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b8eff460442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1567642dbedb4f36"/>
    <x:sheet xmlns:r="http://schemas.openxmlformats.org/officeDocument/2006/relationships" name="00_Common" sheetId="2" r:id="Raceef654a668430d"/>
    <x:sheet xmlns:r="http://schemas.openxmlformats.org/officeDocument/2006/relationships" name="00_Lineage" sheetId="3" r:id="R29e1df0d9ccb40e7"/>
    <x:sheet xmlns:r="http://schemas.openxmlformats.org/officeDocument/2006/relationships" name="01_Sources" sheetId="4" r:id="R455387032b4e45f2"/>
    <x:sheet xmlns:r="http://schemas.openxmlformats.org/officeDocument/2006/relationships" name="01_Provenance" sheetId="5" r:id="R0d4e941376834961"/>
    <x:sheet xmlns:r="http://schemas.openxmlformats.org/officeDocument/2006/relationships" name="02_Segments" sheetId="6" r:id="Rb51b02b4457e4f62"/>
    <x:sheet xmlns:r="http://schemas.openxmlformats.org/officeDocument/2006/relationships" name="03_Assets" sheetId="7" r:id="R80ea57a71759416b"/>
    <x:sheet xmlns:r="http://schemas.openxmlformats.org/officeDocument/2006/relationships" name="04_Operating" sheetId="8" r:id="Ra1135c93419d4408"/>
    <x:sheet xmlns:r="http://schemas.openxmlformats.org/officeDocument/2006/relationships" name="05_FinHist" sheetId="9" r:id="R7913d767fe19433e"/>
    <x:sheet xmlns:r="http://schemas.openxmlformats.org/officeDocument/2006/relationships" name="05_Q1_2026" sheetId="10" r:id="R132d1940bf494da8"/>
    <x:sheet xmlns:r="http://schemas.openxmlformats.org/officeDocument/2006/relationships" name="06_Gov" sheetId="11" r:id="R52f5d08851b54825"/>
    <x:sheet xmlns:r="http://schemas.openxmlformats.org/officeDocument/2006/relationships" name="06_Mgmt" sheetId="12" r:id="R71e1be5a45644a64"/>
    <x:sheet xmlns:r="http://schemas.openxmlformats.org/officeDocument/2006/relationships" name="07_Peers" sheetId="13" r:id="Rd1aaec0cf2f6415e"/>
    <x:sheet xmlns:r="http://schemas.openxmlformats.org/officeDocument/2006/relationships" name="08_Assumptions" sheetId="14" r:id="R4d7a2d797552470a"/>
    <x:sheet xmlns:r="http://schemas.openxmlformats.org/officeDocument/2006/relationships" name="09_Forecast" sheetId="15" r:id="R883e67a489be4d21"/>
    <x:sheet xmlns:r="http://schemas.openxmlformats.org/officeDocument/2006/relationships" name="09_SegDetail" sheetId="16" r:id="R06c8bcbdb0774e45"/>
    <x:sheet xmlns:r="http://schemas.openxmlformats.org/officeDocument/2006/relationships" name="10_Valuation" sheetId="17" r:id="R3a659b535f474dcc"/>
    <x:sheet xmlns:r="http://schemas.openxmlformats.org/officeDocument/2006/relationships" name="10_SuperBull" sheetId="18" r:id="R224212196c51421f"/>
    <x:sheet xmlns:r="http://schemas.openxmlformats.org/officeDocument/2006/relationships" name="10_Implied" sheetId="19" r:id="R575797e20c624558"/>
    <x:sheet xmlns:r="http://schemas.openxmlformats.org/officeDocument/2006/relationships" name="11_Dashboard" sheetId="20" r:id="Rc1cd9eb7e9eb4014"/>
    <x:sheet xmlns:r="http://schemas.openxmlformats.org/officeDocument/2006/relationships" name="12_Checks" sheetId="21" r:id="R60e9d3a5575147a0"/>
    <x:sheet xmlns:r="http://schemas.openxmlformats.org/officeDocument/2006/relationships" name="Sensitivity" sheetId="22" r:id="Rb9908e56ed364ce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0.0x;[Red](0.0x);-"/>
    <x:numFmt numFmtId="201" formatCode="0.00;[Red](0.00);-"/>
    <x:numFmt numFmtId="202" formatCode="#,##0.00;[Red](#,##0.00);-"/>
    <x:numFmt numFmtId="203" formatCode="0.0%;[Red](0.0%);-"/>
    <x:numFmt numFmtId="204" formatCode="0.00"/>
    <x:numFmt numFmtId="205" formatCode="0.00x"/>
  </x:numFmts>
  <x:fonts count="15">
    <x:font>
      <x:sz val="11"/>
      <x:name val="Carlito"/>
    </x:font>
    <x:font>
      <x:b/>
      <x:sz val="14"/>
      <x:color rgb="FFFFFFFF"/>
      <x:name val="Carlito"/>
    </x:font>
    <x:font>
      <x:i/>
      <x:sz val="9"/>
      <x:color rgb="FF666666"/>
      <x:name val="Carlito"/>
    </x:font>
    <x:font>
      <x:b/>
      <x:sz val="9"/>
      <x:color rgb="FFFFFFFF"/>
      <x:name val="Carlito"/>
    </x:font>
    <x:font>
      <x:sz val="9"/>
      <x:color rgb="FF0000FF"/>
      <x:name val="Carlito"/>
    </x:font>
    <x:font>
      <x:sz val="9"/>
      <x:color rgb="FF000000"/>
      <x:name val="Carlito"/>
    </x:font>
    <x:font>
      <x:b/>
      <x:sz val="18"/>
      <x:color rgb="FFFFFFFF"/>
      <x:name val="Carlito"/>
    </x:font>
    <x:font>
      <x:i/>
      <x:sz val="10"/>
      <x:color rgb="FF666666"/>
      <x:name val="Carlito"/>
    </x:font>
    <x:font>
      <x:b/>
      <x:sz val="12"/>
      <x:color rgb="FFFFFFFF"/>
      <x:name val="Carlito"/>
    </x:font>
    <x:font>
      <x:b/>
      <x:sz val="12"/>
      <x:name val="Carlito"/>
    </x:font>
    <x:font>
      <x:b/>
      <x:sz val="9"/>
      <x:name val="Carlito"/>
    </x:font>
    <x:font>
      <x:b/>
      <x:sz val="13"/>
      <x:color rgb="FF0000FF"/>
      <x:name val="Carlito"/>
    </x:font>
    <x:font>
      <x:b/>
      <x:sz val="13"/>
      <x:color rgb="FF008000"/>
      <x:name val="Carlito"/>
    </x:font>
    <x:font>
      <x:b/>
      <x:sz val="11"/>
      <x:color rgb="FFFFFFFF"/>
      <x:name val="Carlito"/>
    </x:font>
    <x:font>
      <x:sz val="11"/>
      <x:color rgb="FF008000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6FA"/>
      </x:patternFill>
    </x:fill>
    <x:fill>
      <x:patternFill patternType="solid">
        <x:fgColor rgb="FFE2F0D9"/>
      </x:patternFill>
    </x:fill>
    <x:fill>
      <x:patternFill patternType="solid">
        <x:fgColor rgb="FFD9EAF7"/>
      </x:patternFill>
    </x:fill>
    <x:fill>
      <x:patternFill patternType="solid">
        <x:fgColor rgb="FF4472C4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9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4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  <x:xf numFmtId="0" fontId="4" fillId="0" borderId="0" xfId="0" applyNumberFormat="1" applyFont="1" applyFill="1" applyBorder="1" applyAlignment="1">
      <x:alignment vertical="top" wrapText="1"/>
    </x:xf>
    <x:xf numFmtId="0" fontId="4" fillId="0" borderId="1" xfId="0" applyNumberFormat="1" applyFont="1" applyFill="1" applyBorder="1"/>
    <x:xf numFmtId="0" fontId="4" fillId="0" borderId="1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vertical="top" wrapText="1"/>
    </x:xf>
    <x:xf numFmtId="200" fontId="4" fillId="0" borderId="0" xfId="0" applyNumberFormat="1" applyFont="1" applyFill="1" applyBorder="1" applyAlignment="1">
      <x:alignment vertical="top" wrapText="1"/>
    </x:xf>
    <x:xf numFmtId="200" fontId="4" fillId="0" borderId="1" xfId="0" applyNumberFormat="1" applyFont="1" applyFill="1" applyBorder="1" applyAlignment="1">
      <x:alignment vertical="top" wrapText="1"/>
    </x:xf>
    <x:xf numFmtId="201" fontId="4" fillId="0" borderId="0" xfId="0" applyNumberFormat="1" applyFont="1" applyFill="1" applyBorder="1" applyAlignment="1">
      <x:alignment vertical="top" wrapText="1"/>
    </x:xf>
    <x:xf numFmtId="201" fontId="4" fillId="0" borderId="1" xfId="0" applyNumberFormat="1" applyFont="1" applyFill="1" applyBorder="1" applyAlignment="1">
      <x:alignment vertical="top" wrapText="1"/>
    </x:xf>
    <x:xf numFmtId="202" fontId="4" fillId="0" borderId="0" xfId="0" applyNumberFormat="1" applyFont="1" applyFill="1" applyBorder="1" applyAlignment="1">
      <x:alignment vertical="top" wrapText="1"/>
    </x:xf>
    <x:xf numFmtId="202" fontId="4" fillId="0" borderId="1" xfId="0" applyNumberFormat="1" applyFont="1" applyFill="1" applyBorder="1" applyAlignment="1">
      <x:alignment vertical="top" wrapText="1"/>
    </x:xf>
    <x:xf numFmtId="203" fontId="4" fillId="0" borderId="0" xfId="0" applyNumberFormat="1" applyFont="1" applyFill="1" applyBorder="1" applyAlignment="1">
      <x:alignment vertical="top" wrapText="1"/>
    </x:xf>
    <x:xf numFmtId="203" fontId="4" fillId="0" borderId="1" xfId="0" applyNumberFormat="1" applyFont="1" applyFill="1" applyBorder="1" applyAlignment="1">
      <x:alignment vertical="top"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vertical="top" wrapText="1"/>
    </x:xf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top" wrapText="1"/>
    </x:xf>
    <x:xf numFmtId="201" fontId="5" fillId="0" borderId="0" xfId="0" applyNumberFormat="1" applyFont="1" applyFill="1" applyBorder="1" applyAlignment="1">
      <x:alignment vertical="top" wrapText="1"/>
    </x:xf>
    <x:xf numFmtId="201" fontId="5" fillId="0" borderId="1" xfId="0" applyNumberFormat="1" applyFont="1" applyFill="1" applyBorder="1" applyAlignment="1">
      <x:alignment vertical="top" wrapText="1"/>
    </x:xf>
    <x:xf numFmtId="202" fontId="5" fillId="0" borderId="0" xfId="0" applyNumberFormat="1" applyFont="1" applyFill="1" applyBorder="1" applyAlignment="1">
      <x:alignment vertical="top" wrapText="1"/>
    </x:xf>
    <x:xf numFmtId="202" fontId="5" fillId="0" borderId="1" xfId="0" applyNumberFormat="1" applyFont="1" applyFill="1" applyBorder="1" applyAlignment="1">
      <x:alignment vertical="top" wrapText="1"/>
    </x:xf>
    <x:xf numFmtId="200" fontId="5" fillId="0" borderId="0" xfId="0" applyNumberFormat="1" applyFont="1" applyFill="1" applyBorder="1" applyAlignment="1">
      <x:alignment vertical="top" wrapText="1"/>
    </x:xf>
    <x:xf numFmtId="200" fontId="5" fillId="0" borderId="1" xfId="0" applyNumberFormat="1" applyFont="1" applyFill="1" applyBorder="1" applyAlignment="1">
      <x:alignment vertical="top" wrapText="1"/>
    </x:xf>
    <x:xf numFmtId="203" fontId="5" fillId="0" borderId="0" xfId="0" applyNumberFormat="1" applyFont="1" applyFill="1" applyBorder="1" applyAlignment="1">
      <x:alignment vertical="top" wrapText="1"/>
    </x:xf>
    <x:xf numFmtId="203" fontId="5" fillId="0" borderId="1" xfId="0" applyNumberFormat="1" applyFont="1" applyFill="1" applyBorder="1" applyAlignment="1">
      <x:alignment vertical="top" wrapText="1"/>
    </x:xf>
    <x:xf numFmtId="0" fontId="6" fillId="2" borderId="0" xfId="0" applyNumberFormat="1" applyFont="1" applyFill="1" applyBorder="1"/>
    <x:xf numFmtId="0" fontId="6" fillId="2" borderId="0" xfId="0" applyNumberFormat="1" applyFont="1" applyFill="1" applyBorder="1" applyAlignment="1">
      <x:alignment vertical="center"/>
    </x:xf>
    <x:xf numFmtId="0" fontId="6" fillId="2" borderId="1" xfId="0" applyNumberFormat="1" applyFont="1" applyFill="1" applyBorder="1"/>
    <x:xf numFmtId="0" fontId="6" fillId="2" borderId="1" xfId="0" applyNumberFormat="1" applyFont="1" applyFill="1" applyBorder="1" applyAlignment="1">
      <x:alignment vertical="center"/>
    </x:xf>
    <x:xf numFmtId="0" fontId="7" fillId="3" borderId="0" xfId="0" applyNumberFormat="1" applyFont="1" applyFill="1" applyBorder="1"/>
    <x:xf numFmtId="0" fontId="7" fillId="3" borderId="1" xfId="0" applyNumberFormat="1" applyFont="1" applyFill="1" applyBorder="1"/>
    <x:xf numFmtId="0" fontId="8" fillId="2" borderId="0" xfId="0" applyNumberFormat="1" applyFont="1" applyFill="1" applyBorder="1"/>
    <x:xf numFmtId="0" fontId="8" fillId="2" borderId="1" xfId="0" applyNumberFormat="1" applyFont="1" applyFill="1" applyBorder="1"/>
    <x:xf numFmtId="0" fontId="0" fillId="4" borderId="0" xfId="0" applyNumberFormat="1" applyFont="1" applyFill="1" applyBorder="1"/>
    <x:xf numFmtId="0" fontId="9" fillId="4" borderId="0" xfId="0" applyNumberFormat="1" applyFont="1" applyFill="1" applyBorder="1"/>
    <x:xf numFmtId="0" fontId="9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9" fillId="4" borderId="1" xfId="0" applyNumberFormat="1" applyFont="1" applyFill="1" applyBorder="1"/>
    <x:xf numFmtId="0" fontId="9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10" fillId="5" borderId="0" xfId="0" applyNumberFormat="1" applyFont="1" applyFill="1" applyBorder="1"/>
    <x:xf numFmtId="0" fontId="0" fillId="5" borderId="1" xfId="0" applyNumberFormat="1" applyFont="1" applyFill="1" applyBorder="1"/>
    <x:xf numFmtId="0" fontId="10" fillId="5" borderId="1" xfId="0" applyNumberFormat="1" applyFont="1" applyFill="1" applyBorder="1"/>
    <x:xf numFmtId="0" fontId="11" fillId="0" borderId="0" xfId="0" applyNumberFormat="1" applyFont="1" applyFill="1" applyBorder="1"/>
    <x:xf numFmtId="0" fontId="11" fillId="0" borderId="0" xfId="0" applyNumberFormat="1" applyFont="1" applyFill="1" applyBorder="1" applyAlignment="1">
      <x:alignment horizontal="right"/>
    </x:xf>
    <x:xf numFmtId="0" fontId="11" fillId="0" borderId="1" xfId="0" applyNumberFormat="1" applyFont="1" applyFill="1" applyBorder="1"/>
    <x:xf numFmtId="0" fontId="11" fillId="0" borderId="1" xfId="0" applyNumberFormat="1" applyFont="1" applyFill="1" applyBorder="1" applyAlignment="1">
      <x:alignment horizontal="right"/>
    </x:xf>
    <x:xf numFmtId="204" fontId="11" fillId="0" borderId="0" xfId="0" applyNumberFormat="1" applyFont="1" applyFill="1" applyBorder="1" applyAlignment="1">
      <x:alignment horizontal="right"/>
    </x:xf>
    <x:xf numFmtId="204" fontId="11" fillId="0" borderId="1" xfId="0" applyNumberFormat="1" applyFont="1" applyFill="1" applyBorder="1" applyAlignment="1">
      <x:alignment horizontal="right"/>
    </x:xf>
    <x:xf numFmtId="205" fontId="11" fillId="0" borderId="0" xfId="0" applyNumberFormat="1" applyFont="1" applyFill="1" applyBorder="1" applyAlignment="1">
      <x:alignment horizontal="right"/>
    </x:xf>
    <x:xf numFmtId="205" fontId="11" fillId="0" borderId="1" xfId="0" applyNumberFormat="1" applyFont="1" applyFill="1" applyBorder="1" applyAlignment="1">
      <x:alignment horizontal="right"/>
    </x:xf>
    <x:xf numFmtId="0" fontId="12" fillId="0" borderId="0" xfId="0" applyNumberFormat="1" applyFont="1" applyFill="1" applyBorder="1"/>
    <x:xf numFmtId="0" fontId="12" fillId="0" borderId="0" xfId="0" applyNumberFormat="1" applyFont="1" applyFill="1" applyBorder="1" applyAlignment="1">
      <x:alignment horizontal="right"/>
    </x:xf>
    <x:xf numFmtId="0" fontId="12" fillId="0" borderId="1" xfId="0" applyNumberFormat="1" applyFont="1" applyFill="1" applyBorder="1"/>
    <x:xf numFmtId="0" fontId="12" fillId="0" borderId="1" xfId="0" applyNumberFormat="1" applyFont="1" applyFill="1" applyBorder="1" applyAlignment="1">
      <x:alignment horizontal="right"/>
    </x:xf>
    <x:xf numFmtId="204" fontId="12" fillId="0" borderId="0" xfId="0" applyNumberFormat="1" applyFont="1" applyFill="1" applyBorder="1" applyAlignment="1">
      <x:alignment horizontal="right"/>
    </x:xf>
    <x:xf numFmtId="204" fontId="12" fillId="0" borderId="1" xfId="0" applyNumberFormat="1" applyFont="1" applyFill="1" applyBorder="1" applyAlignment="1">
      <x:alignment horizontal="right"/>
    </x:xf>
    <x:xf numFmtId="0" fontId="0" fillId="6" borderId="0" xfId="0" applyNumberFormat="1" applyFont="1" applyFill="1" applyBorder="1"/>
    <x:xf numFmtId="0" fontId="13" fillId="6" borderId="0" xfId="0" applyNumberFormat="1" applyFont="1" applyFill="1" applyBorder="1"/>
    <x:xf numFmtId="0" fontId="13" fillId="6" borderId="0" xfId="0" applyNumberFormat="1" applyFont="1" applyFill="1" applyBorder="1" applyAlignment="1">
      <x:alignment wrapText="1"/>
    </x:xf>
    <x:xf numFmtId="0" fontId="13" fillId="6" borderId="0" xfId="0" applyNumberFormat="1" applyFont="1" applyFill="1" applyBorder="1" applyAlignment="1">
      <x:alignment horizontal="center" wrapText="1"/>
    </x:xf>
    <x:xf numFmtId="0" fontId="0" fillId="6" borderId="1" xfId="0" applyNumberFormat="1" applyFont="1" applyFill="1" applyBorder="1"/>
    <x:xf numFmtId="0" fontId="13" fillId="6" borderId="1" xfId="0" applyNumberFormat="1" applyFont="1" applyFill="1" applyBorder="1"/>
    <x:xf numFmtId="0" fontId="13" fillId="6" borderId="1" xfId="0" applyNumberFormat="1" applyFont="1" applyFill="1" applyBorder="1" applyAlignment="1">
      <x:alignment wrapText="1"/>
    </x:xf>
    <x:xf numFmtId="0" fontId="13" fillId="6" borderId="1" xfId="0" applyNumberFormat="1" applyFont="1" applyFill="1" applyBorder="1" applyAlignment="1">
      <x:alignment horizontal="center" wrapText="1"/>
    </x:xf>
    <x:xf numFmtId="0" fontId="14" fillId="0" borderId="0" xfId="0" applyNumberFormat="1" applyFont="1" applyFill="1" applyBorder="1"/>
    <x:xf numFmtId="0" fontId="14" fillId="0" borderId="1" xfId="0" applyNumberFormat="1" applyFont="1" applyFill="1" applyBorder="1"/>
    <x:xf numFmtId="201" fontId="14" fillId="0" borderId="0" xfId="0" applyNumberFormat="1" applyFont="1" applyFill="1" applyBorder="1"/>
    <x:xf numFmtId="201" fontId="14" fillId="0" borderId="1" xfId="0" applyNumberFormat="1" applyFont="1" applyFill="1" applyBorder="1"/>
    <x:xf numFmtId="205" fontId="14" fillId="0" borderId="0" xfId="0" applyNumberFormat="1" applyFont="1" applyFill="1" applyBorder="1"/>
    <x:xf numFmtId="205" fontId="14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0" fontId="0" fillId="7" borderId="0" xfId="0" applyNumberFormat="1" applyFont="1" applyFill="1" applyBorder="1"/>
    <x:xf numFmtId="0" fontId="0" fillId="7" borderId="0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vertical="top" wrapText="1"/>
    </x:xf>
    <x:xf numFmtId="0" fontId="0" fillId="7" borderId="1" xfId="0" applyNumberFormat="1" applyFont="1" applyFill="1" applyBorder="1"/>
    <x:xf numFmtId="0" fontId="0" fillId="7" borderId="1" xfId="0" applyNumberFormat="1" applyFont="1" applyFill="1" applyBorder="1" applyAlignment="1">
      <x:alignment wrapText="1"/>
    </x:xf>
    <x:xf numFmtId="0" fontId="0" fillId="7" borderId="1" xfId="0" applyNumberFormat="1" applyFont="1" applyFill="1" applyBorder="1" applyAlignment="1">
      <x:alignment vertical="top" wrapText="1"/>
    </x:xf>
  </x:cellXfs>
  <x:cellStyles count="1">
    <x:cellStyle name="Normal" xfId="0"/>
  </x:cellStyles>
  <x:dxfs count="2">
    <x:dxf>
      <x:font>
        <x:b/>
        <x:color rgb="FF006100"/>
      </x:font>
      <x:fill>
        <x:patternFill patternType="solid">
          <x:bgColor rgb="FFE2F0D9"/>
        </x:patternFill>
      </x:fill>
    </x:dxf>
    <x:dxf>
      <x:font>
        <x:b/>
        <x:color rgb="FF9C65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1ecc8c2875e4486" /><Relationship Type="http://schemas.openxmlformats.org/officeDocument/2006/relationships/theme" Target="/xl/theme/theme1.xml" Id="Rb0ec2ecc9eec4abe" /><Relationship Type="http://schemas.openxmlformats.org/officeDocument/2006/relationships/sharedStrings" Target="/xl/sharedStrings.xml" Id="R9051eb9f794744ff" /><Relationship Type="http://schemas.openxmlformats.org/officeDocument/2006/relationships/worksheet" Target="/xl/worksheets/sheet1.xml" Id="R1567642dbedb4f36" /><Relationship Type="http://schemas.openxmlformats.org/officeDocument/2006/relationships/worksheet" Target="/xl/worksheets/sheet2.xml" Id="Raceef654a668430d" /><Relationship Type="http://schemas.openxmlformats.org/officeDocument/2006/relationships/worksheet" Target="/xl/worksheets/sheet3.xml" Id="R29e1df0d9ccb40e7" /><Relationship Type="http://schemas.openxmlformats.org/officeDocument/2006/relationships/worksheet" Target="/xl/worksheets/sheet4.xml" Id="R455387032b4e45f2" /><Relationship Type="http://schemas.openxmlformats.org/officeDocument/2006/relationships/worksheet" Target="/xl/worksheets/sheet5.xml" Id="R0d4e941376834961" /><Relationship Type="http://schemas.openxmlformats.org/officeDocument/2006/relationships/worksheet" Target="/xl/worksheets/sheet6.xml" Id="Rb51b02b4457e4f62" /><Relationship Type="http://schemas.openxmlformats.org/officeDocument/2006/relationships/worksheet" Target="/xl/worksheets/sheet7.xml" Id="R80ea57a71759416b" /><Relationship Type="http://schemas.openxmlformats.org/officeDocument/2006/relationships/worksheet" Target="/xl/worksheets/sheet8.xml" Id="Ra1135c93419d4408" /><Relationship Type="http://schemas.openxmlformats.org/officeDocument/2006/relationships/worksheet" Target="/xl/worksheets/sheet9.xml" Id="R7913d767fe19433e" /><Relationship Type="http://schemas.openxmlformats.org/officeDocument/2006/relationships/worksheet" Target="/xl/worksheets/sheet10.xml" Id="R132d1940bf494da8" /><Relationship Type="http://schemas.openxmlformats.org/officeDocument/2006/relationships/worksheet" Target="/xl/worksheets/sheet11.xml" Id="R52f5d08851b54825" /><Relationship Type="http://schemas.openxmlformats.org/officeDocument/2006/relationships/worksheet" Target="/xl/worksheets/sheet12.xml" Id="R71e1be5a45644a64" /><Relationship Type="http://schemas.openxmlformats.org/officeDocument/2006/relationships/worksheet" Target="/xl/worksheets/sheet13.xml" Id="Rd1aaec0cf2f6415e" /><Relationship Type="http://schemas.openxmlformats.org/officeDocument/2006/relationships/worksheet" Target="/xl/worksheets/sheet14.xml" Id="R4d7a2d797552470a" /><Relationship Type="http://schemas.openxmlformats.org/officeDocument/2006/relationships/worksheet" Target="/xl/worksheets/sheet15.xml" Id="R883e67a489be4d21" /><Relationship Type="http://schemas.openxmlformats.org/officeDocument/2006/relationships/worksheet" Target="/xl/worksheets/sheet16.xml" Id="R06c8bcbdb0774e45" /><Relationship Type="http://schemas.openxmlformats.org/officeDocument/2006/relationships/worksheet" Target="/xl/worksheets/sheet17.xml" Id="R3a659b535f474dcc" /><Relationship Type="http://schemas.openxmlformats.org/officeDocument/2006/relationships/worksheet" Target="/xl/worksheets/sheet18.xml" Id="R224212196c51421f" /><Relationship Type="http://schemas.openxmlformats.org/officeDocument/2006/relationships/worksheet" Target="/xl/worksheets/sheet19.xml" Id="R575797e20c624558" /><Relationship Type="http://schemas.openxmlformats.org/officeDocument/2006/relationships/worksheet" Target="/xl/worksheets/sheet20.xml" Id="Rc1cd9eb7e9eb4014" /><Relationship Type="http://schemas.openxmlformats.org/officeDocument/2006/relationships/worksheet" Target="/xl/worksheets/sheet21.xml" Id="R60e9d3a5575147a0" /><Relationship Type="http://schemas.openxmlformats.org/officeDocument/2006/relationships/worksheet" Target="/xl/worksheets/sheet22.xml" Id="Rb9908e56ed364ce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4dabdf7f2014657" /><Relationship Type="http://schemas.openxmlformats.org/officeDocument/2006/relationships/chart" Target="/xl/drawings/charts/chart2.xml" Id="R1e1cf65206914d1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Super Bull：EPS与合理股价路径</a:t>
            </a:r>
          </a:p>
        </c:rich>
      </c:tx>
    </c:title>
    <c:plotArea>
      <c:lineChart>
        <c:grouping val="standard"/>
        <c:ser>
          <c:idx val="0"/>
          <c:order val="0"/>
          <c:tx>
            <c:v>YE Uranium $/lb</c:v>
          </c:tx>
          <c:marker>
            <c:symbol val="none"/>
          </c:marker>
          <c:cat>
            <c:strRef>
              <c:f>'Summary'!$A$14:$A$23</c:f>
              <c:strCache>
                <c:ptCount val="0"/>
              </c:strCache>
            </c:strRef>
          </c:cat>
          <c:val>
            <c:numRef>
              <c:f>'Summary'!$B$14:$B$23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Effective price</c:v>
          </c:tx>
          <c:marker>
            <c:symbol val="none"/>
          </c:marker>
          <c:cat>
            <c:strRef>
              <c:f>'Summary'!$A$14:$A$23</c:f>
              <c:strCache>
                <c:ptCount val="0"/>
              </c:strCache>
            </c:strRef>
          </c:cat>
          <c:val>
            <c:numRef>
              <c:f>'Summary'!$C$14:$C$23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Net profit (RMB bn)</c:v>
          </c:tx>
          <c:marker>
            <c:symbol val="none"/>
          </c:marker>
          <c:cat>
            <c:strRef>
              <c:f>'Summary'!$A$14:$A$23</c:f>
              <c:strCache>
                <c:ptCount val="0"/>
              </c:strCache>
            </c:strRef>
          </c:cat>
          <c:val>
            <c:numRef>
              <c:f>'Summary'!$D$14:$D$23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tx>
            <c:v>EPS</c:v>
          </c:tx>
          <c:marker>
            <c:symbol val="none"/>
          </c:marker>
          <c:cat>
            <c:strRef>
              <c:f>'Summary'!$A$14:$A$23</c:f>
              <c:strCache>
                <c:ptCount val="0"/>
              </c:strCache>
            </c:strRef>
          </c:cat>
          <c:val>
            <c:numRef>
              <c:f>'Summary'!$E$14:$E$23</c:f>
              <c:numCache>
                <c:formatCode>General</c:formatCode>
                <c:ptCount val="0"/>
              </c:numCache>
            </c:numRef>
          </c:val>
        </c:ser>
        <c:ser>
          <c:idx val="4"/>
          <c:order val="4"/>
          <c:tx>
            <c:v>PE</c:v>
          </c:tx>
          <c:marker>
            <c:symbol val="none"/>
          </c:marker>
          <c:cat>
            <c:strRef>
              <c:f>'Summary'!$A$14:$A$23</c:f>
              <c:strCache>
                <c:ptCount val="0"/>
              </c:strCache>
            </c:strRef>
          </c:cat>
          <c:val>
            <c:numRef>
              <c:f>'Summary'!$F$14:$F$23</c:f>
              <c:numCache>
                <c:formatCode>0.00x</c:formatCode>
                <c:ptCount val="0"/>
              </c:numCache>
            </c:numRef>
          </c:val>
        </c:ser>
        <c:ser>
          <c:idx val="5"/>
          <c:order val="5"/>
          <c:tx>
            <c:v>Fair value</c:v>
          </c:tx>
          <c:marker>
            <c:symbol val="none"/>
          </c:marker>
          <c:cat>
            <c:strRef>
              <c:f>'Summary'!$A$14:$A$23</c:f>
              <c:strCache>
                <c:ptCount val="0"/>
              </c:strCache>
            </c:strRef>
          </c:cat>
          <c:val>
            <c:numRef>
              <c:f>'Summary'!$G$14:$G$23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D9D9D9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Super Bull：铀价与合理股价</a:t>
            </a:r>
          </a:p>
        </c:rich>
      </c:tx>
    </c:title>
    <c:plotArea>
      <c:lineChart>
        <c:grouping val="standard"/>
        <c:ser>
          <c:idx val="0"/>
          <c:order val="0"/>
          <c:tx>
            <c:v>Fair Value</c:v>
          </c:tx>
          <c:marker>
            <c:symbol val="none"/>
          </c:marker>
          <c:cat>
            <c:strRef>
              <c:f>'Summary'!$K$27:$K$36</c:f>
              <c:strCache>
                <c:ptCount val="0"/>
              </c:strCache>
            </c:strRef>
          </c:cat>
          <c:val>
            <c:numRef>
              <c:f>'Summary'!$L$27:$L$36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Uranium Price</c:v>
          </c:tx>
          <c:marker>
            <c:symbol val="none"/>
          </c:marker>
          <c:cat>
            <c:strRef>
              <c:f>'Summary'!$K$27:$K$36</c:f>
              <c:strCache>
                <c:ptCount val="0"/>
              </c:strCache>
            </c:strRef>
          </c:cat>
          <c:val>
            <c:numRef>
              <c:f>'Summary'!$M$27:$M$36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25</xdr:row>
      <xdr:rowOff>0</xdr:rowOff>
    </xdr:from>
    <xdr:to>
      <xdr:col>8</xdr:col>
      <xdr:colOff>0</xdr:colOff>
      <xdr:row>42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4dabdf7f2014657"/>
        </a:graphicData>
      </a:graphic>
    </xdr:graphicFrame>
    <xdr:clientData/>
  </xdr:twoCellAnchor>
  <xdr:twoCellAnchor>
    <xdr:from>
      <xdr:col>8</xdr:col>
      <xdr:colOff>0</xdr:colOff>
      <xdr:row>25</xdr:row>
      <xdr:rowOff>0</xdr:rowOff>
    </xdr:from>
    <xdr:to>
      <xdr:col>14</xdr:col>
      <xdr:colOff>0</xdr:colOff>
      <xdr:row>42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e1cf65206914d1a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a56232e832eb44a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</x:cols>
  <x:sheetData>
    <x:row r="1">
      <x:c r="A1" s="45" t="str">
        <x:v>中国铀业 — Super Bull 更新模型</x:v>
      </x:c>
    </x:row>
    <x:row r="3">
      <x:c r="A3" s="48" t="str">
        <x:v>用户自定义Super Bull：2026/27/30年末U3O8=110/140/170；2027 PE=当前1/2，2028=当前1/3，2030收敛15x。</x:v>
      </x:c>
    </x:row>
    <x:row r="5">
      <x:c r="A5" s="50" t="str">
        <x:v>核心结论</x:v>
      </x:c>
    </x:row>
    <x:row r="6">
      <x:c r="A6" s="54" t="str">
        <x:v>Super Bull显著抬升利润，但你指定的PE压缩更快，因此合理股价在2026后先降后稳：2026约88.8元、2027约60.6元、2028约50.7元、2029约47.3元、2030约41.0元。</x:v>
      </x:c>
    </x:row>
    <x:row r="9">
      <x:c r="A9" s="59" t="str">
        <x:v>当前股价</x:v>
      </x:c>
      <x:c r="C9" s="59" t="str">
        <x:v>当前PE</x:v>
      </x:c>
      <x:c r="E9" s="59" t="str">
        <x:v>2026 SuperBull合理价</x:v>
      </x:c>
      <x:c r="G9" s="59" t="str">
        <x:v>2027 SuperBull合理价</x:v>
      </x:c>
      <x:c r="I9" s="59" t="str">
        <x:v>2028 SuperBull合理价</x:v>
      </x:c>
      <x:c r="K9" s="59" t="str">
        <x:v>2030 SuperBull合理价</x:v>
      </x:c>
      <x:c r="M9" s="59" t="str">
        <x:v>2030 EPS</x:v>
      </x:c>
    </x:row>
    <x:row r="10">
      <x:c r="A10" s="66" t="n">
        <x:v>67.03</x:v>
      </x:c>
      <x:c r="C10" s="68" t="n">
        <x:v>80.63</x:v>
      </x:c>
      <x:c r="E10" s="74" t="n">
        <x:f>'10_SuperBull'!H4</x:f>
        <x:v>88.81965666100457</x:v>
      </x:c>
      <x:c r="G10" s="74" t="n">
        <x:f>'10_SuperBull'!H5</x:f>
        <x:v>60.59886782072155</x:v>
      </x:c>
      <x:c r="I10" s="74" t="n">
        <x:f>'10_SuperBull'!H6</x:f>
        <x:v>50.723487937306935</x:v>
      </x:c>
      <x:c r="K10" s="74" t="n">
        <x:f>'10_SuperBull'!H8</x:f>
        <x:v>40.96340113328354</x:v>
      </x:c>
      <x:c r="M10" s="74" t="n">
        <x:f>'10_SuperBull'!F8</x:f>
        <x:v>2.7308934088855694</x:v>
      </x:c>
    </x:row>
    <x:row r="12">
      <x:c r="A12" s="50" t="str">
        <x:v>Super Bull逐年合理股价</x:v>
      </x:c>
      <x:c r="K12" s="50" t="str">
        <x:v>2030情景对比</x:v>
      </x:c>
    </x:row>
    <x:row r="13">
      <x:c r="A13" s="79" t="str">
        <x:v>Year</x:v>
      </x:c>
      <x:c r="B13" s="79" t="str">
        <x:v>YE Uranium $/lb</x:v>
      </x:c>
      <x:c r="C13" s="79" t="str">
        <x:v>Effective price</x:v>
      </x:c>
      <x:c r="D13" s="79" t="str">
        <x:v>Net profit (RMB bn)</x:v>
      </x:c>
      <x:c r="E13" s="79" t="str">
        <x:v>EPS</x:v>
      </x:c>
      <x:c r="F13" s="79" t="str">
        <x:v>PE</x:v>
      </x:c>
      <x:c r="G13" s="79" t="str">
        <x:v>Fair value</x:v>
      </x:c>
      <x:c r="H13" s="79" t="str">
        <x:v>11% Max Entry</x:v>
      </x:c>
      <x:c r="I13" s="79" t="str">
        <x:v>vs Current</x:v>
      </x:c>
      <x:c r="K13" s="77" t="str">
        <x:v>Scenario</x:v>
      </x:c>
      <x:c r="L13" s="77" t="str">
        <x:v>Net profit bn</x:v>
      </x:c>
      <x:c r="M13" s="77" t="str">
        <x:v>EPS</x:v>
      </x:c>
      <x:c r="N13" s="77" t="str">
        <x:v>PE fair value</x:v>
      </x:c>
    </x:row>
    <x:row r="14">
      <x:c r="A14" t="n">
        <x:v>2026</x:v>
      </x:c>
      <x:c r="B14" s="86" t="n">
        <x:f>'10_SuperBull'!C4</x:f>
        <x:v>110</x:v>
      </x:c>
      <x:c r="C14" s="86" t="n">
        <x:f>'10_SuperBull'!D4</x:f>
        <x:v>105.65</x:v>
      </x:c>
      <x:c r="D14" s="86" t="n">
        <x:f>'10_SuperBull'!E4</x:f>
        <x:v>2.2782487782127276</x:v>
      </x:c>
      <x:c r="E14" s="86" t="n">
        <x:f>'10_SuperBull'!F4</x:f>
        <x:v>1.1015708379139846</x:v>
      </x:c>
      <x:c r="F14" s="88" t="n">
        <x:f>'10_SuperBull'!G4</x:f>
        <x:v>80.63</x:v>
      </x:c>
      <x:c r="G14" s="86" t="n">
        <x:f>'10_SuperBull'!H4</x:f>
        <x:v>88.81965666100457</x:v>
      </x:c>
      <x:c r="H14" s="86" t="n">
        <x:f>'10_SuperBull'!I4</x:f>
        <x:v>85.53217838198833</x:v>
      </x:c>
      <x:c r="I14" s="90" t="n">
        <x:f>G14/$A$10-1</x:f>
        <x:v>0.3250732009697832</x:v>
      </x:c>
      <x:c r="K14" t="str">
        <x:v>Base</x:v>
      </x:c>
      <x:c r="L14" s="86" t="n">
        <x:f>'09_Forecast'!R19/1000000000</x:f>
        <x:v>2.481794243170468</x:v>
      </x:c>
      <x:c r="M14" s="86" t="n">
        <x:f>'09_Forecast'!Z19</x:f>
        <x:v>1.1999884253747308</x:v>
      </x:c>
      <x:c r="N14" s="86" t="n">
        <x:f>'10_Valuation'!I27</x:f>
        <x:v>28.79972220899354</x:v>
      </x:c>
    </x:row>
    <x:row r="15">
      <x:c r="A15" t="n">
        <x:v>2027</x:v>
      </x:c>
      <x:c r="B15" s="86" t="n">
        <x:f>'10_SuperBull'!C5</x:f>
        <x:v>140</x:v>
      </x:c>
      <x:c r="C15" s="86" t="n">
        <x:f>'10_SuperBull'!D5</x:f>
        <x:v>131</x:v>
      </x:c>
      <x:c r="D15" s="86" t="n">
        <x:f>'10_SuperBull'!E5</x:f>
        <x:v>3.108755466159037</x:v>
      </x:c>
      <x:c r="E15" s="86" t="n">
        <x:f>'10_SuperBull'!F5</x:f>
        <x:v>1.503134511242008</x:v>
      </x:c>
      <x:c r="F15" s="88" t="n">
        <x:f>'10_SuperBull'!G5</x:f>
        <x:v>40.315</x:v>
      </x:c>
      <x:c r="G15" s="86" t="n">
        <x:f>'10_SuperBull'!H5</x:f>
        <x:v>60.59886782072155</x:v>
      </x:c>
      <x:c r="H15" s="86" t="n">
        <x:f>'10_SuperBull'!I5</x:f>
        <x:v>52.91117022730903</x:v>
      </x:c>
      <x:c r="I15" s="90" t="n">
        <x:f>G15/$A$10-1</x:f>
        <x:v>-0.09594408741277716</x:v>
      </x:c>
      <x:c r="K15" t="str">
        <x:v>Bull</x:v>
      </x:c>
      <x:c r="L15" s="86" t="n">
        <x:f>'09_Forecast'!R29/1000000000</x:f>
        <x:v>4.2045358041648315</x:v>
      </x:c>
      <x:c r="M15" s="86" t="n">
        <x:f>'09_Forecast'!Z29</x:f>
        <x:v>2.0329623670276518</x:v>
      </x:c>
      <x:c r="N15" s="86" t="n">
        <x:f>'10_Valuation'!I41</x:f>
        <x:v>42.69220970758069</x:v>
      </x:c>
    </x:row>
    <x:row r="16">
      <x:c r="A16" t="n">
        <x:v>2028</x:v>
      </x:c>
      <x:c r="B16" s="86" t="n">
        <x:f>'10_SuperBull'!C6</x:f>
        <x:v>150</x:v>
      </x:c>
      <x:c r="C16" s="86" t="n">
        <x:f>'10_SuperBull'!D6</x:f>
        <x:v>147</x:v>
      </x:c>
      <x:c r="D16" s="86" t="n">
        <x:f>'10_SuperBull'!E6</x:f>
        <x:v>3.903214516835441</x:v>
      </x:c>
      <x:c r="E16" s="86" t="n">
        <x:f>'10_SuperBull'!F6</x:f>
        <x:v>1.8872685577566763</x:v>
      </x:c>
      <x:c r="F16" s="88" t="n">
        <x:f>'10_SuperBull'!G6</x:f>
        <x:v>26.876666666666665</x:v>
      </x:c>
      <x:c r="G16" s="86" t="n">
        <x:f>'10_SuperBull'!H6</x:f>
        <x:v>50.723487937306935</x:v>
      </x:c>
      <x:c r="H16" s="86" t="n">
        <x:f>'10_SuperBull'!I6</x:f>
        <x:v>40.38453518781876</x:v>
      </x:c>
      <x:c r="I16" s="90" t="n">
        <x:f>G16/$A$10-1</x:f>
        <x:v>-0.24327184936137647</x:v>
      </x:c>
      <x:c r="K16" t="str">
        <x:v>SuperBull</x:v>
      </x:c>
      <x:c r="L16" s="86" t="n">
        <x:f>'10_SuperBull'!E8</x:f>
        <x:v>5.6479840951531735</x:v>
      </x:c>
      <x:c r="M16" s="86" t="n">
        <x:f>'10_SuperBull'!F8</x:f>
        <x:v>2.7308934088855694</x:v>
      </x:c>
      <x:c r="N16" s="86" t="n">
        <x:f>'10_SuperBull'!H8</x:f>
        <x:v>40.96340113328354</x:v>
      </x:c>
    </x:row>
    <x:row r="17">
      <x:c r="A17" t="n">
        <x:v>2029</x:v>
      </x:c>
      <x:c r="B17" s="86" t="n">
        <x:f>'10_SuperBull'!C7</x:f>
        <x:v>160</x:v>
      </x:c>
      <x:c r="C17" s="86" t="n">
        <x:f>'10_SuperBull'!D7</x:f>
        <x:v>157</x:v>
      </x:c>
      <x:c r="D17" s="86" t="n">
        <x:f>'10_SuperBull'!E7</x:f>
        <x:v>4.667593799247423</x:v>
      </x:c>
      <x:c r="E17" s="86" t="n">
        <x:f>'10_SuperBull'!F7</x:f>
        <x:v>2.256858540493863</x:v>
      </x:c>
      <x:c r="F17" s="88" t="n">
        <x:f>'10_SuperBull'!G7</x:f>
        <x:v>20.938333333333333</x:v>
      </x:c>
      <x:c r="G17" s="86" t="n">
        <x:f>'10_SuperBull'!H7</x:f>
        <x:v>47.25485640704066</x:v>
      </x:c>
      <x:c r="H17" s="86" t="n">
        <x:f>'10_SuperBull'!I7</x:f>
        <x:v>34.481795885639634</x:v>
      </x:c>
      <x:c r="I17" s="90" t="n">
        <x:f>G17/$A$10-1</x:f>
        <x:v>-0.29501929871638577</x:v>
      </x:c>
    </x:row>
    <x:row r="18">
      <x:c r="A18" t="n">
        <x:v>2030</x:v>
      </x:c>
      <x:c r="B18" s="86" t="n">
        <x:f>'10_SuperBull'!C8</x:f>
        <x:v>170</x:v>
      </x:c>
      <x:c r="C18" s="86" t="n">
        <x:f>'10_SuperBull'!D8</x:f>
        <x:v>167</x:v>
      </x:c>
      <x:c r="D18" s="86" t="n">
        <x:f>'10_SuperBull'!E8</x:f>
        <x:v>5.6479840951531735</x:v>
      </x:c>
      <x:c r="E18" s="86" t="n">
        <x:f>'10_SuperBull'!F8</x:f>
        <x:v>2.7308934088855694</x:v>
      </x:c>
      <x:c r="F18" s="88" t="n">
        <x:f>'10_SuperBull'!G8</x:f>
        <x:v>15</x:v>
      </x:c>
      <x:c r="G18" s="86" t="n">
        <x:f>'10_SuperBull'!H8</x:f>
        <x:v>40.96340113328354</x:v>
      </x:c>
      <x:c r="H18" s="86" t="n">
        <x:f>'10_SuperBull'!I8</x:f>
        <x:v>27.696894773502464</x:v>
      </x:c>
      <x:c r="I18" s="90" t="n">
        <x:f>G18/$A$10-1</x:f>
        <x:v>-0.38887958923939225</x:v>
      </x:c>
      <x:c r="K18" s="94" t="str">
        <x:v>PE路径：2026=80.63x；2027=40.315x；2028=26.877x；2029=20.938x；2030+=15x。
价格路径：2026/27/28/29/30=110/140/150/160/170，2031-35维持170。
有效实现价代理=70%当年年末价+30%上年年末价；外购/贸易毛利率不因高价机械扩张。</x:v>
      </x:c>
    </x:row>
    <x:row r="19">
      <x:c r="A19" t="n">
        <x:v>2031</x:v>
      </x:c>
      <x:c r="B19" s="86" t="n">
        <x:f>'10_SuperBull'!C9</x:f>
        <x:v>170</x:v>
      </x:c>
      <x:c r="C19" s="86" t="n">
        <x:f>'10_SuperBull'!D9</x:f>
        <x:v>170</x:v>
      </x:c>
      <x:c r="D19" s="86" t="n">
        <x:f>'10_SuperBull'!E9</x:f>
        <x:v>6.118756715564148</x:v>
      </x:c>
      <x:c r="E19" s="86" t="n">
        <x:f>'10_SuperBull'!F9</x:f>
        <x:v>2.958519730862535</x:v>
      </x:c>
      <x:c r="F19" s="88" t="n">
        <x:f>'10_SuperBull'!G9</x:f>
        <x:v>15</x:v>
      </x:c>
      <x:c r="G19" s="86" t="n">
        <x:f>'10_SuperBull'!H9</x:f>
        <x:v>44.37779596293802</x:v>
      </x:c>
      <x:c r="H19" s="86" t="n">
        <x:f>'10_SuperBull'!I9</x:f>
        <x:v>27.62115672375544</x:v>
      </x:c>
      <x:c r="I19" s="90" t="n">
        <x:f>G19/$A$10-1</x:f>
        <x:v>-0.3379412805767862</x:v>
      </x:c>
    </x:row>
    <x:row r="20">
      <x:c r="A20" t="n">
        <x:v>2032</x:v>
      </x:c>
      <x:c r="B20" s="86" t="n">
        <x:f>'10_SuperBull'!C10</x:f>
        <x:v>170</x:v>
      </x:c>
      <x:c r="C20" s="86" t="n">
        <x:f>'10_SuperBull'!D10</x:f>
        <x:v>170</x:v>
      </x:c>
      <x:c r="D20" s="86" t="n">
        <x:f>'10_SuperBull'!E10</x:f>
        <x:v>6.341220403675252</x:v>
      </x:c>
      <x:c r="E20" s="86" t="n">
        <x:f>'10_SuperBull'!F10</x:f>
        <x:v>3.0660845910575802</x:v>
      </x:c>
      <x:c r="F20" s="88" t="n">
        <x:f>'10_SuperBull'!G10</x:f>
        <x:v>15</x:v>
      </x:c>
      <x:c r="G20" s="86" t="n">
        <x:f>'10_SuperBull'!H10</x:f>
        <x:v>45.9912688658637</x:v>
      </x:c>
      <x:c r="H20" s="86" t="n">
        <x:f>'10_SuperBull'!I10</x:f>
        <x:v>26.466425979042533</x:v>
      </x:c>
      <x:c r="I20" s="90" t="n">
        <x:f>G20/$A$10-1</x:f>
        <x:v>-0.3138703734765971</x:v>
      </x:c>
    </x:row>
    <x:row r="21">
      <x:c r="A21" t="n">
        <x:v>2033</x:v>
      </x:c>
      <x:c r="B21" s="86" t="n">
        <x:f>'10_SuperBull'!C11</x:f>
        <x:v>170</x:v>
      </x:c>
      <x:c r="C21" s="86" t="n">
        <x:f>'10_SuperBull'!D11</x:f>
        <x:v>170</x:v>
      </x:c>
      <x:c r="D21" s="86" t="n">
        <x:f>'10_SuperBull'!E11</x:f>
        <x:v>6.269552324384476</x:v>
      </x:c>
      <x:c r="E21" s="86" t="n">
        <x:f>'10_SuperBull'!F11</x:f>
        <x:v>3.031431893375477</x:v>
      </x:c>
      <x:c r="F21" s="88" t="n">
        <x:f>'10_SuperBull'!G11</x:f>
        <x:v>15</x:v>
      </x:c>
      <x:c r="G21" s="86" t="n">
        <x:f>'10_SuperBull'!H11</x:f>
        <x:v>45.47147840063216</x:v>
      </x:c>
      <x:c r="H21" s="86" t="n">
        <x:f>'10_SuperBull'!I11</x:f>
        <x:v>24.378383783687845</x:v>
      </x:c>
      <x:c r="I21" s="90" t="n">
        <x:f>G21/$A$10-1</x:f>
        <x:v>-0.32162496791537887</x:v>
      </x:c>
    </x:row>
    <x:row r="22">
      <x:c r="A22" t="n">
        <x:v>2034</x:v>
      </x:c>
      <x:c r="B22" s="86" t="n">
        <x:f>'10_SuperBull'!C12</x:f>
        <x:v>170</x:v>
      </x:c>
      <x:c r="C22" s="86" t="n">
        <x:f>'10_SuperBull'!D12</x:f>
        <x:v>170</x:v>
      </x:c>
      <x:c r="D22" s="86" t="n">
        <x:f>'10_SuperBull'!E12</x:f>
        <x:v>6.1100963317319</x:v>
      </x:c>
      <x:c r="E22" s="86" t="n">
        <x:f>'10_SuperBull'!F12</x:f>
        <x:v>2.9543322925256956</x:v>
      </x:c>
      <x:c r="F22" s="88" t="n">
        <x:f>'10_SuperBull'!G12</x:f>
        <x:v>15</x:v>
      </x:c>
      <x:c r="G22" s="86" t="n">
        <x:f>'10_SuperBull'!H12</x:f>
        <x:v>44.31498438788543</x:v>
      </x:c>
      <x:c r="H22" s="86" t="n">
        <x:f>'10_SuperBull'!I12</x:f>
        <x:v>22.249880809444</x:v>
      </x:c>
      <x:c r="I22" s="90" t="n">
        <x:f>G22/$A$10-1</x:f>
        <x:v>-0.3388783471895356</x:v>
      </x:c>
    </x:row>
    <x:row r="23">
      <x:c r="A23" t="n">
        <x:v>2035</x:v>
      </x:c>
      <x:c r="B23" s="86" t="n">
        <x:f>'10_SuperBull'!C13</x:f>
        <x:v>170</x:v>
      </x:c>
      <x:c r="C23" s="86" t="n">
        <x:f>'10_SuperBull'!D13</x:f>
        <x:v>170</x:v>
      </x:c>
      <x:c r="D23" s="86" t="n">
        <x:f>'10_SuperBull'!E13</x:f>
        <x:v>5.431199726164951</x:v>
      </x:c>
      <x:c r="E23" s="86" t="n">
        <x:f>'10_SuperBull'!F13</x:f>
        <x:v>2.626074593101829</x:v>
      </x:c>
      <x:c r="F23" s="88" t="n">
        <x:f>'10_SuperBull'!G13</x:f>
        <x:v>15</x:v>
      </x:c>
      <x:c r="G23" s="86" t="n">
        <x:f>'10_SuperBull'!H13</x:f>
        <x:v>39.39111889652744</x:v>
      </x:c>
      <x:c r="H23" s="86" t="n">
        <x:f>'10_SuperBull'!I13</x:f>
        <x:v>18.951524715170084</x:v>
      </x:c>
      <x:c r="I23" s="90" t="n">
        <x:f>G23/$A$10-1</x:f>
        <x:v>-0.41233598543148686</x:v>
      </x:c>
    </x:row>
    <x:row r="26">
      <x:c r="K26" s="77" t="str">
        <x:v>Year</x:v>
      </x:c>
      <x:c r="L26" s="77" t="str">
        <x:v>Fair Value</x:v>
      </x:c>
      <x:c r="M26" s="77" t="str">
        <x:v>Uranium Price</x:v>
      </x:c>
    </x:row>
    <x:row r="27">
      <x:c r="K27" t="n">
        <x:v>2026</x:v>
      </x:c>
      <x:c r="L27" s="84" t="n">
        <x:f>'10_SuperBull'!H4</x:f>
        <x:v>88.81965666100457</x:v>
      </x:c>
      <x:c r="M27" s="84" t="n">
        <x:f>'10_SuperBull'!C4</x:f>
        <x:v>110</x:v>
      </x:c>
    </x:row>
    <x:row r="28">
      <x:c r="K28" t="n">
        <x:v>2027</x:v>
      </x:c>
      <x:c r="L28" s="84" t="n">
        <x:f>'10_SuperBull'!H5</x:f>
        <x:v>60.59886782072155</x:v>
      </x:c>
      <x:c r="M28" s="84" t="n">
        <x:f>'10_SuperBull'!C5</x:f>
        <x:v>140</x:v>
      </x:c>
    </x:row>
    <x:row r="29">
      <x:c r="K29" t="n">
        <x:v>2028</x:v>
      </x:c>
      <x:c r="L29" s="84" t="n">
        <x:f>'10_SuperBull'!H6</x:f>
        <x:v>50.723487937306935</x:v>
      </x:c>
      <x:c r="M29" s="84" t="n">
        <x:f>'10_SuperBull'!C6</x:f>
        <x:v>150</x:v>
      </x:c>
    </x:row>
    <x:row r="30">
      <x:c r="K30" t="n">
        <x:v>2029</x:v>
      </x:c>
      <x:c r="L30" s="84" t="n">
        <x:f>'10_SuperBull'!H7</x:f>
        <x:v>47.25485640704066</x:v>
      </x:c>
      <x:c r="M30" s="84" t="n">
        <x:f>'10_SuperBull'!C7</x:f>
        <x:v>160</x:v>
      </x:c>
    </x:row>
    <x:row r="31">
      <x:c r="K31" t="n">
        <x:v>2030</x:v>
      </x:c>
      <x:c r="L31" s="84" t="n">
        <x:f>'10_SuperBull'!H8</x:f>
        <x:v>40.96340113328354</x:v>
      </x:c>
      <x:c r="M31" s="84" t="n">
        <x:f>'10_SuperBull'!C8</x:f>
        <x:v>170</x:v>
      </x:c>
    </x:row>
    <x:row r="32">
      <x:c r="K32" t="n">
        <x:v>2031</x:v>
      </x:c>
      <x:c r="L32" s="84" t="n">
        <x:f>'10_SuperBull'!H9</x:f>
        <x:v>44.37779596293802</x:v>
      </x:c>
      <x:c r="M32" s="84" t="n">
        <x:f>'10_SuperBull'!C9</x:f>
        <x:v>170</x:v>
      </x:c>
    </x:row>
    <x:row r="33">
      <x:c r="K33" t="n">
        <x:v>2032</x:v>
      </x:c>
      <x:c r="L33" s="84" t="n">
        <x:f>'10_SuperBull'!H10</x:f>
        <x:v>45.9912688658637</x:v>
      </x:c>
      <x:c r="M33" s="84" t="n">
        <x:f>'10_SuperBull'!C10</x:f>
        <x:v>170</x:v>
      </x:c>
    </x:row>
    <x:row r="34">
      <x:c r="K34" t="n">
        <x:v>2033</x:v>
      </x:c>
      <x:c r="L34" s="84" t="n">
        <x:f>'10_SuperBull'!H11</x:f>
        <x:v>45.47147840063216</x:v>
      </x:c>
      <x:c r="M34" s="84" t="n">
        <x:f>'10_SuperBull'!C11</x:f>
        <x:v>170</x:v>
      </x:c>
    </x:row>
    <x:row r="35">
      <x:c r="K35" t="n">
        <x:v>2034</x:v>
      </x:c>
      <x:c r="L35" s="84" t="n">
        <x:f>'10_SuperBull'!H12</x:f>
        <x:v>44.31498438788543</x:v>
      </x:c>
      <x:c r="M35" s="84" t="n">
        <x:f>'10_SuperBull'!C12</x:f>
        <x:v>170</x:v>
      </x:c>
    </x:row>
    <x:row r="36">
      <x:c r="K36" t="n">
        <x:v>2035</x:v>
      </x:c>
      <x:c r="L36" s="84" t="n">
        <x:f>'10_SuperBull'!H13</x:f>
        <x:v>39.39111889652744</x:v>
      </x:c>
      <x:c r="M36" s="84" t="n">
        <x:f>'10_SuperBull'!C13</x:f>
        <x:v>170</x:v>
      </x:c>
    </x:row>
  </x:sheetData>
  <x:mergeCells>
    <x:mergeCell ref="A1:N2"/>
    <x:mergeCell ref="A3:N3"/>
    <x:mergeCell ref="A5:N5"/>
    <x:mergeCell ref="A6:N7"/>
    <x:mergeCell ref="A12:I12"/>
    <x:mergeCell ref="K12:N12"/>
    <x:mergeCell ref="K18:N23"/>
  </x:mergeCells>
  <x:pageMargins left="0.7" right="0.7" top="0.75" bottom="0.75" header="0.3" footer="0.3"/>
  <x:drawing xmlns:r="http://schemas.openxmlformats.org/officeDocument/2006/relationships" r:id="Ra56232e832eb44af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8" hidden="0" customWidth="1"/>
    <x:col min="3" max="3" width="13" hidden="0" customWidth="1"/>
    <x:col min="4" max="4" width="13" hidden="0" customWidth="1"/>
    <x:col min="5" max="5" width="18" hidden="0" customWidth="1"/>
    <x:col min="6" max="6" width="13" hidden="0" customWidth="1"/>
    <x:col min="7" max="7" width="18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30" hidden="0" customWidth="1"/>
    <x:col min="21" max="21" width="30" hidden="0" customWidth="1"/>
    <x:col min="22" max="22" width="30" hidden="0" customWidth="1"/>
    <x:col min="23" max="23" width="13" hidden="0" customWidth="1"/>
  </x:cols>
  <x:sheetData>
    <x:row r="1">
      <x:c r="A1" s="3" t="str">
        <x:v>中国铀业_00_common_input_snapshot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common_input_version</x:v>
      </x:c>
      <x:c r="B3" s="12" t="str">
        <x:v>macro_as_of_date</x:v>
      </x:c>
      <x:c r="C3" s="12" t="str">
        <x:v>step6_version</x:v>
      </x:c>
      <x:c r="D3" s="12" t="str">
        <x:v>step6_hash</x:v>
      </x:c>
      <x:c r="E3" s="12" t="str">
        <x:v>scenario</x:v>
      </x:c>
      <x:c r="F3" s="12" t="str">
        <x:v>year</x:v>
      </x:c>
      <x:c r="G3" s="12" t="str">
        <x:v>scenario_type</x:v>
      </x:c>
      <x:c r="H3" s="12" t="str">
        <x:v>price_basis</x:v>
      </x:c>
      <x:c r="I3" s="12" t="str">
        <x:v>inflation_assumption</x:v>
      </x:c>
      <x:c r="J3" s="12" t="str">
        <x:v>inflation_index</x:v>
      </x:c>
      <x:c r="K3" s="12" t="str">
        <x:v>uranium_LT_price_real_USD_lb</x:v>
      </x:c>
      <x:c r="L3" s="12" t="str">
        <x:v>uranium_LT_price_nominal_USD_lb</x:v>
      </x:c>
      <x:c r="M3" s="12" t="str">
        <x:v>uranium_spot_reference_real_USD_lb</x:v>
      </x:c>
      <x:c r="N3" s="12" t="str">
        <x:v>uranium_spot_reference_nominal_USD_lb</x:v>
      </x:c>
      <x:c r="O3" s="12" t="str">
        <x:v>reference_demand_ktU</x:v>
      </x:c>
      <x:c r="P3" s="12" t="str">
        <x:v>reference_primary_supply_ktU</x:v>
      </x:c>
      <x:c r="Q3" s="12" t="str">
        <x:v>structural_secondary_ktU</x:v>
      </x:c>
      <x:c r="R3" s="12" t="str">
        <x:v>inventory_state</x:v>
      </x:c>
      <x:c r="S3" s="12" t="str">
        <x:v>seller_scarcity_probability</x:v>
      </x:c>
      <x:c r="T3" s="12" t="str">
        <x:v>source_file</x:v>
      </x:c>
      <x:c r="U3" s="12" t="str">
        <x:v>source_metric</x:v>
      </x:c>
      <x:c r="V3" s="12" t="str">
        <x:v>construction_rule</x:v>
      </x:c>
      <x:c r="W3" s="12" t="str">
        <x:v>comparable_batch_id</x:v>
      </x:c>
    </x:row>
    <x:row r="4">
      <x:c r="A4" s="18" t="str">
        <x:v>COMMON_STEP6V1_STDSTRESS_20260817</x:v>
      </x:c>
      <x:c r="B4" s="18" t="str">
        <x:v>2026-08-17</x:v>
      </x:c>
      <x:c r="C4" s="18" t="str">
        <x:v>铀需求供给研究_Step6_最终综合_V1</x:v>
      </x:c>
      <x:c r="D4" s="18" t="str">
        <x:v>user_provided_package</x:v>
      </x:c>
      <x:c r="E4" s="18" t="str">
        <x:v>Bear</x:v>
      </x:c>
      <x:c r="F4" s="18" t="n">
        <x:v>2026</x:v>
      </x:c>
      <x:c r="G4" s="22" t="str">
        <x:v>STANDARDIZED_PRICE_STRESS</x:v>
      </x:c>
      <x:c r="H4" s="24" t="str">
        <x:v>2026 real USD/lb U3O8; nominal=real*1.02^(year-2026)</x:v>
      </x:c>
      <x:c r="I4" s="18" t="n">
        <x:v>0.02</x:v>
      </x:c>
      <x:c r="J4" s="18" t="n">
        <x:v>1</x:v>
      </x:c>
      <x:c r="K4" s="24" t="n">
        <x:v>95.5</x:v>
      </x:c>
      <x:c r="L4" s="24" t="n">
        <x:v>95.5</x:v>
      </x:c>
      <x:c r="M4" s="24" t="n">
        <x:v>86.38</x:v>
      </x:c>
      <x:c r="N4" s="24" t="n">
        <x:v>86.38</x:v>
      </x:c>
      <x:c r="O4" s="18"/>
      <x:c r="P4" s="18"/>
      <x:c r="Q4" s="18"/>
      <x:c r="R4" s="26" t="str">
        <x:v>Anchor year; Step6 annual physical path begins 2027.</x:v>
      </x:c>
      <x:c r="S4" s="28"/>
      <x:c r="T4" s="18" t="str">
        <x:v>Step6 data/02_annual_risk_dashboard.csv + 04_inventory_target_sensitivity.csv</x:v>
      </x:c>
      <x:c r="U4" s="18" t="str">
        <x:v>framework fallback B</x:v>
      </x:c>
      <x:c r="V4" s="18" t="str">
        <x:v>Mechanical shared Common Pack; company agents must not alter. SuperBull is not stored here and is separately flagged as user custom scenario.</x:v>
      </x:c>
      <x:c r="W4" s="18" t="str">
        <x:v>URANIUM_COMMON_20260817_V1</x:v>
      </x:c>
    </x:row>
    <x:row r="5">
      <x:c r="A5" s="18" t="str">
        <x:v>COMMON_STEP6V1_STDSTRESS_20260817</x:v>
      </x:c>
      <x:c r="B5" s="18" t="str">
        <x:v>2026-08-17</x:v>
      </x:c>
      <x:c r="C5" s="18" t="str">
        <x:v>铀需求供给研究_Step6_最终综合_V1</x:v>
      </x:c>
      <x:c r="D5" s="18" t="str">
        <x:v>user_provided_package</x:v>
      </x:c>
      <x:c r="E5" s="18" t="str">
        <x:v>Bear</x:v>
      </x:c>
      <x:c r="F5" s="18" t="n">
        <x:v>2027</x:v>
      </x:c>
      <x:c r="G5" s="22" t="str">
        <x:v>STANDARDIZED_PRICE_STRESS</x:v>
      </x:c>
      <x:c r="H5" s="24" t="str">
        <x:v>2026 real USD/lb U3O8; nominal=real*1.02^(year-2026)</x:v>
      </x:c>
      <x:c r="I5" s="18" t="n">
        <x:v>0.02</x:v>
      </x:c>
      <x:c r="J5" s="18" t="n">
        <x:v>1.02</x:v>
      </x:c>
      <x:c r="K5" s="24" t="n">
        <x:v>95.5</x:v>
      </x:c>
      <x:c r="L5" s="24" t="n">
        <x:v>97.41</x:v>
      </x:c>
      <x:c r="M5" s="24" t="n">
        <x:v>95.5</x:v>
      </x:c>
      <x:c r="N5" s="24" t="n">
        <x:v>97.41</x:v>
      </x:c>
      <x:c r="O5" s="18" t="n">
        <x:v>76.07277461432554</x:v>
      </x:c>
      <x:c r="P5" s="18" t="n">
        <x:v>69.78400000000002</x:v>
      </x:c>
      <x:c r="Q5" s="18" t="n">
        <x:v>3.5</x:v>
      </x:c>
      <x:c r="R5" s="26" t="str">
        <x:v>库存桥接/紧平衡前段; median_inventory_remaining=0.9814</x:v>
      </x:c>
      <x:c r="S5" s="28" t="n">
        <x:v>0</x:v>
      </x:c>
      <x:c r="T5" s="18" t="str">
        <x:v>Step6 data/02_annual_risk_dashboard.csv + 04_inventory_target_sensitivity.csv</x:v>
      </x:c>
      <x:c r="U5" s="18" t="str">
        <x:v>framework fallback B</x:v>
      </x:c>
      <x:c r="V5" s="18" t="str">
        <x:v>Mechanical shared Common Pack; company agents must not alter. SuperBull is not stored here and is separately flagged as user custom scenario.</x:v>
      </x:c>
      <x:c r="W5" s="18" t="str">
        <x:v>URANIUM_COMMON_20260817_V1</x:v>
      </x:c>
    </x:row>
    <x:row r="6">
      <x:c r="A6" s="18" t="str">
        <x:v>COMMON_STEP6V1_STDSTRESS_20260817</x:v>
      </x:c>
      <x:c r="B6" s="18" t="str">
        <x:v>2026-08-17</x:v>
      </x:c>
      <x:c r="C6" s="18" t="str">
        <x:v>铀需求供给研究_Step6_最终综合_V1</x:v>
      </x:c>
      <x:c r="D6" s="18" t="str">
        <x:v>user_provided_package</x:v>
      </x:c>
      <x:c r="E6" s="18" t="str">
        <x:v>Bear</x:v>
      </x:c>
      <x:c r="F6" s="18" t="n">
        <x:v>2028</x:v>
      </x:c>
      <x:c r="G6" s="22" t="str">
        <x:v>STANDARDIZED_PRICE_STRESS</x:v>
      </x:c>
      <x:c r="H6" s="24" t="str">
        <x:v>2026 real USD/lb U3O8; nominal=real*1.02^(year-2026)</x:v>
      </x:c>
      <x:c r="I6" s="18" t="n">
        <x:v>0.02</x:v>
      </x:c>
      <x:c r="J6" s="18" t="n">
        <x:v>1.0404</x:v>
      </x:c>
      <x:c r="K6" s="24" t="n">
        <x:v>95.5</x:v>
      </x:c>
      <x:c r="L6" s="24" t="n">
        <x:v>99.3582</x:v>
      </x:c>
      <x:c r="M6" s="24" t="n">
        <x:v>95.5</x:v>
      </x:c>
      <x:c r="N6" s="24" t="n">
        <x:v>99.3582</x:v>
      </x:c>
      <x:c r="O6" s="18" t="n">
        <x:v>79.92290307306683</x:v>
      </x:c>
      <x:c r="P6" s="18" t="n">
        <x:v>72.66936173551811</x:v>
      </x:c>
      <x:c r="Q6" s="18" t="n">
        <x:v>3.3</x:v>
      </x:c>
      <x:c r="R6" s="26" t="str">
        <x:v>库存桥接/紧平衡前段; median_inventory_remaining=0.9559</x:v>
      </x:c>
      <x:c r="S6" s="28" t="n">
        <x:v>0</x:v>
      </x:c>
      <x:c r="T6" s="18" t="str">
        <x:v>Step6 data/02_annual_risk_dashboard.csv + 04_inventory_target_sensitivity.csv</x:v>
      </x:c>
      <x:c r="U6" s="18" t="str">
        <x:v>framework fallback B</x:v>
      </x:c>
      <x:c r="V6" s="18" t="str">
        <x:v>Mechanical shared Common Pack; company agents must not alter. SuperBull is not stored here and is separately flagged as user custom scenario.</x:v>
      </x:c>
      <x:c r="W6" s="18" t="str">
        <x:v>URANIUM_COMMON_20260817_V1</x:v>
      </x:c>
    </x:row>
    <x:row r="7">
      <x:c r="A7" s="18" t="str">
        <x:v>COMMON_STEP6V1_STDSTRESS_20260817</x:v>
      </x:c>
      <x:c r="B7" s="18" t="str">
        <x:v>2026-08-17</x:v>
      </x:c>
      <x:c r="C7" s="18" t="str">
        <x:v>铀需求供给研究_Step6_最终综合_V1</x:v>
      </x:c>
      <x:c r="D7" s="18" t="str">
        <x:v>user_provided_package</x:v>
      </x:c>
      <x:c r="E7" s="18" t="str">
        <x:v>Bear</x:v>
      </x:c>
      <x:c r="F7" s="18" t="n">
        <x:v>2029</x:v>
      </x:c>
      <x:c r="G7" s="22" t="str">
        <x:v>STANDARDIZED_PRICE_STRESS</x:v>
      </x:c>
      <x:c r="H7" s="24" t="str">
        <x:v>2026 real USD/lb U3O8; nominal=real*1.02^(year-2026)</x:v>
      </x:c>
      <x:c r="I7" s="18" t="n">
        <x:v>0.02</x:v>
      </x:c>
      <x:c r="J7" s="18" t="n">
        <x:v>1.0612080000000002</x:v>
      </x:c>
      <x:c r="K7" s="24" t="n">
        <x:v>95.5</x:v>
      </x:c>
      <x:c r="L7" s="24" t="n">
        <x:v>101.34536400000002</x:v>
      </x:c>
      <x:c r="M7" s="24" t="n">
        <x:v>95.5</x:v>
      </x:c>
      <x:c r="N7" s="24" t="n">
        <x:v>101.34536400000002</x:v>
      </x:c>
      <x:c r="O7" s="18" t="n">
        <x:v>83.96789085203093</x:v>
      </x:c>
      <x:c r="P7" s="18" t="n">
        <x:v>77.34520000000003</x:v>
      </x:c>
      <x:c r="Q7" s="18" t="n">
        <x:v>3.1</x:v>
      </x:c>
      <x:c r="R7" s="26" t="str">
        <x:v>库存桥接/紧平衡前段; median_inventory_remaining=0.9341</x:v>
      </x:c>
      <x:c r="S7" s="28" t="n">
        <x:v>0</x:v>
      </x:c>
      <x:c r="T7" s="18" t="str">
        <x:v>Step6 data/02_annual_risk_dashboard.csv + 04_inventory_target_sensitivity.csv</x:v>
      </x:c>
      <x:c r="U7" s="18" t="str">
        <x:v>framework fallback B</x:v>
      </x:c>
      <x:c r="V7" s="18" t="str">
        <x:v>Mechanical shared Common Pack; company agents must not alter. SuperBull is not stored here and is separately flagged as user custom scenario.</x:v>
      </x:c>
      <x:c r="W7" s="18" t="str">
        <x:v>URANIUM_COMMON_20260817_V1</x:v>
      </x:c>
    </x:row>
    <x:row r="8">
      <x:c r="A8" s="18" t="str">
        <x:v>COMMON_STEP6V1_STDSTRESS_20260817</x:v>
      </x:c>
      <x:c r="B8" s="18" t="str">
        <x:v>2026-08-17</x:v>
      </x:c>
      <x:c r="C8" s="18" t="str">
        <x:v>铀需求供给研究_Step6_最终综合_V1</x:v>
      </x:c>
      <x:c r="D8" s="18" t="str">
        <x:v>user_provided_package</x:v>
      </x:c>
      <x:c r="E8" s="18" t="str">
        <x:v>Bear</x:v>
      </x:c>
      <x:c r="F8" s="18" t="n">
        <x:v>2030</x:v>
      </x:c>
      <x:c r="G8" s="22" t="str">
        <x:v>STANDARDIZED_PRICE_STRESS</x:v>
      </x:c>
      <x:c r="H8" s="24" t="str">
        <x:v>2026 real USD/lb U3O8; nominal=real*1.02^(year-2026)</x:v>
      </x:c>
      <x:c r="I8" s="18" t="n">
        <x:v>0.02</x:v>
      </x:c>
      <x:c r="J8" s="18" t="n">
        <x:v>1.08243216</x:v>
      </x:c>
      <x:c r="K8" s="24" t="n">
        <x:v>95.5</x:v>
      </x:c>
      <x:c r="L8" s="24" t="n">
        <x:v>103.37227127999999</x:v>
      </x:c>
      <x:c r="M8" s="24" t="n">
        <x:v>95.5</x:v>
      </x:c>
      <x:c r="N8" s="24" t="n">
        <x:v>103.37227127999999</x:v>
      </x:c>
      <x:c r="O8" s="18" t="n">
        <x:v>88.21759999999998</x:v>
      </x:c>
      <x:c r="P8" s="18" t="n">
        <x:v>81.18718941226246</x:v>
      </x:c>
      <x:c r="Q8" s="18" t="n">
        <x:v>3</x:v>
      </x:c>
      <x:c r="R8" s="26" t="str">
        <x:v>库存桥接/紧平衡前段; median_inventory_remaining=0.9150</x:v>
      </x:c>
      <x:c r="S8" s="28" t="n">
        <x:v>0</x:v>
      </x:c>
      <x:c r="T8" s="18" t="str">
        <x:v>Step6 data/02_annual_risk_dashboard.csv + 04_inventory_target_sensitivity.csv</x:v>
      </x:c>
      <x:c r="U8" s="18" t="str">
        <x:v>framework fallback B</x:v>
      </x:c>
      <x:c r="V8" s="18" t="str">
        <x:v>Mechanical shared Common Pack; company agents must not alter. SuperBull is not stored here and is separately flagged as user custom scenario.</x:v>
      </x:c>
      <x:c r="W8" s="18" t="str">
        <x:v>URANIUM_COMMON_20260817_V1</x:v>
      </x:c>
    </x:row>
    <x:row r="9">
      <x:c r="A9" s="18" t="str">
        <x:v>COMMON_STEP6V1_STDSTRESS_20260817</x:v>
      </x:c>
      <x:c r="B9" s="18" t="str">
        <x:v>2026-08-17</x:v>
      </x:c>
      <x:c r="C9" s="18" t="str">
        <x:v>铀需求供给研究_Step6_最终综合_V1</x:v>
      </x:c>
      <x:c r="D9" s="18" t="str">
        <x:v>user_provided_package</x:v>
      </x:c>
      <x:c r="E9" s="18" t="str">
        <x:v>Bear</x:v>
      </x:c>
      <x:c r="F9" s="18" t="n">
        <x:v>2031</x:v>
      </x:c>
      <x:c r="G9" s="22" t="str">
        <x:v>STANDARDIZED_PRICE_STRESS</x:v>
      </x:c>
      <x:c r="H9" s="24" t="str">
        <x:v>2026 real USD/lb U3O8; nominal=real*1.02^(year-2026)</x:v>
      </x:c>
      <x:c r="I9" s="18" t="n">
        <x:v>0.02</x:v>
      </x:c>
      <x:c r="J9" s="18" t="n">
        <x:v>1.1040808032</x:v>
      </x:c>
      <x:c r="K9" s="24" t="n">
        <x:v>95.5</x:v>
      </x:c>
      <x:c r="L9" s="24" t="n">
        <x:v>105.4397167056</x:v>
      </x:c>
      <x:c r="M9" s="24" t="n">
        <x:v>95.5</x:v>
      </x:c>
      <x:c r="N9" s="24" t="n">
        <x:v>105.4397167056</x:v>
      </x:c>
      <x:c r="O9" s="18" t="n">
        <x:v>93.0594707274712</x:v>
      </x:c>
      <x:c r="P9" s="18" t="n">
        <x:v>86.97277669139902</x:v>
      </x:c>
      <x:c r="Q9" s="18" t="n">
        <x:v>2.9</x:v>
      </x:c>
      <x:c r="R9" s="26" t="str">
        <x:v>库存桥接/紧平衡前段; median_inventory_remaining=0.9046</x:v>
      </x:c>
      <x:c r="S9" s="28" t="n">
        <x:v>0</x:v>
      </x:c>
      <x:c r="T9" s="18" t="str">
        <x:v>Step6 data/02_annual_risk_dashboard.csv + 04_inventory_target_sensitivity.csv</x:v>
      </x:c>
      <x:c r="U9" s="18" t="str">
        <x:v>framework fallback B</x:v>
      </x:c>
      <x:c r="V9" s="18" t="str">
        <x:v>Mechanical shared Common Pack; company agents must not alter. SuperBull is not stored here and is separately flagged as user custom scenario.</x:v>
      </x:c>
      <x:c r="W9" s="18" t="str">
        <x:v>URANIUM_COMMON_20260817_V1</x:v>
      </x:c>
    </x:row>
    <x:row r="10">
      <x:c r="A10" s="18" t="str">
        <x:v>COMMON_STEP6V1_STDSTRESS_20260817</x:v>
      </x:c>
      <x:c r="B10" s="18" t="str">
        <x:v>2026-08-17</x:v>
      </x:c>
      <x:c r="C10" s="18" t="str">
        <x:v>铀需求供给研究_Step6_最终综合_V1</x:v>
      </x:c>
      <x:c r="D10" s="18" t="str">
        <x:v>user_provided_package</x:v>
      </x:c>
      <x:c r="E10" s="18" t="str">
        <x:v>Bear</x:v>
      </x:c>
      <x:c r="F10" s="18" t="n">
        <x:v>2032</x:v>
      </x:c>
      <x:c r="G10" s="22" t="str">
        <x:v>STANDARDIZED_PRICE_STRESS</x:v>
      </x:c>
      <x:c r="H10" s="24" t="str">
        <x:v>2026 real USD/lb U3O8; nominal=real*1.02^(year-2026)</x:v>
      </x:c>
      <x:c r="I10" s="18" t="n">
        <x:v>0.02</x:v>
      </x:c>
      <x:c r="J10" s="18" t="n">
        <x:v>1.126162419264</x:v>
      </x:c>
      <x:c r="K10" s="24" t="n">
        <x:v>95.5</x:v>
      </x:c>
      <x:c r="L10" s="24" t="n">
        <x:v>107.54851103971201</x:v>
      </x:c>
      <x:c r="M10" s="24" t="n">
        <x:v>95.5</x:v>
      </x:c>
      <x:c r="N10" s="24" t="n">
        <x:v>107.54851103971201</x:v>
      </x:c>
      <x:c r="O10" s="18" t="n">
        <x:v>98.16709015068497</x:v>
      </x:c>
      <x:c r="P10" s="18" t="n">
        <x:v>92.460551073005</x:v>
      </x:c>
      <x:c r="Q10" s="18" t="n">
        <x:v>2.8</x:v>
      </x:c>
      <x:c r="R10" s="26" t="str">
        <x:v>库存桥接/紧平衡前段; median_inventory_remaining=0.9003</x:v>
      </x:c>
      <x:c r="S10" s="28" t="n">
        <x:v>0</x:v>
      </x:c>
      <x:c r="T10" s="18" t="str">
        <x:v>Step6 data/02_annual_risk_dashboard.csv + 04_inventory_target_sensitivity.csv</x:v>
      </x:c>
      <x:c r="U10" s="18" t="str">
        <x:v>framework fallback B</x:v>
      </x:c>
      <x:c r="V10" s="18" t="str">
        <x:v>Mechanical shared Common Pack; company agents must not alter. SuperBull is not stored here and is separately flagged as user custom scenario.</x:v>
      </x:c>
      <x:c r="W10" s="18" t="str">
        <x:v>URANIUM_COMMON_20260817_V1</x:v>
      </x:c>
    </x:row>
    <x:row r="11">
      <x:c r="A11" s="18" t="str">
        <x:v>COMMON_STEP6V1_STDSTRESS_20260817</x:v>
      </x:c>
      <x:c r="B11" s="18" t="str">
        <x:v>2026-08-17</x:v>
      </x:c>
      <x:c r="C11" s="18" t="str">
        <x:v>铀需求供给研究_Step6_最终综合_V1</x:v>
      </x:c>
      <x:c r="D11" s="18" t="str">
        <x:v>user_provided_package</x:v>
      </x:c>
      <x:c r="E11" s="18" t="str">
        <x:v>Bear</x:v>
      </x:c>
      <x:c r="F11" s="18" t="n">
        <x:v>2033</x:v>
      </x:c>
      <x:c r="G11" s="22" t="str">
        <x:v>STANDARDIZED_PRICE_STRESS</x:v>
      </x:c>
      <x:c r="H11" s="24" t="str">
        <x:v>2026 real USD/lb U3O8; nominal=real*1.02^(year-2026)</x:v>
      </x:c>
      <x:c r="I11" s="18" t="n">
        <x:v>0.02</x:v>
      </x:c>
      <x:c r="J11" s="18" t="n">
        <x:v>1.14868566764928</x:v>
      </x:c>
      <x:c r="K11" s="24" t="n">
        <x:v>95.5</x:v>
      </x:c>
      <x:c r="L11" s="24" t="n">
        <x:v>109.69948126050625</x:v>
      </x:c>
      <x:c r="M11" s="24" t="n">
        <x:v>95.5</x:v>
      </x:c>
      <x:c r="N11" s="24" t="n">
        <x:v>109.69948126050625</x:v>
      </x:c>
      <x:c r="O11" s="18" t="n">
        <x:v>103.5550440306548</x:v>
      </x:c>
      <x:c r="P11" s="18" t="n">
        <x:v>95.25512029935595</x:v>
      </x:c>
      <x:c r="Q11" s="18" t="n">
        <x:v>2.7</x:v>
      </x:c>
      <x:c r="R11" s="26" t="str">
        <x:v>库存桥接/紧平衡前段; median_inventory_remaining=0.8809</x:v>
      </x:c>
      <x:c r="S11" s="28" t="n">
        <x:v>0</x:v>
      </x:c>
      <x:c r="T11" s="18" t="str">
        <x:v>Step6 data/02_annual_risk_dashboard.csv + 04_inventory_target_sensitivity.csv</x:v>
      </x:c>
      <x:c r="U11" s="18" t="str">
        <x:v>framework fallback B</x:v>
      </x:c>
      <x:c r="V11" s="18" t="str">
        <x:v>Mechanical shared Common Pack; company agents must not alter. SuperBull is not stored here and is separately flagged as user custom scenario.</x:v>
      </x:c>
      <x:c r="W11" s="18" t="str">
        <x:v>URANIUM_COMMON_20260817_V1</x:v>
      </x:c>
    </x:row>
    <x:row r="12">
      <x:c r="A12" s="18" t="str">
        <x:v>COMMON_STEP6V1_STDSTRESS_20260817</x:v>
      </x:c>
      <x:c r="B12" s="18" t="str">
        <x:v>2026-08-17</x:v>
      </x:c>
      <x:c r="C12" s="18" t="str">
        <x:v>铀需求供给研究_Step6_最终综合_V1</x:v>
      </x:c>
      <x:c r="D12" s="18" t="str">
        <x:v>user_provided_package</x:v>
      </x:c>
      <x:c r="E12" s="18" t="str">
        <x:v>Bear</x:v>
      </x:c>
      <x:c r="F12" s="18" t="n">
        <x:v>2034</x:v>
      </x:c>
      <x:c r="G12" s="22" t="str">
        <x:v>STANDARDIZED_PRICE_STRESS</x:v>
      </x:c>
      <x:c r="H12" s="24" t="str">
        <x:v>2026 real USD/lb U3O8; nominal=real*1.02^(year-2026)</x:v>
      </x:c>
      <x:c r="I12" s="18" t="n">
        <x:v>0.02</x:v>
      </x:c>
      <x:c r="J12" s="18" t="n">
        <x:v>1.1716593810022657</x:v>
      </x:c>
      <x:c r="K12" s="24" t="n">
        <x:v>95.5</x:v>
      </x:c>
      <x:c r="L12" s="24" t="n">
        <x:v>111.89347088571638</x:v>
      </x:c>
      <x:c r="M12" s="24" t="n">
        <x:v>95.5</x:v>
      </x:c>
      <x:c r="N12" s="24" t="n">
        <x:v>111.89347088571638</x:v>
      </x:c>
      <x:c r="O12" s="18" t="n">
        <x:v>109.23871867578251</x:v>
      </x:c>
      <x:c r="P12" s="18" t="n">
        <x:v>95.51910668194412</x:v>
      </x:c>
      <x:c r="Q12" s="18" t="n">
        <x:v>2.6</x:v>
      </x:c>
      <x:c r="R12" s="26" t="str">
        <x:v>紧平衡显性化; median_inventory_remaining=0.8273</x:v>
      </x:c>
      <x:c r="S12" s="28" t="n">
        <x:v>0</x:v>
      </x:c>
      <x:c r="T12" s="18" t="str">
        <x:v>Step6 data/02_annual_risk_dashboard.csv + 04_inventory_target_sensitivity.csv</x:v>
      </x:c>
      <x:c r="U12" s="18" t="str">
        <x:v>framework fallback B</x:v>
      </x:c>
      <x:c r="V12" s="18" t="str">
        <x:v>Mechanical shared Common Pack; company agents must not alter. SuperBull is not stored here and is separately flagged as user custom scenario.</x:v>
      </x:c>
      <x:c r="W12" s="18" t="str">
        <x:v>URANIUM_COMMON_20260817_V1</x:v>
      </x:c>
    </x:row>
    <x:row r="13">
      <x:c r="A13" s="18" t="str">
        <x:v>COMMON_STEP6V1_STDSTRESS_20260817</x:v>
      </x:c>
      <x:c r="B13" s="18" t="str">
        <x:v>2026-08-17</x:v>
      </x:c>
      <x:c r="C13" s="18" t="str">
        <x:v>铀需求供给研究_Step6_最终综合_V1</x:v>
      </x:c>
      <x:c r="D13" s="18" t="str">
        <x:v>user_provided_package</x:v>
      </x:c>
      <x:c r="E13" s="18" t="str">
        <x:v>Bear</x:v>
      </x:c>
      <x:c r="F13" s="18" t="n">
        <x:v>2035</x:v>
      </x:c>
      <x:c r="G13" s="22" t="str">
        <x:v>STANDARDIZED_PRICE_STRESS</x:v>
      </x:c>
      <x:c r="H13" s="24" t="str">
        <x:v>2026 real USD/lb U3O8; nominal=real*1.02^(year-2026)</x:v>
      </x:c>
      <x:c r="I13" s="18" t="n">
        <x:v>0.02</x:v>
      </x:c>
      <x:c r="J13" s="18" t="n">
        <x:v>1.195092568622311</x:v>
      </x:c>
      <x:c r="K13" s="24" t="n">
        <x:v>95.5</x:v>
      </x:c>
      <x:c r="L13" s="24" t="n">
        <x:v>114.1313403034307</x:v>
      </x:c>
      <x:c r="M13" s="24" t="n">
        <x:v>95.5</x:v>
      </x:c>
      <x:c r="N13" s="24" t="n">
        <x:v>114.1313403034307</x:v>
      </x:c>
      <x:c r="O13" s="18" t="n">
        <x:v>115.23434488033502</x:v>
      </x:c>
      <x:c r="P13" s="18" t="n">
        <x:v>94.77219068786059</x:v>
      </x:c>
      <x:c r="Q13" s="18" t="n">
        <x:v>2.5</x:v>
      </x:c>
      <x:c r="R13" s="26" t="str">
        <x:v>稀缺转换窗口; median_inventory_remaining=0.7300</x:v>
      </x:c>
      <x:c r="S13" s="28" t="n">
        <x:v>0.06005</x:v>
      </x:c>
      <x:c r="T13" s="18" t="str">
        <x:v>Step6 data/02_annual_risk_dashboard.csv + 04_inventory_target_sensitivity.csv</x:v>
      </x:c>
      <x:c r="U13" s="18" t="str">
        <x:v>framework fallback B</x:v>
      </x:c>
      <x:c r="V13" s="18" t="str">
        <x:v>Mechanical shared Common Pack; company agents must not alter. SuperBull is not stored here and is separately flagged as user custom scenario.</x:v>
      </x:c>
      <x:c r="W13" s="18" t="str">
        <x:v>URANIUM_COMMON_20260817_V1</x:v>
      </x:c>
    </x:row>
    <x:row r="14">
      <x:c r="A14" s="18" t="str">
        <x:v>COMMON_STEP6V1_STDSTRESS_20260817</x:v>
      </x:c>
      <x:c r="B14" s="18" t="str">
        <x:v>2026-08-17</x:v>
      </x:c>
      <x:c r="C14" s="18" t="str">
        <x:v>铀需求供给研究_Step6_最终综合_V1</x:v>
      </x:c>
      <x:c r="D14" s="18" t="str">
        <x:v>user_provided_package</x:v>
      </x:c>
      <x:c r="E14" s="18" t="str">
        <x:v>Base</x:v>
      </x:c>
      <x:c r="F14" s="18" t="n">
        <x:v>2026</x:v>
      </x:c>
      <x:c r="G14" s="22" t="str">
        <x:v>STANDARDIZED_PRICE_STRESS</x:v>
      </x:c>
      <x:c r="H14" s="24" t="str">
        <x:v>2026 real USD/lb U3O8; nominal=real*1.02^(year-2026)</x:v>
      </x:c>
      <x:c r="I14" s="18" t="n">
        <x:v>0.02</x:v>
      </x:c>
      <x:c r="J14" s="18" t="n">
        <x:v>1</x:v>
      </x:c>
      <x:c r="K14" s="24" t="n">
        <x:v>101.890625</x:v>
      </x:c>
      <x:c r="L14" s="24" t="n">
        <x:v>101.890625</x:v>
      </x:c>
      <x:c r="M14" s="24" t="n">
        <x:v>86.38</x:v>
      </x:c>
      <x:c r="N14" s="24" t="n">
        <x:v>86.38</x:v>
      </x:c>
      <x:c r="O14" s="18"/>
      <x:c r="P14" s="18"/>
      <x:c r="Q14" s="18"/>
      <x:c r="R14" s="26" t="str">
        <x:v>Anchor year; Step6 annual physical path begins 2027.</x:v>
      </x:c>
      <x:c r="S14" s="28"/>
      <x:c r="T14" s="18" t="str">
        <x:v>Step6 data/02_annual_risk_dashboard.csv + 04_inventory_target_sensitivity.csv</x:v>
      </x:c>
      <x:c r="U14" s="18" t="str">
        <x:v>framework fallback B</x:v>
      </x:c>
      <x:c r="V14" s="18" t="str">
        <x:v>Mechanical shared Common Pack; company agents must not alter. SuperBull is not stored here and is separately flagged as user custom scenario.</x:v>
      </x:c>
      <x:c r="W14" s="18" t="str">
        <x:v>URANIUM_COMMON_20260817_V1</x:v>
      </x:c>
    </x:row>
    <x:row r="15">
      <x:c r="A15" s="18" t="str">
        <x:v>COMMON_STEP6V1_STDSTRESS_20260817</x:v>
      </x:c>
      <x:c r="B15" s="18" t="str">
        <x:v>2026-08-17</x:v>
      </x:c>
      <x:c r="C15" s="18" t="str">
        <x:v>铀需求供给研究_Step6_最终综合_V1</x:v>
      </x:c>
      <x:c r="D15" s="18" t="str">
        <x:v>user_provided_package</x:v>
      </x:c>
      <x:c r="E15" s="18" t="str">
        <x:v>Base</x:v>
      </x:c>
      <x:c r="F15" s="18" t="n">
        <x:v>2027</x:v>
      </x:c>
      <x:c r="G15" s="22" t="str">
        <x:v>STANDARDIZED_PRICE_STRESS</x:v>
      </x:c>
      <x:c r="H15" s="24" t="str">
        <x:v>2026 real USD/lb U3O8; nominal=real*1.02^(year-2026)</x:v>
      </x:c>
      <x:c r="I15" s="18" t="n">
        <x:v>0.02</x:v>
      </x:c>
      <x:c r="J15" s="18" t="n">
        <x:v>1.02</x:v>
      </x:c>
      <x:c r="K15" s="24" t="n">
        <x:v>101.890625</x:v>
      </x:c>
      <x:c r="L15" s="24" t="n">
        <x:v>103.9284375</x:v>
      </x:c>
      <x:c r="M15" s="24" t="n">
        <x:v>97.97890154618042</x:v>
      </x:c>
      <x:c r="N15" s="24" t="n">
        <x:v>99.93847957710403</x:v>
      </x:c>
      <x:c r="O15" s="18" t="n">
        <x:v>76.07277461432554</x:v>
      </x:c>
      <x:c r="P15" s="18" t="n">
        <x:v>69.78400000000002</x:v>
      </x:c>
      <x:c r="Q15" s="18" t="n">
        <x:v>3.5</x:v>
      </x:c>
      <x:c r="R15" s="26" t="str">
        <x:v>库存桥接/紧平衡前段; median_inventory_remaining=0.9814</x:v>
      </x:c>
      <x:c r="S15" s="28" t="n">
        <x:v>0</x:v>
      </x:c>
      <x:c r="T15" s="18" t="str">
        <x:v>Step6 data/02_annual_risk_dashboard.csv + 04_inventory_target_sensitivity.csv</x:v>
      </x:c>
      <x:c r="U15" s="18" t="str">
        <x:v>framework fallback B</x:v>
      </x:c>
      <x:c r="V15" s="18" t="str">
        <x:v>Mechanical shared Common Pack; company agents must not alter. SuperBull is not stored here and is separately flagged as user custom scenario.</x:v>
      </x:c>
      <x:c r="W15" s="18" t="str">
        <x:v>URANIUM_COMMON_20260817_V1</x:v>
      </x:c>
    </x:row>
    <x:row r="16">
      <x:c r="A16" s="18" t="str">
        <x:v>COMMON_STEP6V1_STDSTRESS_20260817</x:v>
      </x:c>
      <x:c r="B16" s="18" t="str">
        <x:v>2026-08-17</x:v>
      </x:c>
      <x:c r="C16" s="18" t="str">
        <x:v>铀需求供给研究_Step6_最终综合_V1</x:v>
      </x:c>
      <x:c r="D16" s="18" t="str">
        <x:v>user_provided_package</x:v>
      </x:c>
      <x:c r="E16" s="18" t="str">
        <x:v>Base</x:v>
      </x:c>
      <x:c r="F16" s="18" t="n">
        <x:v>2028</x:v>
      </x:c>
      <x:c r="G16" s="22" t="str">
        <x:v>STANDARDIZED_PRICE_STRESS</x:v>
      </x:c>
      <x:c r="H16" s="24" t="str">
        <x:v>2026 real USD/lb U3O8; nominal=real*1.02^(year-2026)</x:v>
      </x:c>
      <x:c r="I16" s="18" t="n">
        <x:v>0.02</x:v>
      </x:c>
      <x:c r="J16" s="18" t="n">
        <x:v>1.0404</x:v>
      </x:c>
      <x:c r="K16" s="24" t="n">
        <x:v>101.890625</x:v>
      </x:c>
      <x:c r="L16" s="24" t="n">
        <x:v>106.00700625</x:v>
      </x:c>
      <x:c r="M16" s="24" t="n">
        <x:v>98.95695605079311</x:v>
      </x:c>
      <x:c r="N16" s="24" t="n">
        <x:v>102.95481707524515</x:v>
      </x:c>
      <x:c r="O16" s="18" t="n">
        <x:v>79.92290307306683</x:v>
      </x:c>
      <x:c r="P16" s="18" t="n">
        <x:v>72.66936173551811</x:v>
      </x:c>
      <x:c r="Q16" s="18" t="n">
        <x:v>3.3</x:v>
      </x:c>
      <x:c r="R16" s="26" t="str">
        <x:v>库存桥接/紧平衡前段; median_inventory_remaining=0.9559</x:v>
      </x:c>
      <x:c r="S16" s="28" t="n">
        <x:v>0</x:v>
      </x:c>
      <x:c r="T16" s="18" t="str">
        <x:v>Step6 data/02_annual_risk_dashboard.csv + 04_inventory_target_sensitivity.csv</x:v>
      </x:c>
      <x:c r="U16" s="18" t="str">
        <x:v>framework fallback B</x:v>
      </x:c>
      <x:c r="V16" s="18" t="str">
        <x:v>Mechanical shared Common Pack; company agents must not alter. SuperBull is not stored here and is separately flagged as user custom scenario.</x:v>
      </x:c>
      <x:c r="W16" s="18" t="str">
        <x:v>URANIUM_COMMON_20260817_V1</x:v>
      </x:c>
    </x:row>
    <x:row r="17">
      <x:c r="A17" s="18" t="str">
        <x:v>COMMON_STEP6V1_STDSTRESS_20260817</x:v>
      </x:c>
      <x:c r="B17" s="18" t="str">
        <x:v>2026-08-17</x:v>
      </x:c>
      <x:c r="C17" s="18" t="str">
        <x:v>铀需求供给研究_Step6_最终综合_V1</x:v>
      </x:c>
      <x:c r="D17" s="18" t="str">
        <x:v>user_provided_package</x:v>
      </x:c>
      <x:c r="E17" s="18" t="str">
        <x:v>Base</x:v>
      </x:c>
      <x:c r="F17" s="18" t="n">
        <x:v>2029</x:v>
      </x:c>
      <x:c r="G17" s="22" t="str">
        <x:v>STANDARDIZED_PRICE_STRESS</x:v>
      </x:c>
      <x:c r="H17" s="24" t="str">
        <x:v>2026 real USD/lb U3O8; nominal=real*1.02^(year-2026)</x:v>
      </x:c>
      <x:c r="I17" s="18" t="n">
        <x:v>0.02</x:v>
      </x:c>
      <x:c r="J17" s="18" t="n">
        <x:v>1.0612080000000002</x:v>
      </x:c>
      <x:c r="K17" s="24" t="n">
        <x:v>101.890625</x:v>
      </x:c>
      <x:c r="L17" s="24" t="n">
        <x:v>108.12714637500001</x:v>
      </x:c>
      <x:c r="M17" s="24" t="n">
        <x:v>98.4661938243871</x:v>
      </x:c>
      <x:c r="N17" s="24" t="n">
        <x:v>104.4931126159902</x:v>
      </x:c>
      <x:c r="O17" s="18" t="n">
        <x:v>83.96789085203093</x:v>
      </x:c>
      <x:c r="P17" s="18" t="n">
        <x:v>77.34520000000003</x:v>
      </x:c>
      <x:c r="Q17" s="18" t="n">
        <x:v>3.1</x:v>
      </x:c>
      <x:c r="R17" s="26" t="str">
        <x:v>库存桥接/紧平衡前段; median_inventory_remaining=0.9341</x:v>
      </x:c>
      <x:c r="S17" s="28" t="n">
        <x:v>0</x:v>
      </x:c>
      <x:c r="T17" s="18" t="str">
        <x:v>Step6 data/02_annual_risk_dashboard.csv + 04_inventory_target_sensitivity.csv</x:v>
      </x:c>
      <x:c r="U17" s="18" t="str">
        <x:v>framework fallback B</x:v>
      </x:c>
      <x:c r="V17" s="18" t="str">
        <x:v>Mechanical shared Common Pack; company agents must not alter. SuperBull is not stored here and is separately flagged as user custom scenario.</x:v>
      </x:c>
      <x:c r="W17" s="18" t="str">
        <x:v>URANIUM_COMMON_20260817_V1</x:v>
      </x:c>
    </x:row>
    <x:row r="18">
      <x:c r="A18" s="18" t="str">
        <x:v>COMMON_STEP6V1_STDSTRESS_20260817</x:v>
      </x:c>
      <x:c r="B18" s="18" t="str">
        <x:v>2026-08-17</x:v>
      </x:c>
      <x:c r="C18" s="18" t="str">
        <x:v>铀需求供给研究_Step6_最终综合_V1</x:v>
      </x:c>
      <x:c r="D18" s="18" t="str">
        <x:v>user_provided_package</x:v>
      </x:c>
      <x:c r="E18" s="18" t="str">
        <x:v>Base</x:v>
      </x:c>
      <x:c r="F18" s="18" t="n">
        <x:v>2030</x:v>
      </x:c>
      <x:c r="G18" s="22" t="str">
        <x:v>STANDARDIZED_PRICE_STRESS</x:v>
      </x:c>
      <x:c r="H18" s="24" t="str">
        <x:v>2026 real USD/lb U3O8; nominal=real*1.02^(year-2026)</x:v>
      </x:c>
      <x:c r="I18" s="18" t="n">
        <x:v>0.02</x:v>
      </x:c>
      <x:c r="J18" s="18" t="n">
        <x:v>1.08243216</x:v>
      </x:c>
      <x:c r="K18" s="24" t="n">
        <x:v>101.890625</x:v>
      </x:c>
      <x:c r="L18" s="24" t="n">
        <x:v>110.2896893025</x:v>
      </x:c>
      <x:c r="M18" s="24" t="n">
        <x:v>98.14521544294058</x:v>
      </x:c>
      <x:c r="N18" s="24" t="n">
        <x:v>106.23553754556752</x:v>
      </x:c>
      <x:c r="O18" s="18" t="n">
        <x:v>88.21759999999998</x:v>
      </x:c>
      <x:c r="P18" s="18" t="n">
        <x:v>81.18718941226246</x:v>
      </x:c>
      <x:c r="Q18" s="18" t="n">
        <x:v>3</x:v>
      </x:c>
      <x:c r="R18" s="26" t="str">
        <x:v>库存桥接/紧平衡前段; median_inventory_remaining=0.9150</x:v>
      </x:c>
      <x:c r="S18" s="28" t="n">
        <x:v>0</x:v>
      </x:c>
      <x:c r="T18" s="18" t="str">
        <x:v>Step6 data/02_annual_risk_dashboard.csv + 04_inventory_target_sensitivity.csv</x:v>
      </x:c>
      <x:c r="U18" s="18" t="str">
        <x:v>framework fallback B</x:v>
      </x:c>
      <x:c r="V18" s="18" t="str">
        <x:v>Mechanical shared Common Pack; company agents must not alter. SuperBull is not stored here and is separately flagged as user custom scenario.</x:v>
      </x:c>
      <x:c r="W18" s="18" t="str">
        <x:v>URANIUM_COMMON_20260817_V1</x:v>
      </x:c>
    </x:row>
    <x:row r="19">
      <x:c r="A19" s="18" t="str">
        <x:v>COMMON_STEP6V1_STDSTRESS_20260817</x:v>
      </x:c>
      <x:c r="B19" s="18" t="str">
        <x:v>2026-08-17</x:v>
      </x:c>
      <x:c r="C19" s="18" t="str">
        <x:v>铀需求供给研究_Step6_最终综合_V1</x:v>
      </x:c>
      <x:c r="D19" s="18" t="str">
        <x:v>user_provided_package</x:v>
      </x:c>
      <x:c r="E19" s="18" t="str">
        <x:v>Base</x:v>
      </x:c>
      <x:c r="F19" s="18" t="n">
        <x:v>2031</x:v>
      </x:c>
      <x:c r="G19" s="22" t="str">
        <x:v>STANDARDIZED_PRICE_STRESS</x:v>
      </x:c>
      <x:c r="H19" s="24" t="str">
        <x:v>2026 real USD/lb U3O8; nominal=real*1.02^(year-2026)</x:v>
      </x:c>
      <x:c r="I19" s="18" t="n">
        <x:v>0.02</x:v>
      </x:c>
      <x:c r="J19" s="18" t="n">
        <x:v>1.1040808032</x:v>
      </x:c>
      <x:c r="K19" s="24" t="n">
        <x:v>101.890625</x:v>
      </x:c>
      <x:c r="L19" s="24" t="n">
        <x:v>112.49548308855</x:v>
      </x:c>
      <x:c r="M19" s="24" t="n">
        <x:v>96.89863130015392</x:v>
      </x:c>
      <x:c r="N19" s="24" t="n">
        <x:v>106.9839186748546</x:v>
      </x:c>
      <x:c r="O19" s="18" t="n">
        <x:v>93.0594707274712</x:v>
      </x:c>
      <x:c r="P19" s="18" t="n">
        <x:v>86.97277669139902</x:v>
      </x:c>
      <x:c r="Q19" s="18" t="n">
        <x:v>2.9</x:v>
      </x:c>
      <x:c r="R19" s="26" t="str">
        <x:v>库存桥接/紧平衡前段; median_inventory_remaining=0.9046</x:v>
      </x:c>
      <x:c r="S19" s="28" t="n">
        <x:v>0</x:v>
      </x:c>
      <x:c r="T19" s="18" t="str">
        <x:v>Step6 data/02_annual_risk_dashboard.csv + 04_inventory_target_sensitivity.csv</x:v>
      </x:c>
      <x:c r="U19" s="18" t="str">
        <x:v>framework fallback B</x:v>
      </x:c>
      <x:c r="V19" s="18" t="str">
        <x:v>Mechanical shared Common Pack; company agents must not alter. SuperBull is not stored here and is separately flagged as user custom scenario.</x:v>
      </x:c>
      <x:c r="W19" s="18" t="str">
        <x:v>URANIUM_COMMON_20260817_V1</x:v>
      </x:c>
    </x:row>
    <x:row r="20">
      <x:c r="A20" s="18" t="str">
        <x:v>COMMON_STEP6V1_STDSTRESS_20260817</x:v>
      </x:c>
      <x:c r="B20" s="18" t="str">
        <x:v>2026-08-17</x:v>
      </x:c>
      <x:c r="C20" s="18" t="str">
        <x:v>铀需求供给研究_Step6_最终综合_V1</x:v>
      </x:c>
      <x:c r="D20" s="18" t="str">
        <x:v>user_provided_package</x:v>
      </x:c>
      <x:c r="E20" s="18" t="str">
        <x:v>Base</x:v>
      </x:c>
      <x:c r="F20" s="18" t="n">
        <x:v>2032</x:v>
      </x:c>
      <x:c r="G20" s="22" t="str">
        <x:v>STANDARDIZED_PRICE_STRESS</x:v>
      </x:c>
      <x:c r="H20" s="24" t="str">
        <x:v>2026 real USD/lb U3O8; nominal=real*1.02^(year-2026)</x:v>
      </x:c>
      <x:c r="I20" s="18" t="n">
        <x:v>0.02</x:v>
      </x:c>
      <x:c r="J20" s="18" t="n">
        <x:v>1.126162419264</x:v>
      </x:c>
      <x:c r="K20" s="24" t="n">
        <x:v>101.890625</x:v>
      </x:c>
      <x:c r="L20" s="24" t="n">
        <x:v>114.745392750321</x:v>
      </x:c>
      <x:c r="M20" s="24" t="n">
        <x:v>96.09636580233031</x:v>
      </x:c>
      <x:c r="N20" s="24" t="n">
        <x:v>108.22011579443063</x:v>
      </x:c>
      <x:c r="O20" s="18" t="n">
        <x:v>98.16709015068497</x:v>
      </x:c>
      <x:c r="P20" s="18" t="n">
        <x:v>92.460551073005</x:v>
      </x:c>
      <x:c r="Q20" s="18" t="n">
        <x:v>2.8</x:v>
      </x:c>
      <x:c r="R20" s="26" t="str">
        <x:v>库存桥接/紧平衡前段; median_inventory_remaining=0.9003</x:v>
      </x:c>
      <x:c r="S20" s="28" t="n">
        <x:v>0</x:v>
      </x:c>
      <x:c r="T20" s="18" t="str">
        <x:v>Step6 data/02_annual_risk_dashboard.csv + 04_inventory_target_sensitivity.csv</x:v>
      </x:c>
      <x:c r="U20" s="18" t="str">
        <x:v>framework fallback B</x:v>
      </x:c>
      <x:c r="V20" s="18" t="str">
        <x:v>Mechanical shared Common Pack; company agents must not alter. SuperBull is not stored here and is separately flagged as user custom scenario.</x:v>
      </x:c>
      <x:c r="W20" s="18" t="str">
        <x:v>URANIUM_COMMON_20260817_V1</x:v>
      </x:c>
    </x:row>
    <x:row r="21">
      <x:c r="A21" s="18" t="str">
        <x:v>COMMON_STEP6V1_STDSTRESS_20260817</x:v>
      </x:c>
      <x:c r="B21" s="18" t="str">
        <x:v>2026-08-17</x:v>
      </x:c>
      <x:c r="C21" s="18" t="str">
        <x:v>铀需求供给研究_Step6_最终综合_V1</x:v>
      </x:c>
      <x:c r="D21" s="18" t="str">
        <x:v>user_provided_package</x:v>
      </x:c>
      <x:c r="E21" s="18" t="str">
        <x:v>Base</x:v>
      </x:c>
      <x:c r="F21" s="18" t="n">
        <x:v>2033</x:v>
      </x:c>
      <x:c r="G21" s="22" t="str">
        <x:v>STANDARDIZED_PRICE_STRESS</x:v>
      </x:c>
      <x:c r="H21" s="24" t="str">
        <x:v>2026 real USD/lb U3O8; nominal=real*1.02^(year-2026)</x:v>
      </x:c>
      <x:c r="I21" s="18" t="n">
        <x:v>0.02</x:v>
      </x:c>
      <x:c r="J21" s="18" t="n">
        <x:v>1.14868566764928</x:v>
      </x:c>
      <x:c r="K21" s="24" t="n">
        <x:v>101.890625</x:v>
      </x:c>
      <x:c r="L21" s="24" t="n">
        <x:v>117.04030060532743</x:v>
      </x:c>
      <x:c r="M21" s="24" t="n">
        <x:v>98.10039577460955</x:v>
      </x:c>
      <x:c r="N21" s="24" t="n">
        <x:v>112.68651861701598</x:v>
      </x:c>
      <x:c r="O21" s="18" t="n">
        <x:v>103.5550440306548</x:v>
      </x:c>
      <x:c r="P21" s="18" t="n">
        <x:v>95.25512029935595</x:v>
      </x:c>
      <x:c r="Q21" s="18" t="n">
        <x:v>2.7</x:v>
      </x:c>
      <x:c r="R21" s="26" t="str">
        <x:v>库存桥接/紧平衡前段; median_inventory_remaining=0.8809</x:v>
      </x:c>
      <x:c r="S21" s="28" t="n">
        <x:v>0</x:v>
      </x:c>
      <x:c r="T21" s="18" t="str">
        <x:v>Step6 data/02_annual_risk_dashboard.csv + 04_inventory_target_sensitivity.csv</x:v>
      </x:c>
      <x:c r="U21" s="18" t="str">
        <x:v>framework fallback B</x:v>
      </x:c>
      <x:c r="V21" s="18" t="str">
        <x:v>Mechanical shared Common Pack; company agents must not alter. SuperBull is not stored here and is separately flagged as user custom scenario.</x:v>
      </x:c>
      <x:c r="W21" s="18" t="str">
        <x:v>URANIUM_COMMON_20260817_V1</x:v>
      </x:c>
    </x:row>
    <x:row r="22">
      <x:c r="A22" s="18" t="str">
        <x:v>COMMON_STEP6V1_STDSTRESS_20260817</x:v>
      </x:c>
      <x:c r="B22" s="18" t="str">
        <x:v>2026-08-17</x:v>
      </x:c>
      <x:c r="C22" s="18" t="str">
        <x:v>铀需求供给研究_Step6_最终综合_V1</x:v>
      </x:c>
      <x:c r="D22" s="18" t="str">
        <x:v>user_provided_package</x:v>
      </x:c>
      <x:c r="E22" s="18" t="str">
        <x:v>Base</x:v>
      </x:c>
      <x:c r="F22" s="18" t="n">
        <x:v>2034</x:v>
      </x:c>
      <x:c r="G22" s="22" t="str">
        <x:v>STANDARDIZED_PRICE_STRESS</x:v>
      </x:c>
      <x:c r="H22" s="24" t="str">
        <x:v>2026 real USD/lb U3O8; nominal=real*1.02^(year-2026)</x:v>
      </x:c>
      <x:c r="I22" s="18" t="n">
        <x:v>0.02</x:v>
      </x:c>
      <x:c r="J22" s="18" t="n">
        <x:v>1.1716593810022657</x:v>
      </x:c>
      <x:c r="K22" s="24" t="n">
        <x:v>101.890625</x:v>
      </x:c>
      <x:c r="L22" s="24" t="n">
        <x:v>119.38110661743399</x:v>
      </x:c>
      <x:c r="M22" s="24" t="n">
        <x:v>104.05969818380797</x:v>
      </x:c>
      <x:c r="N22" s="24" t="n">
        <x:v>121.92252156132304</x:v>
      </x:c>
      <x:c r="O22" s="18" t="n">
        <x:v>109.23871867578251</x:v>
      </x:c>
      <x:c r="P22" s="18" t="n">
        <x:v>95.51910668194412</x:v>
      </x:c>
      <x:c r="Q22" s="18" t="n">
        <x:v>2.6</x:v>
      </x:c>
      <x:c r="R22" s="26" t="str">
        <x:v>紧平衡显性化; median_inventory_remaining=0.8273</x:v>
      </x:c>
      <x:c r="S22" s="28" t="n">
        <x:v>0</x:v>
      </x:c>
      <x:c r="T22" s="18" t="str">
        <x:v>Step6 data/02_annual_risk_dashboard.csv + 04_inventory_target_sensitivity.csv</x:v>
      </x:c>
      <x:c r="U22" s="18" t="str">
        <x:v>framework fallback B</x:v>
      </x:c>
      <x:c r="V22" s="18" t="str">
        <x:v>Mechanical shared Common Pack; company agents must not alter. SuperBull is not stored here and is separately flagged as user custom scenario.</x:v>
      </x:c>
      <x:c r="W22" s="18" t="str">
        <x:v>URANIUM_COMMON_20260817_V1</x:v>
      </x:c>
    </x:row>
    <x:row r="23">
      <x:c r="A23" s="18" t="str">
        <x:v>COMMON_STEP6V1_STDSTRESS_20260817</x:v>
      </x:c>
      <x:c r="B23" s="18" t="str">
        <x:v>2026-08-17</x:v>
      </x:c>
      <x:c r="C23" s="18" t="str">
        <x:v>铀需求供给研究_Step6_最终综合_V1</x:v>
      </x:c>
      <x:c r="D23" s="18" t="str">
        <x:v>user_provided_package</x:v>
      </x:c>
      <x:c r="E23" s="18" t="str">
        <x:v>Base</x:v>
      </x:c>
      <x:c r="F23" s="18" t="n">
        <x:v>2035</x:v>
      </x:c>
      <x:c r="G23" s="22" t="str">
        <x:v>STANDARDIZED_PRICE_STRESS</x:v>
      </x:c>
      <x:c r="H23" s="24" t="str">
        <x:v>2026 real USD/lb U3O8; nominal=real*1.02^(year-2026)</x:v>
      </x:c>
      <x:c r="I23" s="18" t="n">
        <x:v>0.02</x:v>
      </x:c>
      <x:c r="J23" s="18" t="n">
        <x:v>1.195092568622311</x:v>
      </x:c>
      <x:c r="K23" s="24" t="n">
        <x:v>101.890625</x:v>
      </x:c>
      <x:c r="L23" s="24" t="n">
        <x:v>121.76872874978267</x:v>
      </x:c>
      <x:c r="M23" s="24" t="n">
        <x:v>117.27724940483799</x:v>
      </x:c>
      <x:c r="N23" s="24" t="n">
        <x:v>140.15716923218724</x:v>
      </x:c>
      <x:c r="O23" s="18" t="n">
        <x:v>115.23434488033502</x:v>
      </x:c>
      <x:c r="P23" s="18" t="n">
        <x:v>94.77219068786059</x:v>
      </x:c>
      <x:c r="Q23" s="18" t="n">
        <x:v>2.5</x:v>
      </x:c>
      <x:c r="R23" s="26" t="str">
        <x:v>稀缺转换窗口; median_inventory_remaining=0.7300</x:v>
      </x:c>
      <x:c r="S23" s="28" t="n">
        <x:v>0.06005</x:v>
      </x:c>
      <x:c r="T23" s="18" t="str">
        <x:v>Step6 data/02_annual_risk_dashboard.csv + 04_inventory_target_sensitivity.csv</x:v>
      </x:c>
      <x:c r="U23" s="18" t="str">
        <x:v>framework fallback B</x:v>
      </x:c>
      <x:c r="V23" s="18" t="str">
        <x:v>Mechanical shared Common Pack; company agents must not alter. SuperBull is not stored here and is separately flagged as user custom scenario.</x:v>
      </x:c>
      <x:c r="W23" s="18" t="str">
        <x:v>URANIUM_COMMON_20260817_V1</x:v>
      </x:c>
    </x:row>
    <x:row r="24">
      <x:c r="A24" s="18" t="str">
        <x:v>COMMON_STEP6V1_STDSTRESS_20260817</x:v>
      </x:c>
      <x:c r="B24" s="18" t="str">
        <x:v>2026-08-17</x:v>
      </x:c>
      <x:c r="C24" s="18" t="str">
        <x:v>铀需求供给研究_Step6_最终综合_V1</x:v>
      </x:c>
      <x:c r="D24" s="18" t="str">
        <x:v>user_provided_package</x:v>
      </x:c>
      <x:c r="E24" s="18" t="str">
        <x:v>Bull</x:v>
      </x:c>
      <x:c r="F24" s="18" t="n">
        <x:v>2026</x:v>
      </x:c>
      <x:c r="G24" s="22" t="str">
        <x:v>STANDARDIZED_PRICE_STRESS</x:v>
      </x:c>
      <x:c r="H24" s="24" t="str">
        <x:v>2026 real USD/lb U3O8; nominal=real*1.02^(year-2026)</x:v>
      </x:c>
      <x:c r="I24" s="18" t="n">
        <x:v>0.02</x:v>
      </x:c>
      <x:c r="J24" s="18" t="n">
        <x:v>1</x:v>
      </x:c>
      <x:c r="K24" s="24" t="n">
        <x:v>120.6630859375</x:v>
      </x:c>
      <x:c r="L24" s="24" t="n">
        <x:v>120.6630859375</x:v>
      </x:c>
      <x:c r="M24" s="24" t="n">
        <x:v>95.5</x:v>
      </x:c>
      <x:c r="N24" s="24" t="n">
        <x:v>95.5</x:v>
      </x:c>
      <x:c r="O24" s="18"/>
      <x:c r="P24" s="18"/>
      <x:c r="Q24" s="18"/>
      <x:c r="R24" s="26" t="str">
        <x:v>Anchor year; Step6 annual physical path begins 2027.</x:v>
      </x:c>
      <x:c r="S24" s="28"/>
      <x:c r="T24" s="18" t="str">
        <x:v>Step6 data/02_annual_risk_dashboard.csv + 04_inventory_target_sensitivity.csv</x:v>
      </x:c>
      <x:c r="U24" s="18" t="str">
        <x:v>framework fallback B</x:v>
      </x:c>
      <x:c r="V24" s="18" t="str">
        <x:v>Mechanical shared Common Pack; company agents must not alter. SuperBull is not stored here and is separately flagged as user custom scenario.</x:v>
      </x:c>
      <x:c r="W24" s="18" t="str">
        <x:v>URANIUM_COMMON_20260817_V1</x:v>
      </x:c>
    </x:row>
    <x:row r="25">
      <x:c r="A25" s="18" t="str">
        <x:v>COMMON_STEP6V1_STDSTRESS_20260817</x:v>
      </x:c>
      <x:c r="B25" s="18" t="str">
        <x:v>2026-08-17</x:v>
      </x:c>
      <x:c r="C25" s="18" t="str">
        <x:v>铀需求供给研究_Step6_最终综合_V1</x:v>
      </x:c>
      <x:c r="D25" s="18" t="str">
        <x:v>user_provided_package</x:v>
      </x:c>
      <x:c r="E25" s="18" t="str">
        <x:v>Bull</x:v>
      </x:c>
      <x:c r="F25" s="18" t="n">
        <x:v>2027</x:v>
      </x:c>
      <x:c r="G25" s="22" t="str">
        <x:v>STANDARDIZED_PRICE_STRESS</x:v>
      </x:c>
      <x:c r="H25" s="24" t="str">
        <x:v>2026 real USD/lb U3O8; nominal=real*1.02^(year-2026)</x:v>
      </x:c>
      <x:c r="I25" s="18" t="n">
        <x:v>0.02</x:v>
      </x:c>
      <x:c r="J25" s="18" t="n">
        <x:v>1.02</x:v>
      </x:c>
      <x:c r="K25" s="24" t="n">
        <x:v>120.6630859375</x:v>
      </x:c>
      <x:c r="L25" s="24" t="n">
        <x:v>123.07634765625001</x:v>
      </x:c>
      <x:c r="M25" s="24" t="n">
        <x:v>128.55094926031526</x:v>
      </x:c>
      <x:c r="N25" s="24" t="n">
        <x:v>131.12196824552157</x:v>
      </x:c>
      <x:c r="O25" s="18" t="n">
        <x:v>76.07277461432554</x:v>
      </x:c>
      <x:c r="P25" s="18" t="n">
        <x:v>69.78400000000002</x:v>
      </x:c>
      <x:c r="Q25" s="18" t="n">
        <x:v>3.5</x:v>
      </x:c>
      <x:c r="R25" s="26" t="str">
        <x:v>库存桥接/紧平衡前段; median_inventory_remaining=0.9814</x:v>
      </x:c>
      <x:c r="S25" s="28" t="n">
        <x:v>0</x:v>
      </x:c>
      <x:c r="T25" s="18" t="str">
        <x:v>Step6 data/02_annual_risk_dashboard.csv + 04_inventory_target_sensitivity.csv</x:v>
      </x:c>
      <x:c r="U25" s="18" t="str">
        <x:v>framework fallback B</x:v>
      </x:c>
      <x:c r="V25" s="18" t="str">
        <x:v>Mechanical shared Common Pack; company agents must not alter. SuperBull is not stored here and is separately flagged as user custom scenario.</x:v>
      </x:c>
      <x:c r="W25" s="18" t="str">
        <x:v>URANIUM_COMMON_20260817_V1</x:v>
      </x:c>
    </x:row>
    <x:row r="26">
      <x:c r="A26" s="18" t="str">
        <x:v>COMMON_STEP6V1_STDSTRESS_20260817</x:v>
      </x:c>
      <x:c r="B26" s="18" t="str">
        <x:v>2026-08-17</x:v>
      </x:c>
      <x:c r="C26" s="18" t="str">
        <x:v>铀需求供给研究_Step6_最终综合_V1</x:v>
      </x:c>
      <x:c r="D26" s="18" t="str">
        <x:v>user_provided_package</x:v>
      </x:c>
      <x:c r="E26" s="18" t="str">
        <x:v>Bull</x:v>
      </x:c>
      <x:c r="F26" s="18" t="n">
        <x:v>2028</x:v>
      </x:c>
      <x:c r="G26" s="22" t="str">
        <x:v>STANDARDIZED_PRICE_STRESS</x:v>
      </x:c>
      <x:c r="H26" s="24" t="str">
        <x:v>2026 real USD/lb U3O8; nominal=real*1.02^(year-2026)</x:v>
      </x:c>
      <x:c r="I26" s="18" t="n">
        <x:v>0.02</x:v>
      </x:c>
      <x:c r="J26" s="18" t="n">
        <x:v>1.0404</x:v>
      </x:c>
      <x:c r="K26" s="24" t="n">
        <x:v>120.6630859375</x:v>
      </x:c>
      <x:c r="L26" s="24" t="n">
        <x:v>125.537874609375</x:v>
      </x:c>
      <x:c r="M26" s="24" t="n">
        <x:v>130.3749118833175</x:v>
      </x:c>
      <x:c r="N26" s="24" t="n">
        <x:v>135.64205832340355</x:v>
      </x:c>
      <x:c r="O26" s="18" t="n">
        <x:v>79.92290307306683</x:v>
      </x:c>
      <x:c r="P26" s="18" t="n">
        <x:v>72.66936173551811</x:v>
      </x:c>
      <x:c r="Q26" s="18" t="n">
        <x:v>3.3</x:v>
      </x:c>
      <x:c r="R26" s="26" t="str">
        <x:v>库存桥接/紧平衡前段; median_inventory_remaining=0.9559</x:v>
      </x:c>
      <x:c r="S26" s="28" t="n">
        <x:v>0</x:v>
      </x:c>
      <x:c r="T26" s="18" t="str">
        <x:v>Step6 data/02_annual_risk_dashboard.csv + 04_inventory_target_sensitivity.csv</x:v>
      </x:c>
      <x:c r="U26" s="18" t="str">
        <x:v>framework fallback B</x:v>
      </x:c>
      <x:c r="V26" s="18" t="str">
        <x:v>Mechanical shared Common Pack; company agents must not alter. SuperBull is not stored here and is separately flagged as user custom scenario.</x:v>
      </x:c>
      <x:c r="W26" s="18" t="str">
        <x:v>URANIUM_COMMON_20260817_V1</x:v>
      </x:c>
    </x:row>
    <x:row r="27">
      <x:c r="A27" s="18" t="str">
        <x:v>COMMON_STEP6V1_STDSTRESS_20260817</x:v>
      </x:c>
      <x:c r="B27" s="18" t="str">
        <x:v>2026-08-17</x:v>
      </x:c>
      <x:c r="C27" s="18" t="str">
        <x:v>铀需求供给研究_Step6_最终综合_V1</x:v>
      </x:c>
      <x:c r="D27" s="18" t="str">
        <x:v>user_provided_package</x:v>
      </x:c>
      <x:c r="E27" s="18" t="str">
        <x:v>Bull</x:v>
      </x:c>
      <x:c r="F27" s="18" t="n">
        <x:v>2029</x:v>
      </x:c>
      <x:c r="G27" s="22" t="str">
        <x:v>STANDARDIZED_PRICE_STRESS</x:v>
      </x:c>
      <x:c r="H27" s="24" t="str">
        <x:v>2026 real USD/lb U3O8; nominal=real*1.02^(year-2026)</x:v>
      </x:c>
      <x:c r="I27" s="18" t="n">
        <x:v>0.02</x:v>
      </x:c>
      <x:c r="J27" s="18" t="n">
        <x:v>1.0612080000000002</x:v>
      </x:c>
      <x:c r="K27" s="24" t="n">
        <x:v>120.6630859375</x:v>
      </x:c>
      <x:c r="L27" s="24" t="n">
        <x:v>128.04863210156253</x:v>
      </x:c>
      <x:c r="M27" s="24" t="n">
        <x:v>130.15897509584647</x:v>
      </x:c>
      <x:c r="N27" s="24" t="n">
        <x:v>138.12574564351306</x:v>
      </x:c>
      <x:c r="O27" s="18" t="n">
        <x:v>83.96789085203093</x:v>
      </x:c>
      <x:c r="P27" s="18" t="n">
        <x:v>77.34520000000003</x:v>
      </x:c>
      <x:c r="Q27" s="18" t="n">
        <x:v>3.1</x:v>
      </x:c>
      <x:c r="R27" s="26" t="str">
        <x:v>库存桥接/紧平衡前段; median_inventory_remaining=0.9341</x:v>
      </x:c>
      <x:c r="S27" s="28" t="n">
        <x:v>0</x:v>
      </x:c>
      <x:c r="T27" s="18" t="str">
        <x:v>Step6 data/02_annual_risk_dashboard.csv + 04_inventory_target_sensitivity.csv</x:v>
      </x:c>
      <x:c r="U27" s="18" t="str">
        <x:v>framework fallback B</x:v>
      </x:c>
      <x:c r="V27" s="18" t="str">
        <x:v>Mechanical shared Common Pack; company agents must not alter. SuperBull is not stored here and is separately flagged as user custom scenario.</x:v>
      </x:c>
      <x:c r="W27" s="18" t="str">
        <x:v>URANIUM_COMMON_20260817_V1</x:v>
      </x:c>
    </x:row>
    <x:row r="28">
      <x:c r="A28" s="18" t="str">
        <x:v>COMMON_STEP6V1_STDSTRESS_20260817</x:v>
      </x:c>
      <x:c r="B28" s="18" t="str">
        <x:v>2026-08-17</x:v>
      </x:c>
      <x:c r="C28" s="18" t="str">
        <x:v>铀需求供给研究_Step6_最终综合_V1</x:v>
      </x:c>
      <x:c r="D28" s="18" t="str">
        <x:v>user_provided_package</x:v>
      </x:c>
      <x:c r="E28" s="18" t="str">
        <x:v>Bull</x:v>
      </x:c>
      <x:c r="F28" s="18" t="n">
        <x:v>2030</x:v>
      </x:c>
      <x:c r="G28" s="22" t="str">
        <x:v>STANDARDIZED_PRICE_STRESS</x:v>
      </x:c>
      <x:c r="H28" s="24" t="str">
        <x:v>2026 real USD/lb U3O8; nominal=real*1.02^(year-2026)</x:v>
      </x:c>
      <x:c r="I28" s="18" t="n">
        <x:v>0.02</x:v>
      </x:c>
      <x:c r="J28" s="18" t="n">
        <x:v>1.08243216</x:v>
      </x:c>
      <x:c r="K28" s="24" t="n">
        <x:v>120.6630859375</x:v>
      </x:c>
      <x:c r="L28" s="24" t="n">
        <x:v>130.60960474359374</x:v>
      </x:c>
      <x:c r="M28" s="24" t="n">
        <x:v>129.53913971376903</x:v>
      </x:c>
      <x:c r="N28" s="24" t="n">
        <x:v>140.2173308049168</x:v>
      </x:c>
      <x:c r="O28" s="18" t="n">
        <x:v>88.21759999999998</x:v>
      </x:c>
      <x:c r="P28" s="18" t="n">
        <x:v>81.18718941226246</x:v>
      </x:c>
      <x:c r="Q28" s="18" t="n">
        <x:v>3</x:v>
      </x:c>
      <x:c r="R28" s="26" t="str">
        <x:v>库存桥接/紧平衡前段; median_inventory_remaining=0.9150</x:v>
      </x:c>
      <x:c r="S28" s="28" t="n">
        <x:v>0</x:v>
      </x:c>
      <x:c r="T28" s="18" t="str">
        <x:v>Step6 data/02_annual_risk_dashboard.csv + 04_inventory_target_sensitivity.csv</x:v>
      </x:c>
      <x:c r="U28" s="18" t="str">
        <x:v>framework fallback B</x:v>
      </x:c>
      <x:c r="V28" s="18" t="str">
        <x:v>Mechanical shared Common Pack; company agents must not alter. SuperBull is not stored here and is separately flagged as user custom scenario.</x:v>
      </x:c>
      <x:c r="W28" s="18" t="str">
        <x:v>URANIUM_COMMON_20260817_V1</x:v>
      </x:c>
    </x:row>
    <x:row r="29">
      <x:c r="A29" s="18" t="str">
        <x:v>COMMON_STEP6V1_STDSTRESS_20260817</x:v>
      </x:c>
      <x:c r="B29" s="18" t="str">
        <x:v>2026-08-17</x:v>
      </x:c>
      <x:c r="C29" s="18" t="str">
        <x:v>铀需求供给研究_Step6_最终综合_V1</x:v>
      </x:c>
      <x:c r="D29" s="18" t="str">
        <x:v>user_provided_package</x:v>
      </x:c>
      <x:c r="E29" s="18" t="str">
        <x:v>Bull</x:v>
      </x:c>
      <x:c r="F29" s="18" t="n">
        <x:v>2031</x:v>
      </x:c>
      <x:c r="G29" s="22" t="str">
        <x:v>STANDARDIZED_PRICE_STRESS</x:v>
      </x:c>
      <x:c r="H29" s="24" t="str">
        <x:v>2026 real USD/lb U3O8; nominal=real*1.02^(year-2026)</x:v>
      </x:c>
      <x:c r="I29" s="18" t="n">
        <x:v>0.02</x:v>
      </x:c>
      <x:c r="J29" s="18" t="n">
        <x:v>1.1040808032</x:v>
      </x:c>
      <x:c r="K29" s="24" t="n">
        <x:v>120.6630859375</x:v>
      </x:c>
      <x:c r="L29" s="24" t="n">
        <x:v>133.22179683846562</x:v>
      </x:c>
      <x:c r="M29" s="24" t="n">
        <x:v>127.30981287894585</x:v>
      </x:c>
      <x:c r="N29" s="24" t="n">
        <x:v>140.56032045862824</x:v>
      </x:c>
      <x:c r="O29" s="18" t="n">
        <x:v>93.0594707274712</x:v>
      </x:c>
      <x:c r="P29" s="18" t="n">
        <x:v>86.97277669139902</x:v>
      </x:c>
      <x:c r="Q29" s="18" t="n">
        <x:v>2.9</x:v>
      </x:c>
      <x:c r="R29" s="26" t="str">
        <x:v>库存桥接/紧平衡前段; median_inventory_remaining=0.9046</x:v>
      </x:c>
      <x:c r="S29" s="28" t="n">
        <x:v>0</x:v>
      </x:c>
      <x:c r="T29" s="18" t="str">
        <x:v>Step6 data/02_annual_risk_dashboard.csv + 04_inventory_target_sensitivity.csv</x:v>
      </x:c>
      <x:c r="U29" s="18" t="str">
        <x:v>framework fallback B</x:v>
      </x:c>
      <x:c r="V29" s="18" t="str">
        <x:v>Mechanical shared Common Pack; company agents must not alter. SuperBull is not stored here and is separately flagged as user custom scenario.</x:v>
      </x:c>
      <x:c r="W29" s="18" t="str">
        <x:v>URANIUM_COMMON_20260817_V1</x:v>
      </x:c>
    </x:row>
    <x:row r="30">
      <x:c r="A30" s="18" t="str">
        <x:v>COMMON_STEP6V1_STDSTRESS_20260817</x:v>
      </x:c>
      <x:c r="B30" s="18" t="str">
        <x:v>2026-08-17</x:v>
      </x:c>
      <x:c r="C30" s="18" t="str">
        <x:v>铀需求供给研究_Step6_最终综合_V1</x:v>
      </x:c>
      <x:c r="D30" s="18" t="str">
        <x:v>user_provided_package</x:v>
      </x:c>
      <x:c r="E30" s="18" t="str">
        <x:v>Bull</x:v>
      </x:c>
      <x:c r="F30" s="18" t="n">
        <x:v>2032</x:v>
      </x:c>
      <x:c r="G30" s="22" t="str">
        <x:v>STANDARDIZED_PRICE_STRESS</x:v>
      </x:c>
      <x:c r="H30" s="24" t="str">
        <x:v>2026 real USD/lb U3O8; nominal=real*1.02^(year-2026)</x:v>
      </x:c>
      <x:c r="I30" s="18" t="n">
        <x:v>0.02</x:v>
      </x:c>
      <x:c r="J30" s="18" t="n">
        <x:v>1.126162419264</x:v>
      </x:c>
      <x:c r="K30" s="24" t="n">
        <x:v>120.6630859375</x:v>
      </x:c>
      <x:c r="L30" s="24" t="n">
        <x:v>135.88623277523496</x:v>
      </x:c>
      <x:c r="M30" s="24" t="n">
        <x:v>125.45840567475803</x:v>
      </x:c>
      <x:c r="N30" s="24" t="n">
        <x:v>141.28654165168984</x:v>
      </x:c>
      <x:c r="O30" s="18" t="n">
        <x:v>98.16709015068497</x:v>
      </x:c>
      <x:c r="P30" s="18" t="n">
        <x:v>92.460551073005</x:v>
      </x:c>
      <x:c r="Q30" s="18" t="n">
        <x:v>2.8</x:v>
      </x:c>
      <x:c r="R30" s="26" t="str">
        <x:v>库存桥接/紧平衡前段; median_inventory_remaining=0.9003</x:v>
      </x:c>
      <x:c r="S30" s="28" t="n">
        <x:v>0</x:v>
      </x:c>
      <x:c r="T30" s="18" t="str">
        <x:v>Step6 data/02_annual_risk_dashboard.csv + 04_inventory_target_sensitivity.csv</x:v>
      </x:c>
      <x:c r="U30" s="18" t="str">
        <x:v>framework fallback B</x:v>
      </x:c>
      <x:c r="V30" s="18" t="str">
        <x:v>Mechanical shared Common Pack; company agents must not alter. SuperBull is not stored here and is separately flagged as user custom scenario.</x:v>
      </x:c>
      <x:c r="W30" s="18" t="str">
        <x:v>URANIUM_COMMON_20260817_V1</x:v>
      </x:c>
    </x:row>
    <x:row r="31">
      <x:c r="A31" s="18" t="str">
        <x:v>COMMON_STEP6V1_STDSTRESS_20260817</x:v>
      </x:c>
      <x:c r="B31" s="18" t="str">
        <x:v>2026-08-17</x:v>
      </x:c>
      <x:c r="C31" s="18" t="str">
        <x:v>铀需求供给研究_Step6_最终综合_V1</x:v>
      </x:c>
      <x:c r="D31" s="18" t="str">
        <x:v>user_provided_package</x:v>
      </x:c>
      <x:c r="E31" s="18" t="str">
        <x:v>Bull</x:v>
      </x:c>
      <x:c r="F31" s="18" t="n">
        <x:v>2033</x:v>
      </x:c>
      <x:c r="G31" s="22" t="str">
        <x:v>STANDARDIZED_PRICE_STRESS</x:v>
      </x:c>
      <x:c r="H31" s="24" t="str">
        <x:v>2026 real USD/lb U3O8; nominal=real*1.02^(year-2026)</x:v>
      </x:c>
      <x:c r="I31" s="18" t="n">
        <x:v>0.02</x:v>
      </x:c>
      <x:c r="J31" s="18" t="n">
        <x:v>1.14868566764928</x:v>
      </x:c>
      <x:c r="K31" s="24" t="n">
        <x:v>120.6630859375</x:v>
      </x:c>
      <x:c r="L31" s="24" t="n">
        <x:v>138.60395743073965</x:v>
      </x:c>
      <x:c r="M31" s="24" t="n">
        <x:v>128.73711498084288</x:v>
      </x:c>
      <x:c r="N31" s="24" t="n">
        <x:v>147.87847887301163</x:v>
      </x:c>
      <x:c r="O31" s="18" t="n">
        <x:v>103.5550440306548</x:v>
      </x:c>
      <x:c r="P31" s="18" t="n">
        <x:v>95.25512029935595</x:v>
      </x:c>
      <x:c r="Q31" s="18" t="n">
        <x:v>2.7</x:v>
      </x:c>
      <x:c r="R31" s="26" t="str">
        <x:v>库存桥接/紧平衡前段; median_inventory_remaining=0.8809</x:v>
      </x:c>
      <x:c r="S31" s="28" t="n">
        <x:v>0</x:v>
      </x:c>
      <x:c r="T31" s="18" t="str">
        <x:v>Step6 data/02_annual_risk_dashboard.csv + 04_inventory_target_sensitivity.csv</x:v>
      </x:c>
      <x:c r="U31" s="18" t="str">
        <x:v>framework fallback B</x:v>
      </x:c>
      <x:c r="V31" s="18" t="str">
        <x:v>Mechanical shared Common Pack; company agents must not alter. SuperBull is not stored here and is separately flagged as user custom scenario.</x:v>
      </x:c>
      <x:c r="W31" s="18" t="str">
        <x:v>URANIUM_COMMON_20260817_V1</x:v>
      </x:c>
    </x:row>
    <x:row r="32">
      <x:c r="A32" s="18" t="str">
        <x:v>COMMON_STEP6V1_STDSTRESS_20260817</x:v>
      </x:c>
      <x:c r="B32" s="18" t="str">
        <x:v>2026-08-17</x:v>
      </x:c>
      <x:c r="C32" s="18" t="str">
        <x:v>铀需求供给研究_Step6_最终综合_V1</x:v>
      </x:c>
      <x:c r="D32" s="18" t="str">
        <x:v>user_provided_package</x:v>
      </x:c>
      <x:c r="E32" s="18" t="str">
        <x:v>Bull</x:v>
      </x:c>
      <x:c r="F32" s="18" t="n">
        <x:v>2034</x:v>
      </x:c>
      <x:c r="G32" s="22" t="str">
        <x:v>STANDARDIZED_PRICE_STRESS</x:v>
      </x:c>
      <x:c r="H32" s="24" t="str">
        <x:v>2026 real USD/lb U3O8; nominal=real*1.02^(year-2026)</x:v>
      </x:c>
      <x:c r="I32" s="18" t="n">
        <x:v>0.02</x:v>
      </x:c>
      <x:c r="J32" s="18" t="n">
        <x:v>1.1716593810022657</x:v>
      </x:c>
      <x:c r="K32" s="24" t="n">
        <x:v>120.6630859375</x:v>
      </x:c>
      <x:c r="L32" s="24" t="n">
        <x:v>141.37603657935443</x:v>
      </x:c>
      <x:c r="M32" s="24" t="n">
        <x:v>137.39772477584228</x:v>
      </x:c>
      <x:c r="N32" s="24" t="n">
        <x:v>160.98333316198304</x:v>
      </x:c>
      <x:c r="O32" s="18" t="n">
        <x:v>109.23871867578251</x:v>
      </x:c>
      <x:c r="P32" s="18" t="n">
        <x:v>95.51910668194412</x:v>
      </x:c>
      <x:c r="Q32" s="18" t="n">
        <x:v>2.6</x:v>
      </x:c>
      <x:c r="R32" s="26" t="str">
        <x:v>紧平衡显性化; median_inventory_remaining=0.8273</x:v>
      </x:c>
      <x:c r="S32" s="28" t="n">
        <x:v>0</x:v>
      </x:c>
      <x:c r="T32" s="18" t="str">
        <x:v>Step6 data/02_annual_risk_dashboard.csv + 04_inventory_target_sensitivity.csv</x:v>
      </x:c>
      <x:c r="U32" s="18" t="str">
        <x:v>framework fallback B</x:v>
      </x:c>
      <x:c r="V32" s="18" t="str">
        <x:v>Mechanical shared Common Pack; company agents must not alter. SuperBull is not stored here and is separately flagged as user custom scenario.</x:v>
      </x:c>
      <x:c r="W32" s="18" t="str">
        <x:v>URANIUM_COMMON_20260817_V1</x:v>
      </x:c>
    </x:row>
    <x:row r="33">
      <x:c r="A33" s="18" t="str">
        <x:v>COMMON_STEP6V1_STDSTRESS_20260817</x:v>
      </x:c>
      <x:c r="B33" s="18" t="str">
        <x:v>2026-08-17</x:v>
      </x:c>
      <x:c r="C33" s="18" t="str">
        <x:v>铀需求供给研究_Step6_最终综合_V1</x:v>
      </x:c>
      <x:c r="D33" s="18" t="str">
        <x:v>user_provided_package</x:v>
      </x:c>
      <x:c r="E33" s="18" t="str">
        <x:v>Bull</x:v>
      </x:c>
      <x:c r="F33" s="18" t="n">
        <x:v>2035</x:v>
      </x:c>
      <x:c r="G33" s="22" t="str">
        <x:v>STANDARDIZED_PRICE_STRESS</x:v>
      </x:c>
      <x:c r="H33" s="24" t="str">
        <x:v>2026 real USD/lb U3O8; nominal=real*1.02^(year-2026)</x:v>
      </x:c>
      <x:c r="I33" s="18" t="n">
        <x:v>0.02</x:v>
      </x:c>
      <x:c r="J33" s="18" t="n">
        <x:v>1.195092568622311</x:v>
      </x:c>
      <x:c r="K33" s="24" t="n">
        <x:v>120.6630859375</x:v>
      </x:c>
      <x:c r="L33" s="24" t="n">
        <x:v>144.20355731094153</x:v>
      </x:c>
      <x:c r="M33" s="24" t="n">
        <x:v>162.5727108227106</x:v>
      </x:c>
      <x:c r="N33" s="24" t="n">
        <x:v>194.2894385650054</x:v>
      </x:c>
      <x:c r="O33" s="18" t="n">
        <x:v>115.23434488033502</x:v>
      </x:c>
      <x:c r="P33" s="18" t="n">
        <x:v>94.77219068786059</x:v>
      </x:c>
      <x:c r="Q33" s="18" t="n">
        <x:v>2.5</x:v>
      </x:c>
      <x:c r="R33" s="26" t="str">
        <x:v>稀缺转换窗口; median_inventory_remaining=0.7300</x:v>
      </x:c>
      <x:c r="S33" s="28" t="n">
        <x:v>0.06005</x:v>
      </x:c>
      <x:c r="T33" s="18" t="str">
        <x:v>Step6 data/02_annual_risk_dashboard.csv + 04_inventory_target_sensitivity.csv</x:v>
      </x:c>
      <x:c r="U33" s="18" t="str">
        <x:v>framework fallback B</x:v>
      </x:c>
      <x:c r="V33" s="18" t="str">
        <x:v>Mechanical shared Common Pack; company agents must not alter. SuperBull is not stored here and is separately flagged as user custom scenario.</x:v>
      </x:c>
      <x:c r="W33" s="18" t="str">
        <x:v>URANIUM_COMMON_20260817_V1</x:v>
      </x:c>
    </x:row>
  </x:sheetData>
  <x:mergeCells>
    <x:mergeCell ref="A1:W1"/>
    <x:mergeCell ref="A2:W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30" hidden="0" customWidth="1"/>
    <x:col min="6" max="6" width="13" hidden="0" customWidth="1"/>
    <x:col min="7" max="7" width="13" hidden="0" customWidth="1"/>
    <x:col min="8" max="8" width="30" hidden="0" customWidth="1"/>
  </x:cols>
  <x:sheetData>
    <x:row r="1">
      <x:c r="A1" s="3" t="str">
        <x:v>中国铀业_00_data_lineage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field_group</x:v>
      </x:c>
      <x:c r="B3" s="12" t="str">
        <x:v>canonical_table</x:v>
      </x:c>
      <x:c r="C3" s="12" t="str">
        <x:v>canonical_key</x:v>
      </x:c>
      <x:c r="D3" s="12" t="str">
        <x:v>derived_tables</x:v>
      </x:c>
      <x:c r="E3" s="12" t="str">
        <x:v>derivation_rule</x:v>
      </x:c>
      <x:c r="F3" s="12" t="str">
        <x:v>owner_phase</x:v>
      </x:c>
      <x:c r="G3" s="12" t="str">
        <x:v>manual_edit_allowed</x:v>
      </x:c>
      <x:c r="H3" s="12" t="str">
        <x:v>notes</x:v>
      </x:c>
    </x:row>
    <x:row r="4">
      <x:c r="A4" s="18" t="str">
        <x:v>Common macro Bear/Base/Bull</x:v>
      </x:c>
      <x:c r="B4" s="18" t="str">
        <x:v>00_common_input_snapshot</x:v>
      </x:c>
      <x:c r="C4" s="18" t="str">
        <x:v>version+scenario+year</x:v>
      </x:c>
      <x:c r="D4" s="18" t="str">
        <x:v>09/10</x:v>
      </x:c>
      <x:c r="E4" s="18" t="str">
        <x:v>Shared read-only Step6 fallback B</x:v>
      </x:c>
      <x:c r="F4" s="18" t="str">
        <x:v>Common Input</x:v>
      </x:c>
      <x:c r="G4" s="18" t="str">
        <x:v>NO</x:v>
      </x:c>
      <x:c r="H4" s="18" t="str">
        <x:v>SuperBull is excluded from Common Pack.</x:v>
      </x:c>
    </x:row>
    <x:row r="5">
      <x:c r="A5" s="18" t="str">
        <x:v>SuperBull user inputs</x:v>
      </x:c>
      <x:c r="B5" s="18" t="str">
        <x:v>08_scenario_assumptions</x:v>
      </x:c>
      <x:c r="C5" s="18" t="str">
        <x:v>SuperBull+year+variable</x:v>
      </x:c>
      <x:c r="D5" s="18" t="str">
        <x:v>09/10/report</x:v>
      </x:c>
      <x:c r="E5" s="18" t="str">
        <x:v>User price/PE curve + mechanical mapping</x:v>
      </x:c>
      <x:c r="F5" s="18" t="str">
        <x:v>Custom scenario update</x:v>
      </x:c>
      <x:c r="G5" s="18" t="str">
        <x:v>USER_ONLY</x:v>
      </x:c>
      <x:c r="H5" s="18" t="str">
        <x:v>CUSTOM_USER_SCENARIO_NOT_CROSS_COMPANY_COMMON.</x:v>
      </x:c>
    </x:row>
    <x:row r="6">
      <x:c r="A6" s="18" t="str">
        <x:v>Forecast</x:v>
      </x:c>
      <x:c r="B6" s="18" t="str">
        <x:v>09_forecast_2025_2035</x:v>
      </x:c>
      <x:c r="C6" s="18" t="str">
        <x:v>scenario+year</x:v>
      </x:c>
      <x:c r="D6" s="18" t="str">
        <x:v>10/report/xlsx</x:v>
      </x:c>
      <x:c r="E6" s="18" t="str">
        <x:v>Segment bridge + NWC/CFO roll-forward</x:v>
      </x:c>
      <x:c r="F6" s="18" t="str">
        <x:v>Phase4/custom</x:v>
      </x:c>
      <x:c r="G6" s="18" t="str">
        <x:v>NO</x:v>
      </x:c>
      <x:c r="H6" s="18"/>
    </x:row>
    <x:row r="7">
      <x:c r="A7" s="18" t="str">
        <x:v>Valuation</x:v>
      </x:c>
      <x:c r="B7" s="18" t="str">
        <x:v>10_valuation</x:v>
      </x:c>
      <x:c r="C7" s="18" t="str">
        <x:v>scenario+year+method</x:v>
      </x:c>
      <x:c r="D7" s="18" t="str">
        <x:v>report/xlsx</x:v>
      </x:c>
      <x:c r="E7" s="18" t="str">
        <x:v>SuperBull primary=PE×EPS; original scenarios unchanged</x:v>
      </x:c>
      <x:c r="F7" s="18" t="str">
        <x:v>Phase5/custom</x:v>
      </x:c>
      <x:c r="G7" s="18" t="str">
        <x:v>NO</x:v>
      </x:c>
      <x:c r="H7" s="18"/>
    </x:row>
  </x:sheetData>
  <x:mergeCells>
    <x:mergeCell ref="A1:H1"/>
    <x:mergeCell ref="A2:H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30" hidden="0" customWidth="1"/>
    <x:col min="3" max="3" width="30" hidden="0" customWidth="1"/>
    <x:col min="4" max="4" width="13" hidden="0" customWidth="1"/>
    <x:col min="5" max="5" width="18" hidden="0" customWidth="1"/>
    <x:col min="6" max="6" width="13" hidden="0" customWidth="1"/>
    <x:col min="7" max="7" width="13" hidden="0" customWidth="1"/>
    <x:col min="8" max="8" width="13" hidden="0" customWidth="1"/>
    <x:col min="9" max="9" width="30" hidden="0" customWidth="1"/>
    <x:col min="10" max="10" width="13" hidden="0" customWidth="1"/>
    <x:col min="11" max="11" width="18" hidden="0" customWidth="1"/>
    <x:col min="12" max="12" width="30" hidden="0" customWidth="1"/>
  </x:cols>
  <x:sheetData>
    <x:row r="1">
      <x:c r="A1" s="3" t="str">
        <x:v>中国铀业_01_sources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source_id</x:v>
      </x:c>
      <x:c r="B3" s="12" t="str">
        <x:v>source_type</x:v>
      </x:c>
      <x:c r="C3" s="12" t="str">
        <x:v>title</x:v>
      </x:c>
      <x:c r="D3" s="12" t="str">
        <x:v>issuer</x:v>
      </x:c>
      <x:c r="E3" s="12" t="str">
        <x:v>publish_date</x:v>
      </x:c>
      <x:c r="F3" s="12" t="str">
        <x:v>reporting_period</x:v>
      </x:c>
      <x:c r="G3" s="12" t="str">
        <x:v>url_or_file</x:v>
      </x:c>
      <x:c r="H3" s="12" t="str">
        <x:v>page_or_section</x:v>
      </x:c>
      <x:c r="I3" s="12" t="str">
        <x:v>fields_supported</x:v>
      </x:c>
      <x:c r="J3" s="12" t="str">
        <x:v>tier</x:v>
      </x:c>
      <x:c r="K3" s="12" t="str">
        <x:v>accessed_date</x:v>
      </x:c>
      <x:c r="L3" s="12" t="str">
        <x:v>notes</x:v>
      </x:c>
    </x:row>
    <x:row r="4">
      <x:c r="A4" s="18" t="str">
        <x:v>S001</x:v>
      </x:c>
      <x:c r="B4" s="22" t="str">
        <x:v>annual</x:v>
      </x:c>
      <x:c r="C4" s="18" t="str">
        <x:v>中国铀业股份有限公司2025年年度报告</x:v>
      </x:c>
      <x:c r="D4" s="18" t="str">
        <x:v>中国铀业股份有限公司</x:v>
      </x:c>
      <x:c r="E4" s="18" t="str">
        <x:v>2026-04-29</x:v>
      </x:c>
      <x:c r="F4" s="22" t="str">
        <x:v>2025A</x:v>
      </x:c>
      <x:c r="G4" s="18" t="str">
        <x:v>https://static.cninfo.com.cn/finalpage/2026-04-29/1225236734.PDF</x:v>
      </x:c>
      <x:c r="H4" s="18" t="str">
        <x:v>财务、分部、Rössing、关联交易、现金流</x:v>
      </x:c>
      <x:c r="I4" s="18" t="str">
        <x:v>2025/2024财务、分部、Rössing、库存、债务、股本、关联交易</x:v>
      </x:c>
      <x:c r="J4" s="18" t="n">
        <x:v>1</x:v>
      </x:c>
      <x:c r="K4" s="18" t="str">
        <x:v>2026-08-22</x:v>
      </x:c>
      <x:c r="L4" s="18" t="str">
        <x:v>Canonical annual source.</x:v>
      </x:c>
    </x:row>
    <x:row r="5">
      <x:c r="A5" s="18" t="str">
        <x:v>S002</x:v>
      </x:c>
      <x:c r="B5" s="22" t="str">
        <x:v>prospectus</x:v>
      </x:c>
      <x:c r="C5" s="18" t="str">
        <x:v>中国铀业招股意向书/招股说明书</x:v>
      </x:c>
      <x:c r="D5" s="18" t="str">
        <x:v>中国铀业股份有限公司</x:v>
      </x:c>
      <x:c r="E5" s="18" t="str">
        <x:v>2025-11-13</x:v>
      </x:c>
      <x:c r="F5" s="22" t="str">
        <x:v>2022A-2024A</x:v>
      </x:c>
      <x:c r="G5" s="18" t="str">
        <x:v>https://static.cninfo.com.cn/finalpage/2025-11-13/1224802638.PDF</x:v>
      </x:c>
      <x:c r="H5" s="18" t="str">
        <x:v>业务模式、合同定价、历史财务</x:v>
      </x:c>
      <x:c r="I5" s="18" t="str">
        <x:v>自产/外购/国际贸易模式及长期合同定价机制</x:v>
      </x:c>
      <x:c r="J5" s="18" t="n">
        <x:v>1</x:v>
      </x:c>
      <x:c r="K5" s="18" t="str">
        <x:v>2026-08-22</x:v>
      </x:c>
      <x:c r="L5" s="18" t="str">
        <x:v>公开说明公司长期协议采用固定价+UxC/TradeTech参考价格组合。</x:v>
      </x:c>
    </x:row>
    <x:row r="6">
      <x:c r="A6" s="18" t="str">
        <x:v>S003</x:v>
      </x:c>
      <x:c r="B6" s="22" t="str">
        <x:v>quarterly</x:v>
      </x:c>
      <x:c r="C6" s="18" t="str">
        <x:v>中国铀业2026年第一季度报告</x:v>
      </x:c>
      <x:c r="D6" s="18" t="str">
        <x:v>中国铀业股份有限公司</x:v>
      </x:c>
      <x:c r="E6" s="18" t="str">
        <x:v>2026-04-29</x:v>
      </x:c>
      <x:c r="F6" s="22" t="str">
        <x:v>2026Q1</x:v>
      </x:c>
      <x:c r="G6" s="18" t="str">
        <x:v>https://disc.static.szse.cn/disc/disk03/finalpage/2026-04-29/02560cfe-9062-4ac5-a36f-c7e0df9f13f0.PDF</x:v>
      </x:c>
      <x:c r="H6" s="18" t="str">
        <x:v>主要财务数据、资产负债表、现金流量表</x:v>
      </x:c>
      <x:c r="I6" s="18" t="str">
        <x:v>2026Q1收入/利润/CFO/库存/预付等</x:v>
      </x:c>
      <x:c r="J6" s="18" t="n">
        <x:v>1</x:v>
      </x:c>
      <x:c r="K6" s="18" t="str">
        <x:v>2026-08-22</x:v>
      </x:c>
      <x:c r="L6" s="18" t="str">
        <x:v>Used only to anchor 2026 company-specific assumptions.</x:v>
      </x:c>
    </x:row>
    <x:row r="7">
      <x:c r="A7" s="18" t="str">
        <x:v>S004</x:v>
      </x:c>
      <x:c r="B7" s="22" t="str">
        <x:v>industry_model</x:v>
      </x:c>
      <x:c r="C7" s="18" t="str">
        <x:v>铀需求供给研究 Step6 最终综合 V1</x:v>
      </x:c>
      <x:c r="D7" s="18" t="str">
        <x:v>用户提供</x:v>
      </x:c>
      <x:c r="E7" s="18" t="str">
        <x:v>2026-08-17</x:v>
      </x:c>
      <x:c r="F7" s="22" t="str">
        <x:v>2026 anchors; 2027-2036</x:v>
      </x:c>
      <x:c r="G7" s="18" t="str">
        <x:v>铀需求供给研究_Step6_最终综合_V1_完整包(2).zip</x:v>
      </x:c>
      <x:c r="H7" s="18" t="str">
        <x:v>01/02/04/07/09/12 + Step5 registry</x:v>
      </x:c>
      <x:c r="I7" s="18" t="str">
        <x:v>统一LT/Spot/需求/供应/库存/项目压力输入</x:v>
      </x:c>
      <x:c r="J7" s="18" t="str">
        <x:v>User Input</x:v>
      </x:c>
      <x:c r="K7" s="18" t="str">
        <x:v>2026-08-22</x:v>
      </x:c>
      <x:c r="L7" s="18" t="str">
        <x:v>Common Pack source; SuperBull does not overwrite it.</x:v>
      </x:c>
    </x:row>
    <x:row r="8">
      <x:c r="A8" s="18" t="str">
        <x:v>S005</x:v>
      </x:c>
      <x:c r="B8" s="22" t="str">
        <x:v>operator</x:v>
      </x:c>
      <x:c r="C8" s="18" t="str">
        <x:v>Etango Project Economics</x:v>
      </x:c>
      <x:c r="D8" s="18" t="str">
        <x:v>Bannerman Energy</x:v>
      </x:c>
      <x:c r="E8" s="18"/>
      <x:c r="F8" s="22" t="str">
        <x:v>Etango-8 DFS/FEED</x:v>
      </x:c>
      <x:c r="G8" s="18" t="str">
        <x:v>https://bannermanenergy.com/project-economics/</x:v>
      </x:c>
      <x:c r="H8" s="18" t="str">
        <x:v>Project Economics</x:v>
      </x:c>
      <x:c r="I8" s="18" t="str">
        <x:v>15+年寿命、52.6Mlb总产量、NPV8 US$390m、pre-production capex US$353m、AISC US$39.09/lb at US$80/lb</x:v>
      </x:c>
      <x:c r="J8" s="18" t="n">
        <x:v>2</x:v>
      </x:c>
      <x:c r="K8" s="18" t="str">
        <x:v>2026-08-22</x:v>
      </x:c>
      <x:c r="L8" s="18" t="str">
        <x:v>Used for conditional project option/economic proxy.</x:v>
      </x:c>
    </x:row>
    <x:row r="9">
      <x:c r="A9" s="18" t="str">
        <x:v>S006</x:v>
      </x:c>
      <x:c r="B9" s="22" t="str">
        <x:v>operator</x:v>
      </x:c>
      <x:c r="C9" s="18" t="str">
        <x:v>Etango-8 DFS historical price sensitivity</x:v>
      </x:c>
      <x:c r="D9" s="18" t="str">
        <x:v>Bannerman Energy</x:v>
      </x:c>
      <x:c r="E9" s="18" t="str">
        <x:v>2024-03-06</x:v>
      </x:c>
      <x:c r="F9" s="22" t="str">
        <x:v>DFS sensitivity</x:v>
      </x:c>
      <x:c r="G9" s="18" t="str">
        <x:v>https://bannermanenergy.com/wp-content/uploads/2024/03/240306-HY23-BMN-Financial-Report-FINAL.pdf</x:v>
      </x:c>
      <x:c r="H9" s="18" t="str">
        <x:v>Etango economics</x:v>
      </x:c>
      <x:c r="I9" s="18" t="str">
        <x:v>NPV8 US$209m at $65/lb and US$436m at $80/lb; 3.5Mlbpa</x:v>
      </x:c>
      <x:c r="J9" s="18" t="n">
        <x:v>2</x:v>
      </x:c>
      <x:c r="K9" s="18" t="str">
        <x:v>2026-08-22</x:v>
      </x:c>
      <x:c r="L9" s="18" t="str">
        <x:v>Price sensitivity slope only.</x:v>
      </x:c>
    </x:row>
    <x:row r="10">
      <x:c r="A10" s="18" t="str">
        <x:v>S007</x:v>
      </x:c>
      <x:c r="B10" s="22" t="str">
        <x:v>market</x:v>
      </x:c>
      <x:c r="C10" s="18" t="str">
        <x:v>中国铀业行情快照</x:v>
      </x:c>
      <x:c r="D10" s="18" t="str">
        <x:v>中财网</x:v>
      </x:c>
      <x:c r="E10" s="18" t="str">
        <x:v>2026-08-21</x:v>
      </x:c>
      <x:c r="F10" s="22" t="str">
        <x:v>2026-08-21 close</x:v>
      </x:c>
      <x:c r="G10" s="18" t="str">
        <x:v>https://data.cfi.cn/quote179557_001280.html</x:v>
      </x:c>
      <x:c r="H10" s="18" t="str">
        <x:v>行情首页</x:v>
      </x:c>
      <x:c r="I10" s="18" t="str">
        <x:v>股价67.03元、PE 80.63x、总股本20.68亿</x:v>
      </x:c>
      <x:c r="J10" s="18" t="n">
        <x:v>3</x:v>
      </x:c>
      <x:c r="K10" s="18" t="str">
        <x:v>2026-08-22</x:v>
      </x:c>
      <x:c r="L10" s="18" t="str">
        <x:v>SuperBull PE schedule uses live displayed current PE=80.63x per user instruction.</x:v>
      </x:c>
    </x:row>
    <x:row r="11">
      <x:c r="A11" s="18" t="str">
        <x:v>S008</x:v>
      </x:c>
      <x:c r="B11" s="22" t="str">
        <x:v>user_assumption</x:v>
      </x:c>
      <x:c r="C11" s="18" t="str">
        <x:v>Super Bull情景用户指定参数</x:v>
      </x:c>
      <x:c r="D11" s="18" t="str">
        <x:v>用户</x:v>
      </x:c>
      <x:c r="E11" s="18" t="str">
        <x:v>2026-08-22</x:v>
      </x:c>
      <x:c r="F11" s="22" t="str">
        <x:v>2026-2035</x:v>
      </x:c>
      <x:c r="G11" s="18" t="str">
        <x:v>conversation</x:v>
      </x:c>
      <x:c r="H11" s="18" t="str">
        <x:v>current request</x:v>
      </x:c>
      <x:c r="I11" s="18" t="str">
        <x:v>2026/27/30年末铀价110/140/170；2027/28 PE=当前PE的1/2、1/3；2030收敛至15x</x:v>
      </x:c>
      <x:c r="J11" s="18" t="str">
        <x:v>User Input</x:v>
      </x:c>
      <x:c r="K11" s="18" t="str">
        <x:v>2026-08-22</x:v>
      </x:c>
      <x:c r="L11" s="18" t="str">
        <x:v>2028/2029价格按140→170等步插值为150/160；2031-35价格维持170；2029 PE线性插值至2030 15x；2031-35维持15x.</x:v>
      </x:c>
    </x:row>
  </x:sheetData>
  <x:mergeCells>
    <x:mergeCell ref="A1:L1"/>
    <x:mergeCell ref="A2:L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3" hidden="0" customWidth="1"/>
    <x:col min="3" max="3" width="30" hidden="0" customWidth="1"/>
    <x:col min="4" max="4" width="13" hidden="0" customWidth="1"/>
    <x:col min="5" max="5" width="13" hidden="0" customWidth="1"/>
    <x:col min="6" max="6" width="18" hidden="0" customWidth="1"/>
    <x:col min="7" max="7" width="13" hidden="0" customWidth="1"/>
    <x:col min="8" max="8" width="30" hidden="0" customWidth="1"/>
    <x:col min="9" max="9" width="30" hidden="0" customWidth="1"/>
    <x:col min="10" max="10" width="13" hidden="0" customWidth="1"/>
    <x:col min="11" max="11" width="30" hidden="0" customWidth="1"/>
  </x:cols>
  <x:sheetData>
    <x:row r="1">
      <x:c r="A1" s="3" t="str">
        <x:v>中国铀业_01b_field_provenance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table_name</x:v>
      </x:c>
      <x:c r="B3" s="12" t="str">
        <x:v>row_key</x:v>
      </x:c>
      <x:c r="C3" s="12" t="str">
        <x:v>field_name</x:v>
      </x:c>
      <x:c r="D3" s="12" t="str">
        <x:v>value</x:v>
      </x:c>
      <x:c r="E3" s="12" t="str">
        <x:v>unit</x:v>
      </x:c>
      <x:c r="F3" s="12" t="str">
        <x:v>availability_status</x:v>
      </x:c>
      <x:c r="G3" s="12" t="str">
        <x:v>data_quality</x:v>
      </x:c>
      <x:c r="H3" s="12" t="str">
        <x:v>source_ids</x:v>
      </x:c>
      <x:c r="I3" s="12" t="str">
        <x:v>formula_or_range</x:v>
      </x:c>
      <x:c r="J3" s="12" t="str">
        <x:v>model_route</x:v>
      </x:c>
      <x:c r="K3" s="12" t="str">
        <x:v>notes</x:v>
      </x:c>
    </x:row>
    <x:row r="4">
      <x:c r="A4" s="18" t="str">
        <x:v>09_forecast_2025_2035</x:v>
      </x:c>
      <x:c r="B4" s="18" t="str">
        <x:v>SuperBull_2026-2035</x:v>
      </x:c>
      <x:c r="C4" s="18" t="str">
        <x:v>custom_year_end_uranium_price_USD_lb</x:v>
      </x:c>
      <x:c r="D4" s="26" t="str">
        <x:v>110,140,150,160,170 then flat</x:v>
      </x:c>
      <x:c r="E4" s="18" t="str">
        <x:v>USD/lb U3O8</x:v>
      </x:c>
      <x:c r="F4" s="18" t="str">
        <x:v>DIRECT_USER</x:v>
      </x:c>
      <x:c r="G4" s="18" t="str">
        <x:v>User Input</x:v>
      </x:c>
      <x:c r="H4" s="18" t="str">
        <x:v>S008</x:v>
      </x:c>
      <x:c r="I4" s="18" t="str">
        <x:v>2028/2029 linear interpolation; 2031-35 flat 170</x:v>
      </x:c>
      <x:c r="J4" s="18" t="str">
        <x:v>CUSTOM_USER_SCENARIO</x:v>
      </x:c>
      <x:c r="K4" s="18" t="str">
        <x:v>Does not overwrite Common Pack.</x:v>
      </x:c>
    </x:row>
    <x:row r="5">
      <x:c r="A5" s="18" t="str">
        <x:v>09_forecast_2025_2035</x:v>
      </x:c>
      <x:c r="B5" s="18" t="str">
        <x:v>SuperBull_2026-2035</x:v>
      </x:c>
      <x:c r="C5" s="18" t="str">
        <x:v>custom_effective_realized_proxy_USD_lb</x:v>
      </x:c>
      <x:c r="D5" s="26" t="str">
        <x:v>derived</x:v>
      </x:c>
      <x:c r="E5" s="18" t="str">
        <x:v>USD/lb U3O8</x:v>
      </x:c>
      <x:c r="F5" s="18" t="str">
        <x:v>DERIVED</x:v>
      </x:c>
      <x:c r="G5" s="18" t="str">
        <x:v>C</x:v>
      </x:c>
      <x:c r="H5" s="18" t="str">
        <x:v>S008;S002</x:v>
      </x:c>
      <x:c r="I5" s="18" t="str">
        <x:v>70% current-year-end price +30% prior-year-end price; 2025 prior anchor=95.5 LT</x:v>
      </x:c>
      <x:c r="J5" s="18" t="str">
        <x:v>U2 price bridge</x:v>
      </x:c>
      <x:c r="K5" s="18" t="str">
        <x:v>Simple contract-lag proxy; not disclosed realized price.</x:v>
      </x:c>
    </x:row>
    <x:row r="6">
      <x:c r="A6" s="18" t="str">
        <x:v>10_valuation</x:v>
      </x:c>
      <x:c r="B6" s="18" t="str">
        <x:v>SuperBull</x:v>
      </x:c>
      <x:c r="C6" s="18" t="str">
        <x:v>reasonable_PE</x:v>
      </x:c>
      <x:c r="D6" s="26" t="str">
        <x:v>2026=80.63; 2027=40.315; 2028=26.877; 2029=20.938; 2030+=15</x:v>
      </x:c>
      <x:c r="E6" s="18" t="str">
        <x:v>x</x:v>
      </x:c>
      <x:c r="F6" s="18" t="str">
        <x:v>DIRECT_USER/DERIVED</x:v>
      </x:c>
      <x:c r="G6" s="18" t="str">
        <x:v>User Input</x:v>
      </x:c>
      <x:c r="H6" s="18" t="str">
        <x:v>S007;S008</x:v>
      </x:c>
      <x:c r="I6" s="18" t="str">
        <x:v>Current displayed PE=80.63x; 2027=current/2; 2028=current/3; 2029 linear to 15; 2030 onward 15</x:v>
      </x:c>
      <x:c r="J6" s="18" t="str">
        <x:v>USER_SPECIFIED_PE_PRIMARY</x:v>
      </x:c>
      <x:c r="K6" s="18" t="str">
        <x:v>Uses live displayed current PE as the meaning of “当前PE”.</x:v>
      </x:c>
    </x:row>
  </x:sheetData>
  <x:mergeCells>
    <x:mergeCell ref="A1:K1"/>
    <x:mergeCell ref="A2:K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30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8" hidden="0" customWidth="1"/>
    <x:col min="11" max="11" width="13" hidden="0" customWidth="1"/>
    <x:col min="12" max="12" width="18" hidden="0" customWidth="1"/>
    <x:col min="13" max="13" width="13" hidden="0" customWidth="1"/>
    <x:col min="14" max="14" width="13" hidden="0" customWidth="1"/>
    <x:col min="15" max="15" width="18" hidden="0" customWidth="1"/>
    <x:col min="16" max="16" width="13" hidden="0" customWidth="1"/>
    <x:col min="17" max="17" width="30" hidden="0" customWidth="1"/>
  </x:cols>
  <x:sheetData>
    <x:row r="1">
      <x:c r="A1" s="3" t="str">
        <x:v>中国铀业_02_business_segments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year</x:v>
      </x:c>
      <x:c r="B3" s="12" t="str">
        <x:v>segment_id</x:v>
      </x:c>
      <x:c r="C3" s="12" t="str">
        <x:v>segment_name</x:v>
      </x:c>
      <x:c r="D3" s="12" t="str">
        <x:v>business_type</x:v>
      </x:c>
      <x:c r="E3" s="12" t="str">
        <x:v>model_route</x:v>
      </x:c>
      <x:c r="F3" s="12" t="str">
        <x:v>revenue</x:v>
      </x:c>
      <x:c r="G3" s="12" t="str">
        <x:v>gross_profit</x:v>
      </x:c>
      <x:c r="H3" s="12" t="str">
        <x:v>gross_margin</x:v>
      </x:c>
      <x:c r="I3" s="12" t="str">
        <x:v>operating_profit</x:v>
      </x:c>
      <x:c r="J3" s="12" t="str">
        <x:v>asset_region</x:v>
      </x:c>
      <x:c r="K3" s="12" t="str">
        <x:v>revenue_region</x:v>
      </x:c>
      <x:c r="L3" s="12" t="str">
        <x:v>accounting_method</x:v>
      </x:c>
      <x:c r="M3" s="12" t="str">
        <x:v>related_party_revenue_pct</x:v>
      </x:c>
      <x:c r="N3" s="12" t="str">
        <x:v>related_party_purchase_pct</x:v>
      </x:c>
      <x:c r="O3" s="12" t="str">
        <x:v>availability_status</x:v>
      </x:c>
      <x:c r="P3" s="12" t="str">
        <x:v>data_quality</x:v>
      </x:c>
      <x:c r="Q3" s="12" t="str">
        <x:v>source_id</x:v>
      </x:c>
    </x:row>
    <x:row r="4">
      <x:c r="A4" s="18" t="n">
        <x:v>2025</x:v>
      </x:c>
      <x:c r="B4" s="18" t="str">
        <x:v>SELF</x:v>
      </x:c>
      <x:c r="C4" s="18" t="str">
        <x:v>自产天然铀产品</x:v>
      </x:c>
      <x:c r="D4" s="22" t="str">
        <x:v>U2_SEGMENT</x:v>
      </x:c>
      <x:c r="E4" s="18" t="str">
        <x:v>U2_SEGMENT</x:v>
      </x:c>
      <x:c r="F4" s="26" t="n">
        <x:v>4092021568.2599998</x:v>
      </x:c>
      <x:c r="G4" s="26" t="n">
        <x:v>1798046553.1581488</x:v>
      </x:c>
      <x:c r="H4" s="28" t="n">
        <x:v>0.439403</x:v>
      </x:c>
      <x:c r="I4" s="22"/>
      <x:c r="J4" s="18" t="str">
        <x:v>mixed</x:v>
      </x:c>
      <x:c r="K4" s="26" t="str">
        <x:v>mixed</x:v>
      </x:c>
      <x:c r="L4" s="18" t="str">
        <x:v>Consolidated</x:v>
      </x:c>
      <x:c r="M4" s="28"/>
      <x:c r="N4" s="28"/>
      <x:c r="O4" s="18" t="str">
        <x:v>DIRECT/DERIVED</x:v>
      </x:c>
      <x:c r="P4" s="18" t="str">
        <x:v>A/B</x:v>
      </x:c>
      <x:c r="Q4" s="18" t="str">
        <x:v>S001</x:v>
      </x:c>
    </x:row>
    <x:row r="5">
      <x:c r="A5" s="18" t="n">
        <x:v>2025</x:v>
      </x:c>
      <x:c r="B5" s="18" t="str">
        <x:v>PURCHASED</x:v>
      </x:c>
      <x:c r="C5" s="18" t="str">
        <x:v>外购天然铀产品</x:v>
      </x:c>
      <x:c r="D5" s="22" t="str">
        <x:v>C1/C3_REVENUE_MARGIN_BRIDGE</x:v>
      </x:c>
      <x:c r="E5" s="18" t="str">
        <x:v>C1/C3_REVENUE_MARGIN_BRIDGE</x:v>
      </x:c>
      <x:c r="F5" s="26" t="n">
        <x:v>10554059263.42</x:v>
      </x:c>
      <x:c r="G5" s="26" t="n">
        <x:v>1631794764.8951564</x:v>
      </x:c>
      <x:c r="H5" s="28" t="n">
        <x:v>0.154613</x:v>
      </x:c>
      <x:c r="I5" s="22"/>
      <x:c r="J5" s="18" t="str">
        <x:v>mixed</x:v>
      </x:c>
      <x:c r="K5" s="26" t="str">
        <x:v>mixed</x:v>
      </x:c>
      <x:c r="L5" s="18" t="str">
        <x:v>Consolidated</x:v>
      </x:c>
      <x:c r="M5" s="28"/>
      <x:c r="N5" s="28"/>
      <x:c r="O5" s="18" t="str">
        <x:v>DIRECT/DERIVED</x:v>
      </x:c>
      <x:c r="P5" s="18" t="str">
        <x:v>A/B</x:v>
      </x:c>
      <x:c r="Q5" s="18" t="str">
        <x:v>S001</x:v>
      </x:c>
    </x:row>
    <x:row r="6">
      <x:c r="A6" s="18" t="n">
        <x:v>2025</x:v>
      </x:c>
      <x:c r="B6" s="18" t="str">
        <x:v>TRADE</x:v>
      </x:c>
      <x:c r="C6" s="18" t="str">
        <x:v>国际天然铀贸易</x:v>
      </x:c>
      <x:c r="D6" s="22" t="str">
        <x:v>C1_REVENUE_MARGIN_BRIDGE</x:v>
      </x:c>
      <x:c r="E6" s="18" t="str">
        <x:v>C1_REVENUE_MARGIN_BRIDGE</x:v>
      </x:c>
      <x:c r="F6" s="26" t="n">
        <x:v>3101860155.66</x:v>
      </x:c>
      <x:c r="G6" s="26" t="n">
        <x:v>43025902.21915986</x:v>
      </x:c>
      <x:c r="H6" s="28" t="n">
        <x:v>0.013871</x:v>
      </x:c>
      <x:c r="I6" s="22"/>
      <x:c r="J6" s="18" t="str">
        <x:v>mixed</x:v>
      </x:c>
      <x:c r="K6" s="26" t="str">
        <x:v>mixed</x:v>
      </x:c>
      <x:c r="L6" s="18" t="str">
        <x:v>Consolidated</x:v>
      </x:c>
      <x:c r="M6" s="28"/>
      <x:c r="N6" s="28"/>
      <x:c r="O6" s="18" t="str">
        <x:v>DIRECT/DERIVED</x:v>
      </x:c>
      <x:c r="P6" s="18" t="str">
        <x:v>A/B</x:v>
      </x:c>
      <x:c r="Q6" s="18" t="str">
        <x:v>S001</x:v>
      </x:c>
    </x:row>
    <x:row r="7">
      <x:c r="A7" s="18" t="n">
        <x:v>2025</x:v>
      </x:c>
      <x:c r="B7" s="18" t="str">
        <x:v>OTHER</x:v>
      </x:c>
      <x:c r="C7" s="18" t="str">
        <x:v>其他/共伴生/技术服务等残差</x:v>
      </x:c>
      <x:c r="D7" s="22" t="str">
        <x:v>U2_OTHER_BRIDGE</x:v>
      </x:c>
      <x:c r="E7" s="18" t="str">
        <x:v>U2_OTHER_BRIDGE</x:v>
      </x:c>
      <x:c r="F7" s="26" t="n">
        <x:v>2146091406.45</x:v>
      </x:c>
      <x:c r="G7" s="26" t="n">
        <x:v>471472674.9915941</x:v>
      </x:c>
      <x:c r="H7" s="28" t="n">
        <x:v>0.219689</x:v>
      </x:c>
      <x:c r="I7" s="22"/>
      <x:c r="J7" s="18" t="str">
        <x:v>mixed</x:v>
      </x:c>
      <x:c r="K7" s="26" t="str">
        <x:v>mixed</x:v>
      </x:c>
      <x:c r="L7" s="18" t="str">
        <x:v>Consolidated</x:v>
      </x:c>
      <x:c r="M7" s="28"/>
      <x:c r="N7" s="28"/>
      <x:c r="O7" s="18" t="str">
        <x:v>DIRECT/DERIVED</x:v>
      </x:c>
      <x:c r="P7" s="18" t="str">
        <x:v>A/B</x:v>
      </x:c>
      <x:c r="Q7" s="18" t="str">
        <x:v>S001</x:v>
      </x:c>
    </x:row>
  </x:sheetData>
  <x:mergeCells>
    <x:mergeCell ref="A1:Q1"/>
    <x:mergeCell ref="A2:Q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30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8" hidden="0" customWidth="1"/>
    <x:col min="11" max="11" width="18" hidden="0" customWidth="1"/>
    <x:col min="12" max="12" width="30" hidden="0" customWidth="1"/>
    <x:col min="13" max="13" width="30" hidden="0" customWidth="1"/>
    <x:col min="14" max="14" width="13" hidden="0" customWidth="1"/>
    <x:col min="15" max="15" width="30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30" hidden="0" customWidth="1"/>
    <x:col min="24" max="24" width="13" hidden="0" customWidth="1"/>
    <x:col min="25" max="25" width="13" hidden="0" customWidth="1"/>
    <x:col min="26" max="26" width="18" hidden="0" customWidth="1"/>
    <x:col min="27" max="27" width="30" hidden="0" customWidth="1"/>
    <x:col min="28" max="28" width="13" hidden="0" customWidth="1"/>
    <x:col min="29" max="29" width="13" hidden="0" customWidth="1"/>
    <x:col min="30" max="30" width="30" hidden="0" customWidth="1"/>
    <x:col min="31" max="31" width="13" hidden="0" customWidth="1"/>
    <x:col min="32" max="32" width="18" hidden="0" customWidth="1"/>
    <x:col min="33" max="33" width="13" hidden="0" customWidth="1"/>
    <x:col min="34" max="34" width="30" hidden="0" customWidth="1"/>
  </x:cols>
  <x:sheetData>
    <x:row r="1">
      <x:c r="A1" s="3" t="str">
        <x:v>中国铀业_03_asset_master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asset_id</x:v>
      </x:c>
      <x:c r="B3" s="12" t="str">
        <x:v>asset_name</x:v>
      </x:c>
      <x:c r="C3" s="12" t="str">
        <x:v>country</x:v>
      </x:c>
      <x:c r="D3" s="12" t="str">
        <x:v>region</x:v>
      </x:c>
      <x:c r="E3" s="12" t="str">
        <x:v>business_type</x:v>
      </x:c>
      <x:c r="F3" s="12" t="str">
        <x:v>model_route</x:v>
      </x:c>
      <x:c r="G3" s="12" t="str">
        <x:v>operator</x:v>
      </x:c>
      <x:c r="H3" s="12" t="str">
        <x:v>economic_ownership</x:v>
      </x:c>
      <x:c r="I3" s="12" t="str">
        <x:v>voting_ownership</x:v>
      </x:c>
      <x:c r="J3" s="12" t="str">
        <x:v>accounting_method</x:v>
      </x:c>
      <x:c r="K3" s="12" t="str">
        <x:v>status</x:v>
      </x:c>
      <x:c r="L3" s="12" t="str">
        <x:v>resource_or_reserve</x:v>
      </x:c>
      <x:c r="M3" s="12" t="str">
        <x:v>resource_class</x:v>
      </x:c>
      <x:c r="N3" s="12" t="str">
        <x:v>reporting_standard</x:v>
      </x:c>
      <x:c r="O3" s="12" t="str">
        <x:v>resource_unit</x:v>
      </x:c>
      <x:c r="P3" s="12" t="str">
        <x:v>mine_life_end</x:v>
      </x:c>
      <x:c r="Q3" s="12" t="str">
        <x:v>design_capacity_Mlb</x:v>
      </x:c>
      <x:c r="R3" s="12" t="str">
        <x:v>latest_gross_production_Mlb</x:v>
      </x:c>
      <x:c r="S3" s="12" t="str">
        <x:v>latest_attributable_production_Mlb</x:v>
      </x:c>
      <x:c r="T3" s="12" t="str">
        <x:v>cash_cost_USD_lb</x:v>
      </x:c>
      <x:c r="U3" s="12" t="str">
        <x:v>AISC_USD_lb</x:v>
      </x:c>
      <x:c r="V3" s="12" t="str">
        <x:v>cost_definition</x:v>
      </x:c>
      <x:c r="W3" s="12" t="str">
        <x:v>royalty_tax_notes</x:v>
      </x:c>
      <x:c r="X3" s="12" t="str">
        <x:v>sustaining_capex</x:v>
      </x:c>
      <x:c r="Y3" s="12" t="str">
        <x:v>growth_capex</x:v>
      </x:c>
      <x:c r="Z3" s="12" t="str">
        <x:v>FID_date</x:v>
      </x:c>
      <x:c r="AA3" s="12" t="str">
        <x:v>construction_start</x:v>
      </x:c>
      <x:c r="AB3" s="12" t="str">
        <x:v>first_production</x:v>
      </x:c>
      <x:c r="AC3" s="12" t="str">
        <x:v>ramp_year</x:v>
      </x:c>
      <x:c r="AD3" s="12" t="str">
        <x:v>contract_or_offtake_notes</x:v>
      </x:c>
      <x:c r="AE3" s="12" t="str">
        <x:v>political_risk_score</x:v>
      </x:c>
      <x:c r="AF3" s="12" t="str">
        <x:v>availability_status</x:v>
      </x:c>
      <x:c r="AG3" s="12" t="str">
        <x:v>data_quality</x:v>
      </x:c>
      <x:c r="AH3" s="12" t="str">
        <x:v>source_id</x:v>
      </x:c>
    </x:row>
    <x:row r="4">
      <x:c r="A4" s="18" t="str">
        <x:v>DOMESTIC_URANIUM_CLUSTER</x:v>
      </x:c>
      <x:c r="B4" s="18" t="str">
        <x:v>国内自产天然铀资产组合</x:v>
      </x:c>
      <x:c r="C4" s="18" t="str">
        <x:v>China</x:v>
      </x:c>
      <x:c r="D4" s="18" t="str">
        <x:v>多地区</x:v>
      </x:c>
      <x:c r="E4" s="22" t="str">
        <x:v>A_CONSOLIDATED_PRODUCER</x:v>
      </x:c>
      <x:c r="F4" s="18" t="str">
        <x:v>U2_SEGMENT</x:v>
      </x:c>
      <x:c r="G4" s="22" t="str">
        <x:v>中国铀业下属子公司</x:v>
      </x:c>
      <x:c r="H4" s="28" t="str">
        <x:v>mixed/controlled</x:v>
      </x:c>
      <x:c r="I4" s="28" t="str">
        <x:v>mixed</x:v>
      </x:c>
      <x:c r="J4" s="18" t="str">
        <x:v>Consolidated</x:v>
      </x:c>
      <x:c r="K4" s="18" t="str">
        <x:v>Producing + expansion</x:v>
      </x:c>
      <x:c r="L4" s="18"/>
      <x:c r="M4" s="18"/>
      <x:c r="N4" s="18"/>
      <x:c r="O4" s="18"/>
      <x:c r="P4" s="18"/>
      <x:c r="Q4" s="18"/>
      <x:c r="R4" s="18"/>
      <x:c r="S4" s="18"/>
      <x:c r="T4" s="24"/>
      <x:c r="U4" s="24"/>
      <x:c r="V4" s="18" t="str">
        <x:v>ND_NOT_REQUIRED under U2</x:v>
      </x:c>
      <x:c r="W4" s="18"/>
      <x:c r="X4" s="22" t="str">
        <x:v>Range</x:v>
      </x:c>
      <x:c r="Y4" s="22" t="str">
        <x:v>Expansion projects</x:v>
      </x:c>
      <x:c r="Z4" s="18"/>
      <x:c r="AA4" s="18"/>
      <x:c r="AB4" s="18"/>
      <x:c r="AC4" s="18"/>
      <x:c r="AD4" s="18" t="str">
        <x:v>长期供应协议：固定价+UxC/TradeTech参考价格组合</x:v>
      </x:c>
      <x:c r="AE4" s="18" t="str">
        <x:v>Low sovereign / disclosure constraint</x:v>
      </x:c>
      <x:c r="AF4" s="18" t="str">
        <x:v>ND_NOT_REQUIRED for unit production/cost</x:v>
      </x:c>
      <x:c r="AG4" s="18" t="str">
        <x:v>A for segment</x:v>
      </x:c>
      <x:c r="AH4" s="18" t="str">
        <x:v>S001;S002</x:v>
      </x:c>
    </x:row>
    <x:row r="5">
      <x:c r="A5" s="18" t="str">
        <x:v>ROSSING</x:v>
      </x:c>
      <x:c r="B5" s="18" t="str">
        <x:v>Rössing Uranium Limited</x:v>
      </x:c>
      <x:c r="C5" s="18" t="str">
        <x:v>Namibia</x:v>
      </x:c>
      <x:c r="D5" s="18" t="str">
        <x:v>Erongo</x:v>
      </x:c>
      <x:c r="E5" s="22" t="str">
        <x:v>A_CONSOLIDATED_PRODUCER</x:v>
      </x:c>
      <x:c r="F5" s="18" t="str">
        <x:v>U2_SEGMENT_WITH_U1_VOLUME_CONSTRAINT</x:v>
      </x:c>
      <x:c r="G5" s="22" t="str">
        <x:v>Rössing Uranium Limited</x:v>
      </x:c>
      <x:c r="H5" s="28" t="n">
        <x:v>0.6862</x:v>
      </x:c>
      <x:c r="I5" s="28" t="n">
        <x:v>0.3557</x:v>
      </x:c>
      <x:c r="J5" s="18" t="str">
        <x:v>Consolidated</x:v>
      </x:c>
      <x:c r="K5" s="18" t="str">
        <x:v>Producing</x:v>
      </x:c>
      <x:c r="L5" s="18"/>
      <x:c r="M5" s="18"/>
      <x:c r="N5" s="18"/>
      <x:c r="O5" s="18"/>
      <x:c r="P5" s="18" t="n">
        <x:v>2036</x:v>
      </x:c>
      <x:c r="Q5" s="18"/>
      <x:c r="R5" s="18" t="n">
        <x:v>7.020025</x:v>
      </x:c>
      <x:c r="S5" s="18" t="n">
        <x:v>4.817141</x:v>
      </x:c>
      <x:c r="T5" s="24"/>
      <x:c r="U5" s="24"/>
      <x:c r="V5" s="18" t="str">
        <x:v>ND</x:v>
      </x:c>
      <x:c r="W5" s="18" t="str">
        <x:v>Namibia mining tax/royalty context</x:v>
      </x:c>
      <x:c r="X5" s="22" t="str">
        <x:v>ND</x:v>
      </x:c>
      <x:c r="Y5" s="22" t="str">
        <x:v>LoM extension</x:v>
      </x:c>
      <x:c r="Z5" s="18"/>
      <x:c r="AA5" s="18"/>
      <x:c r="AB5" s="18" t="n">
        <x:v>1976</x:v>
      </x:c>
      <x:c r="AC5" s="18"/>
      <x:c r="AD5" s="18" t="str">
        <x:v>long-term sales / group sales mix</x:v>
      </x:c>
      <x:c r="AE5" s="18" t="str">
        <x:v>Medium</x:v>
      </x:c>
      <x:c r="AF5" s="18" t="str">
        <x:v>DIRECT volume; ND unit cost</x:v>
      </x:c>
      <x:c r="AG5" s="18" t="str">
        <x:v>A/B</x:v>
      </x:c>
      <x:c r="AH5" s="18" t="str">
        <x:v>S001</x:v>
      </x:c>
    </x:row>
    <x:row r="6">
      <x:c r="A6" s="18" t="str">
        <x:v>LANGER_HEINRICH_25</x:v>
      </x:c>
      <x:c r="B6" s="18" t="str">
        <x:v>Langer Heinrich 25% economic interest</x:v>
      </x:c>
      <x:c r="C6" s="18" t="str">
        <x:v>Namibia</x:v>
      </x:c>
      <x:c r="D6" s="18" t="str">
        <x:v>Erongo</x:v>
      </x:c>
      <x:c r="E6" s="22" t="str">
        <x:v>B_EQUITY_METHOD_URANIUM</x:v>
      </x:c>
      <x:c r="F6" s="18" t="str">
        <x:v>U3_EARNINGS_PROXY</x:v>
      </x:c>
      <x:c r="G6" s="22" t="str">
        <x:v>Paladin Energy / LHU</x:v>
      </x:c>
      <x:c r="H6" s="28" t="n">
        <x:v>0.25</x:v>
      </x:c>
      <x:c r="I6" s="28" t="n">
        <x:v>0.25</x:v>
      </x:c>
      <x:c r="J6" s="18" t="str">
        <x:v>Equity-method associate</x:v>
      </x:c>
      <x:c r="K6" s="18" t="str">
        <x:v>Producing / underlying mine ramp completed; holding entity negative equity</x:v>
      </x:c>
      <x:c r="L6" s="18"/>
      <x:c r="M6" s="18"/>
      <x:c r="N6" s="18"/>
      <x:c r="O6" s="18"/>
      <x:c r="P6" s="18" t="n">
        <x:v>2041</x:v>
      </x:c>
      <x:c r="Q6" s="18"/>
      <x:c r="R6" s="18" t="n">
        <x:v>4.82</x:v>
      </x:c>
      <x:c r="S6" s="18" t="n">
        <x:v>1.205</x:v>
      </x:c>
      <x:c r="T6" s="24" t="n">
        <x:v>43.3</x:v>
      </x:c>
      <x:c r="U6" s="24"/>
      <x:c r="V6" s="18" t="str">
        <x:v>FY2026 production cost, not AISC</x:v>
      </x:c>
      <x:c r="W6" s="18"/>
      <x:c r="X6" s="22"/>
      <x:c r="Y6" s="22"/>
      <x:c r="Z6" s="18"/>
      <x:c r="AA6" s="18"/>
      <x:c r="AB6" s="18" t="str">
        <x:v>Restart 2024</x:v>
      </x:c>
      <x:c r="AC6" s="18" t="str">
        <x:v>FY2026</x:v>
      </x:c>
      <x:c r="AD6" s="18" t="str">
        <x:v>Do not add 25% mine FCF directly before cash upstream evidence</x:v>
      </x:c>
      <x:c r="AE6" s="18" t="str">
        <x:v>Medium</x:v>
      </x:c>
      <x:c r="AF6" s="18" t="str">
        <x:v>DIRECT operator data / U3 company route</x:v>
      </x:c>
      <x:c r="AG6" s="18" t="str">
        <x:v>B</x:v>
      </x:c>
      <x:c r="AH6" s="18" t="str">
        <x:v>S001</x:v>
      </x:c>
    </x:row>
    <x:row r="7">
      <x:c r="A7" s="18" t="str">
        <x:v>ETANGO_PENDING</x:v>
      </x:c>
      <x:c r="B7" s="18" t="str">
        <x:v>Etango Uranium Project</x:v>
      </x:c>
      <x:c r="C7" s="18" t="str">
        <x:v>Namibia</x:v>
      </x:c>
      <x:c r="D7" s="18" t="str">
        <x:v>Erongo</x:v>
      </x:c>
      <x:c r="E7" s="22" t="str">
        <x:v>D_DEVELOPMENT_OPTION</x:v>
      </x:c>
      <x:c r="F7" s="18" t="str">
        <x:v>U4_OPTION_ND</x:v>
      </x:c>
      <x:c r="G7" s="22" t="str">
        <x:v>Bannerman / future JV</x:v>
      </x:c>
      <x:c r="H7" s="28" t="str">
        <x:v>42.75% pro forma</x:v>
      </x:c>
      <x:c r="I7" s="28" t="str">
        <x:v>45% JVCo pro forma</x:v>
      </x:c>
      <x:c r="J7" s="18" t="str">
        <x:v>Pending transaction / option</x:v>
      </x:c>
      <x:c r="K7" s="18" t="str">
        <x:v>Pre-FID / early works</x:v>
      </x:c>
      <x:c r="L7" s="18" t="str">
        <x:v>207 Mlb U3O8 resource</x:v>
      </x:c>
      <x:c r="M7" s="18" t="str">
        <x:v>Mineral Resource</x:v>
      </x:c>
      <x:c r="N7" s="18" t="str">
        <x:v>developer public disclosure</x:v>
      </x:c>
      <x:c r="O7" s="18" t="str">
        <x:v>Mlb U3O8</x:v>
      </x:c>
      <x:c r="P7" s="18" t="str">
        <x:v>15+ years initial</x:v>
      </x:c>
      <x:c r="Q7" s="18" t="n">
        <x:v>3.5</x:v>
      </x:c>
      <x:c r="R7" s="18" t="n">
        <x:v>0</x:v>
      </x:c>
      <x:c r="S7" s="18" t="n">
        <x:v>0</x:v>
      </x:c>
      <x:c r="T7" s="24"/>
      <x:c r="U7" s="24" t="n">
        <x:v>39.09</x:v>
      </x:c>
      <x:c r="V7" s="18" t="str">
        <x:v>DFS/FEED AISC</x:v>
      </x:c>
      <x:c r="W7" s="18"/>
      <x:c r="X7" s="22"/>
      <x:c r="Y7" s="22" t="str">
        <x:v>US$353m pre-production 100% project</x:v>
      </x:c>
      <x:c r="Z7" s="18" t="str">
        <x:v>Not yet</x:v>
      </x:c>
      <x:c r="AA7" s="18" t="str">
        <x:v>early works</x:v>
      </x:c>
      <x:c r="AB7" s="18" t="str">
        <x:v>conditional</x:v>
      </x:c>
      <x:c r="AC7" s="18" t="str">
        <x:v>conditional</x:v>
      </x:c>
      <x:c r="AD7" s="18" t="str">
        <x:v>U4 until transaction/FID</x:v>
      </x:c>
      <x:c r="AE7" s="18" t="str">
        <x:v>Medium</x:v>
      </x:c>
      <x:c r="AF7" s="18" t="str">
        <x:v>RANGE/PRO_FORMA</x:v>
      </x:c>
      <x:c r="AG7" s="18" t="str">
        <x:v>B</x:v>
      </x:c>
      <x:c r="AH7" s="18" t="str">
        <x:v>S005;S006</x:v>
      </x:c>
    </x:row>
  </x:sheetData>
  <x:mergeCells>
    <x:mergeCell ref="A1:AH1"/>
    <x:mergeCell ref="A2:AH2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8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8" hidden="0" customWidth="1"/>
    <x:col min="25" max="25" width="30" hidden="0" customWidth="1"/>
    <x:col min="26" max="26" width="13" hidden="0" customWidth="1"/>
  </x:cols>
  <x:sheetData>
    <x:row r="1">
      <x:c r="A1" s="3" t="str">
        <x:v>中国铀业_04_operating_history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year</x:v>
      </x:c>
      <x:c r="B3" s="12" t="str">
        <x:v>asset_or_segment</x:v>
      </x:c>
      <x:c r="C3" s="12" t="str">
        <x:v>model_route</x:v>
      </x:c>
      <x:c r="D3" s="12" t="str">
        <x:v>gross_production_Mlb</x:v>
      </x:c>
      <x:c r="E3" s="12" t="str">
        <x:v>attributable_production_Mlb</x:v>
      </x:c>
      <x:c r="F3" s="12" t="str">
        <x:v>sales_volume_Mlb</x:v>
      </x:c>
      <x:c r="G3" s="12" t="str">
        <x:v>realized_price_USD_lb</x:v>
      </x:c>
      <x:c r="H3" s="12" t="str">
        <x:v>cash_cost_USD_lb</x:v>
      </x:c>
      <x:c r="I3" s="12" t="str">
        <x:v>AISC_USD_lb</x:v>
      </x:c>
      <x:c r="J3" s="12" t="str">
        <x:v>cost_definition</x:v>
      </x:c>
      <x:c r="K3" s="12" t="str">
        <x:v>utilization_pct</x:v>
      </x:c>
      <x:c r="L3" s="12" t="str">
        <x:v>grade</x:v>
      </x:c>
      <x:c r="M3" s="12" t="str">
        <x:v>recovery</x:v>
      </x:c>
      <x:c r="N3" s="12" t="str">
        <x:v>inventory_volume_physical</x:v>
      </x:c>
      <x:c r="O3" s="12" t="str">
        <x:v>inventory_value</x:v>
      </x:c>
      <x:c r="P3" s="12" t="str">
        <x:v>principal_trade_volume_Mlb</x:v>
      </x:c>
      <x:c r="Q3" s="12" t="str">
        <x:v>principal_trade_spread_per_lb</x:v>
      </x:c>
      <x:c r="R3" s="12" t="str">
        <x:v>agency_volume_Mlb</x:v>
      </x:c>
      <x:c r="S3" s="12" t="str">
        <x:v>agency_commission_per_lb</x:v>
      </x:c>
      <x:c r="T3" s="12" t="str">
        <x:v>offtake_volume_Mlb</x:v>
      </x:c>
      <x:c r="U3" s="12" t="str">
        <x:v>offtake_accounting_role</x:v>
      </x:c>
      <x:c r="V3" s="12" t="str">
        <x:v>contracted_volume_pct</x:v>
      </x:c>
      <x:c r="W3" s="12" t="str">
        <x:v>spot_linked_volume_pct</x:v>
      </x:c>
      <x:c r="X3" s="12" t="str">
        <x:v>availability_status</x:v>
      </x:c>
      <x:c r="Y3" s="12" t="str">
        <x:v>source_id</x:v>
      </x:c>
      <x:c r="Z3" s="12" t="str">
        <x:v>data_quality</x:v>
      </x:c>
    </x:row>
    <x:row r="4">
      <x:c r="A4" s="18" t="n">
        <x:v>2025</x:v>
      </x:c>
      <x:c r="B4" s="18" t="str">
        <x:v>Rössing</x:v>
      </x:c>
      <x:c r="C4" s="18" t="str">
        <x:v>U2_SEGMENT_WITH_U1_VOLUME_CONSTRAINT</x:v>
      </x:c>
      <x:c r="D4" s="18" t="n">
        <x:v>7.020025</x:v>
      </x:c>
      <x:c r="E4" s="18" t="n">
        <x:v>4.817141</x:v>
      </x:c>
      <x:c r="F4" s="18" t="n">
        <x:v>7.1209</x:v>
      </x:c>
      <x:c r="G4" s="24"/>
      <x:c r="H4" s="24"/>
      <x:c r="I4" s="24"/>
      <x:c r="J4" s="18" t="str">
        <x:v>ND</x:v>
      </x:c>
      <x:c r="K4" s="28"/>
      <x:c r="L4" s="18"/>
      <x:c r="M4" s="18"/>
      <x:c r="N4" s="26" t="n">
        <x:v>2.2732</x:v>
      </x:c>
      <x:c r="O4" s="26"/>
      <x:c r="P4" s="18"/>
      <x:c r="Q4" s="22"/>
      <x:c r="R4" s="18"/>
      <x:c r="S4" s="22"/>
      <x:c r="T4" s="18"/>
      <x:c r="U4" s="18"/>
      <x:c r="V4" s="28"/>
      <x:c r="W4" s="28"/>
      <x:c r="X4" s="18" t="str">
        <x:v>DIRECT volume; ND price/cost</x:v>
      </x:c>
      <x:c r="Y4" s="18" t="str">
        <x:v>S001</x:v>
      </x:c>
      <x:c r="Z4" s="18" t="str">
        <x:v>A</x:v>
      </x:c>
    </x:row>
    <x:row r="5">
      <x:c r="A5" s="18" t="n">
        <x:v>2025</x:v>
      </x:c>
      <x:c r="B5" s="18" t="str">
        <x:v>国内自产天然铀</x:v>
      </x:c>
      <x:c r="C5" s="18" t="str">
        <x:v>U2_SEGMENT</x:v>
      </x:c>
      <x:c r="D5" s="18"/>
      <x:c r="E5" s="18"/>
      <x:c r="F5" s="18"/>
      <x:c r="G5" s="24"/>
      <x:c r="H5" s="24"/>
      <x:c r="I5" s="24"/>
      <x:c r="J5" s="18" t="str">
        <x:v>ND_NOT_REQUIRED</x:v>
      </x:c>
      <x:c r="K5" s="28"/>
      <x:c r="L5" s="18"/>
      <x:c r="M5" s="18"/>
      <x:c r="N5" s="26"/>
      <x:c r="O5" s="26"/>
      <x:c r="P5" s="18"/>
      <x:c r="Q5" s="22"/>
      <x:c r="R5" s="18"/>
      <x:c r="S5" s="22"/>
      <x:c r="T5" s="18"/>
      <x:c r="U5" s="18"/>
      <x:c r="V5" s="28"/>
      <x:c r="W5" s="28"/>
      <x:c r="X5" s="18" t="str">
        <x:v>ND_NOT_REQUIRED under U2</x:v>
      </x:c>
      <x:c r="Y5" s="18" t="str">
        <x:v>S001</x:v>
      </x:c>
      <x:c r="Z5" s="18" t="str">
        <x:v>A for disclosure fact</x:v>
      </x:c>
    </x:row>
  </x:sheetData>
  <x:mergeCells>
    <x:mergeCell ref="A1:Z1"/>
    <x:mergeCell ref="A2:Z2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3" hidden="0" customWidth="1"/>
    <x:col min="25" max="25" width="13" hidden="0" customWidth="1"/>
    <x:col min="26" max="26" width="13" hidden="0" customWidth="1"/>
    <x:col min="27" max="27" width="13" hidden="0" customWidth="1"/>
    <x:col min="28" max="28" width="13" hidden="0" customWidth="1"/>
    <x:col min="29" max="29" width="13" hidden="0" customWidth="1"/>
    <x:col min="30" max="30" width="18" hidden="0" customWidth="1"/>
    <x:col min="31" max="31" width="13" hidden="0" customWidth="1"/>
    <x:col min="32" max="32" width="13" hidden="0" customWidth="1"/>
    <x:col min="33" max="33" width="13" hidden="0" customWidth="1"/>
    <x:col min="34" max="34" width="13" hidden="0" customWidth="1"/>
    <x:col min="35" max="35" width="13" hidden="0" customWidth="1"/>
    <x:col min="36" max="36" width="13" hidden="0" customWidth="1"/>
    <x:col min="37" max="37" width="13" hidden="0" customWidth="1"/>
    <x:col min="38" max="38" width="13" hidden="0" customWidth="1"/>
  </x:cols>
  <x:sheetData>
    <x:row r="1">
      <x:c r="A1" s="3" t="str">
        <x:v>中国铀业_05_financial_history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year</x:v>
      </x:c>
      <x:c r="B3" s="12" t="str">
        <x:v>revenue</x:v>
      </x:c>
      <x:c r="C3" s="12" t="str">
        <x:v>gross_profit</x:v>
      </x:c>
      <x:c r="D3" s="12" t="str">
        <x:v>EBITDA</x:v>
      </x:c>
      <x:c r="E3" s="12" t="str">
        <x:v>EBIT</x:v>
      </x:c>
      <x:c r="F3" s="12" t="str">
        <x:v>share_of_associate_profit</x:v>
      </x:c>
      <x:c r="G3" s="12" t="str">
        <x:v>attributable_net_profit</x:v>
      </x:c>
      <x:c r="H3" s="12" t="str">
        <x:v>adjusted_net_profit</x:v>
      </x:c>
      <x:c r="I3" s="12" t="str">
        <x:v>reported_CFO</x:v>
      </x:c>
      <x:c r="J3" s="12" t="str">
        <x:v>operating_NWC</x:v>
      </x:c>
      <x:c r="K3" s="12" t="str">
        <x:v>delta_operating_NWC</x:v>
      </x:c>
      <x:c r="L3" s="12" t="str">
        <x:v>working_capital_adjusted_CFO</x:v>
      </x:c>
      <x:c r="M3" s="12" t="str">
        <x:v>capex_total</x:v>
      </x:c>
      <x:c r="N3" s="12" t="str">
        <x:v>capex_sustaining</x:v>
      </x:c>
      <x:c r="O3" s="12" t="str">
        <x:v>capex_growth</x:v>
      </x:c>
      <x:c r="P3" s="12" t="str">
        <x:v>accounting_FCF</x:v>
      </x:c>
      <x:c r="Q3" s="12" t="str">
        <x:v>standalone_ex_associate_FCF</x:v>
      </x:c>
      <x:c r="R3" s="12" t="str">
        <x:v>lookthrough_FCF</x:v>
      </x:c>
      <x:c r="S3" s="12" t="str">
        <x:v>associate_dividends_received</x:v>
      </x:c>
      <x:c r="T3" s="12" t="str">
        <x:v>cash</x:v>
      </x:c>
      <x:c r="U3" s="12" t="str">
        <x:v>liquid_investments</x:v>
      </x:c>
      <x:c r="V3" s="12" t="str">
        <x:v>restricted_cash</x:v>
      </x:c>
      <x:c r="W3" s="12" t="str">
        <x:v>debt</x:v>
      </x:c>
      <x:c r="X3" s="12" t="str">
        <x:v>net_cash</x:v>
      </x:c>
      <x:c r="Y3" s="12" t="str">
        <x:v>distributable_net_cash</x:v>
      </x:c>
      <x:c r="Z3" s="12" t="str">
        <x:v>inventory</x:v>
      </x:c>
      <x:c r="AA3" s="12" t="str">
        <x:v>receivables</x:v>
      </x:c>
      <x:c r="AB3" s="12" t="str">
        <x:v>prepayments</x:v>
      </x:c>
      <x:c r="AC3" s="12" t="str">
        <x:v>payables</x:v>
      </x:c>
      <x:c r="AD3" s="12" t="str">
        <x:v>total_assets</x:v>
      </x:c>
      <x:c r="AE3" s="12" t="str">
        <x:v>equity</x:v>
      </x:c>
      <x:c r="AF3" s="12" t="str">
        <x:v>ROE</x:v>
      </x:c>
      <x:c r="AG3" s="12" t="str">
        <x:v>accounting_ROIC</x:v>
      </x:c>
      <x:c r="AH3" s="12" t="str">
        <x:v>lookthrough_ROIC</x:v>
      </x:c>
      <x:c r="AI3" s="12" t="str">
        <x:v>diluted_shares</x:v>
      </x:c>
      <x:c r="AJ3" s="12" t="str">
        <x:v>EPS</x:v>
      </x:c>
      <x:c r="AK3" s="12" t="str">
        <x:v>FCF_per_share</x:v>
      </x:c>
      <x:c r="AL3" s="12" t="str">
        <x:v>dividend_per_share</x:v>
      </x:c>
    </x:row>
    <x:row r="4">
      <x:c r="A4" s="18" t="n">
        <x:v>2021</x:v>
      </x:c>
      <x:c r="B4" s="26" t="n">
        <x:v>8905952800</x:v>
      </x:c>
      <x:c r="C4" s="26"/>
      <x:c r="D4" s="18"/>
      <x:c r="E4" s="18"/>
      <x:c r="F4" s="26"/>
      <x:c r="G4" s="26" t="n">
        <x:v>823229700</x:v>
      </x:c>
      <x:c r="H4" s="26"/>
      <x:c r="I4" s="18" t="n">
        <x:v>2678577000</x:v>
      </x:c>
      <x:c r="J4" s="22"/>
      <x:c r="K4" s="22"/>
      <x:c r="L4" s="18"/>
      <x:c r="M4" s="22" t="n">
        <x:v>378691200</x:v>
      </x:c>
      <x:c r="N4" s="22"/>
      <x:c r="O4" s="22"/>
      <x:c r="P4" s="26" t="n">
        <x:v>2299885800</x:v>
      </x:c>
      <x:c r="Q4" s="26"/>
      <x:c r="R4" s="26"/>
      <x:c r="S4" s="18"/>
      <x:c r="T4" s="26"/>
      <x:c r="U4" s="18"/>
      <x:c r="V4" s="26"/>
      <x:c r="W4" s="26"/>
      <x:c r="X4" s="26"/>
      <x:c r="Y4" s="26"/>
      <x:c r="Z4" s="26"/>
      <x:c r="AA4" s="18"/>
      <x:c r="AB4" s="18"/>
      <x:c r="AC4" s="18"/>
      <x:c r="AD4" s="26" t="n">
        <x:v>17200285900</x:v>
      </x:c>
      <x:c r="AE4" s="26" t="n">
        <x:v>7480415700</x:v>
      </x:c>
      <x:c r="AF4" s="28" t="n">
        <x:v>0.1582</x:v>
      </x:c>
      <x:c r="AG4" s="28"/>
      <x:c r="AH4" s="28"/>
      <x:c r="AI4" s="18"/>
      <x:c r="AJ4" s="24"/>
      <x:c r="AK4" s="22"/>
      <x:c r="AL4" s="22"/>
    </x:row>
    <x:row r="5">
      <x:c r="A5" s="18" t="n">
        <x:v>2022</x:v>
      </x:c>
      <x:c r="B5" s="26" t="n">
        <x:v>10535377400</x:v>
      </x:c>
      <x:c r="C5" s="26"/>
      <x:c r="D5" s="18"/>
      <x:c r="E5" s="18"/>
      <x:c r="F5" s="26"/>
      <x:c r="G5" s="26" t="n">
        <x:v>1333685800</x:v>
      </x:c>
      <x:c r="H5" s="26"/>
      <x:c r="I5" s="18" t="n">
        <x:v>1609557000</x:v>
      </x:c>
      <x:c r="J5" s="22"/>
      <x:c r="K5" s="22"/>
      <x:c r="L5" s="18"/>
      <x:c r="M5" s="22" t="n">
        <x:v>422248100</x:v>
      </x:c>
      <x:c r="N5" s="22"/>
      <x:c r="O5" s="22"/>
      <x:c r="P5" s="26" t="n">
        <x:v>1187308900</x:v>
      </x:c>
      <x:c r="Q5" s="26"/>
      <x:c r="R5" s="26"/>
      <x:c r="S5" s="18"/>
      <x:c r="T5" s="26"/>
      <x:c r="U5" s="18"/>
      <x:c r="V5" s="26"/>
      <x:c r="W5" s="26"/>
      <x:c r="X5" s="26"/>
      <x:c r="Y5" s="26"/>
      <x:c r="Z5" s="26"/>
      <x:c r="AA5" s="18"/>
      <x:c r="AB5" s="18"/>
      <x:c r="AC5" s="18"/>
      <x:c r="AD5" s="26" t="n">
        <x:v>19153924100</x:v>
      </x:c>
      <x:c r="AE5" s="26" t="n">
        <x:v>8761137000</x:v>
      </x:c>
      <x:c r="AF5" s="28" t="n">
        <x:v>0.1644</x:v>
      </x:c>
      <x:c r="AG5" s="28"/>
      <x:c r="AH5" s="28"/>
      <x:c r="AI5" s="18"/>
      <x:c r="AJ5" s="24"/>
      <x:c r="AK5" s="22"/>
      <x:c r="AL5" s="22"/>
    </x:row>
    <x:row r="6">
      <x:c r="A6" s="18" t="n">
        <x:v>2023</x:v>
      </x:c>
      <x:c r="B6" s="26" t="n">
        <x:v>14800866440</x:v>
      </x:c>
      <x:c r="C6" s="26"/>
      <x:c r="D6" s="18"/>
      <x:c r="E6" s="18"/>
      <x:c r="F6" s="26"/>
      <x:c r="G6" s="26" t="n">
        <x:v>1261924465</x:v>
      </x:c>
      <x:c r="H6" s="26"/>
      <x:c r="I6" s="18" t="n">
        <x:v>886065006</x:v>
      </x:c>
      <x:c r="J6" s="22"/>
      <x:c r="K6" s="22"/>
      <x:c r="L6" s="18"/>
      <x:c r="M6" s="22" t="n">
        <x:v>537068000</x:v>
      </x:c>
      <x:c r="N6" s="22"/>
      <x:c r="O6" s="22"/>
      <x:c r="P6" s="26" t="n">
        <x:v>348997006.00000006</x:v>
      </x:c>
      <x:c r="Q6" s="26"/>
      <x:c r="R6" s="26"/>
      <x:c r="S6" s="18"/>
      <x:c r="T6" s="26"/>
      <x:c r="U6" s="18"/>
      <x:c r="V6" s="26"/>
      <x:c r="W6" s="26"/>
      <x:c r="X6" s="26"/>
      <x:c r="Y6" s="26"/>
      <x:c r="Z6" s="26"/>
      <x:c r="AA6" s="18"/>
      <x:c r="AB6" s="18"/>
      <x:c r="AC6" s="18"/>
      <x:c r="AD6" s="26" t="n">
        <x:v>19152727850</x:v>
      </x:c>
      <x:c r="AE6" s="26" t="n">
        <x:v>9187597207</x:v>
      </x:c>
      <x:c r="AF6" s="28" t="n">
        <x:v>0.1436</x:v>
      </x:c>
      <x:c r="AG6" s="28"/>
      <x:c r="AH6" s="28"/>
      <x:c r="AI6" s="18"/>
      <x:c r="AJ6" s="24"/>
      <x:c r="AK6" s="22"/>
      <x:c r="AL6" s="22"/>
    </x:row>
    <x:row r="7">
      <x:c r="A7" s="18" t="n">
        <x:v>2024</x:v>
      </x:c>
      <x:c r="B7" s="26" t="n">
        <x:v>17278778327</x:v>
      </x:c>
      <x:c r="C7" s="26"/>
      <x:c r="D7" s="18"/>
      <x:c r="E7" s="18"/>
      <x:c r="F7" s="26"/>
      <x:c r="G7" s="26" t="n">
        <x:v>1458490596</x:v>
      </x:c>
      <x:c r="H7" s="26"/>
      <x:c r="I7" s="18" t="n">
        <x:v>505914683.99999994</x:v>
      </x:c>
      <x:c r="J7" s="22"/>
      <x:c r="K7" s="22"/>
      <x:c r="L7" s="18"/>
      <x:c r="M7" s="22" t="n">
        <x:v>1737291598</x:v>
      </x:c>
      <x:c r="N7" s="22"/>
      <x:c r="O7" s="22"/>
      <x:c r="P7" s="26" t="n">
        <x:v>-1231376914.0000002</x:v>
      </x:c>
      <x:c r="Q7" s="26"/>
      <x:c r="R7" s="26"/>
      <x:c r="S7" s="18"/>
      <x:c r="T7" s="26"/>
      <x:c r="U7" s="18"/>
      <x:c r="V7" s="26"/>
      <x:c r="W7" s="26"/>
      <x:c r="X7" s="26"/>
      <x:c r="Y7" s="26"/>
      <x:c r="Z7" s="26"/>
      <x:c r="AA7" s="18"/>
      <x:c r="AB7" s="18"/>
      <x:c r="AC7" s="18"/>
      <x:c r="AD7" s="26" t="n">
        <x:v>20682560783</x:v>
      </x:c>
      <x:c r="AE7" s="26" t="n">
        <x:v>10669772402</x:v>
      </x:c>
      <x:c r="AF7" s="28" t="n">
        <x:v>0.1469</x:v>
      </x:c>
      <x:c r="AG7" s="28"/>
      <x:c r="AH7" s="28"/>
      <x:c r="AI7" s="18"/>
      <x:c r="AJ7" s="24"/>
      <x:c r="AK7" s="22"/>
      <x:c r="AL7" s="22"/>
    </x:row>
    <x:row r="8">
      <x:c r="A8" s="18" t="n">
        <x:v>2025</x:v>
      </x:c>
      <x:c r="B8" s="26" t="n">
        <x:v>19894032394</x:v>
      </x:c>
      <x:c r="C8" s="26" t="n">
        <x:v>3944334803</x:v>
      </x:c>
      <x:c r="D8" s="18"/>
      <x:c r="E8" s="18" t="n">
        <x:v>2898260695</x:v>
      </x:c>
      <x:c r="F8" s="26" t="n">
        <x:v>-27650579</x:v>
      </x:c>
      <x:c r="G8" s="26" t="n">
        <x:v>1645440142</x:v>
      </x:c>
      <x:c r="H8" s="26"/>
      <x:c r="I8" s="18" t="n">
        <x:v>-2564899908</x:v>
      </x:c>
      <x:c r="J8" s="22" t="n">
        <x:v>13019764272</x:v>
      </x:c>
      <x:c r="K8" s="22"/>
      <x:c r="L8" s="18" t="n">
        <x:v>2753745981</x:v>
      </x:c>
      <x:c r="M8" s="22" t="n">
        <x:v>1926130963</x:v>
      </x:c>
      <x:c r="N8" s="22"/>
      <x:c r="O8" s="22"/>
      <x:c r="P8" s="26" t="n">
        <x:v>-4491030871</x:v>
      </x:c>
      <x:c r="Q8" s="26"/>
      <x:c r="R8" s="26"/>
      <x:c r="S8" s="18"/>
      <x:c r="T8" s="26" t="n">
        <x:v>8017411179</x:v>
      </x:c>
      <x:c r="U8" s="18"/>
      <x:c r="V8" s="26"/>
      <x:c r="W8" s="26" t="n">
        <x:v>7845580994</x:v>
      </x:c>
      <x:c r="X8" s="26" t="n">
        <x:v>171830185</x:v>
      </x:c>
      <x:c r="Y8" s="26"/>
      <x:c r="Z8" s="26" t="n">
        <x:v>11674385031</x:v>
      </x:c>
      <x:c r="AA8" s="18" t="n">
        <x:v>2012523306</x:v>
      </x:c>
      <x:c r="AB8" s="18" t="n">
        <x:v>904149249</x:v>
      </x:c>
      <x:c r="AC8" s="18" t="n">
        <x:v>1518523198</x:v>
      </x:c>
      <x:c r="AD8" s="26" t="n">
        <x:v>32170711077</x:v>
      </x:c>
      <x:c r="AE8" s="26" t="n">
        <x:v>16897976507</x:v>
      </x:c>
      <x:c r="AF8" s="28" t="n">
        <x:v>0.1375</x:v>
      </x:c>
      <x:c r="AG8" s="28"/>
      <x:c r="AH8" s="28"/>
      <x:c r="AI8" s="18" t="n">
        <x:v>2068181818</x:v>
      </x:c>
      <x:c r="AJ8" s="24" t="n">
        <x:v>0.89</x:v>
      </x:c>
      <x:c r="AK8" s="22" t="n">
        <x:v>-2.1714874543007903</x:v>
      </x:c>
      <x:c r="AL8" s="22" t="n">
        <x:v>0.26</x:v>
      </x:c>
    </x:row>
  </x:sheetData>
  <x:mergeCells>
    <x:mergeCell ref="A1:AL1"/>
    <x:mergeCell ref="A2:AL2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30" hidden="0" customWidth="1"/>
    <x:col min="14" max="14" width="30" hidden="0" customWidth="1"/>
  </x:cols>
  <x:sheetData>
    <x:row r="1">
      <x:c r="A1" s="3" t="str">
        <x:v>中国铀业_05b_interim_anchor_2026Q1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period</x:v>
      </x:c>
      <x:c r="B3" s="12" t="str">
        <x:v>revenue</x:v>
      </x:c>
      <x:c r="C3" s="12" t="str">
        <x:v>gross_profit</x:v>
      </x:c>
      <x:c r="D3" s="12" t="str">
        <x:v>gross_margin</x:v>
      </x:c>
      <x:c r="E3" s="12" t="str">
        <x:v>attributable_net_profit</x:v>
      </x:c>
      <x:c r="F3" s="12" t="str">
        <x:v>adjusted_net_profit</x:v>
      </x:c>
      <x:c r="G3" s="12" t="str">
        <x:v>reported_CFO</x:v>
      </x:c>
      <x:c r="H3" s="12" t="str">
        <x:v>inventory</x:v>
      </x:c>
      <x:c r="I3" s="12" t="str">
        <x:v>receivables</x:v>
      </x:c>
      <x:c r="J3" s="12" t="str">
        <x:v>prepayments</x:v>
      </x:c>
      <x:c r="K3" s="12" t="str">
        <x:v>payables</x:v>
      </x:c>
      <x:c r="L3" s="12" t="str">
        <x:v>cash_or_monetary_funds</x:v>
      </x:c>
      <x:c r="M3" s="12" t="str">
        <x:v>notes</x:v>
      </x:c>
      <x:c r="N3" s="12" t="str">
        <x:v>source_id</x:v>
      </x:c>
    </x:row>
    <x:row r="4">
      <x:c r="A4" s="22" t="str">
        <x:v>2026Q1</x:v>
      </x:c>
      <x:c r="B4" s="26" t="n">
        <x:v>3564871310</x:v>
      </x:c>
      <x:c r="C4" s="26" t="n">
        <x:v>624744772</x:v>
      </x:c>
      <x:c r="D4" s="28" t="n">
        <x:v>0.17525</x:v>
      </x:c>
      <x:c r="E4" s="26" t="n">
        <x:v>214089722</x:v>
      </x:c>
      <x:c r="F4" s="26" t="n">
        <x:v>209236130</x:v>
      </x:c>
      <x:c r="G4" s="18" t="n">
        <x:v>901446993</x:v>
      </x:c>
      <x:c r="H4" s="26" t="n">
        <x:v>11004009927</x:v>
      </x:c>
      <x:c r="I4" s="18" t="n">
        <x:v>2810562868</x:v>
      </x:c>
      <x:c r="J4" s="18" t="n">
        <x:v>146839000</x:v>
      </x:c>
      <x:c r="K4" s="18" t="n">
        <x:v>1440580629</x:v>
      </x:c>
      <x:c r="L4" s="26" t="n">
        <x:v>8166414341</x:v>
      </x:c>
      <x:c r="M4" s="18" t="str">
        <x:v>Anchor only; do not annualize mechanically.</x:v>
      </x:c>
      <x:c r="N4" s="18" t="str">
        <x:v>S003</x:v>
      </x:c>
    </x:row>
  </x:sheetData>
  <x:mergeCells>
    <x:mergeCell ref="A1:N1"/>
    <x:mergeCell ref="A2:N2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30" hidden="0" customWidth="1"/>
    <x:col min="20" max="20" width="30" hidden="0" customWidth="1"/>
  </x:cols>
  <x:sheetData>
    <x:row r="1">
      <x:c r="A1" s="3" t="str">
        <x:v>中国铀业_06_capital_allocation_governance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year</x:v>
      </x:c>
      <x:c r="B3" s="12" t="str">
        <x:v>dividends_paid</x:v>
      </x:c>
      <x:c r="C3" s="12" t="str">
        <x:v>dividend_payout_pct</x:v>
      </x:c>
      <x:c r="D3" s="12" t="str">
        <x:v>buybacks</x:v>
      </x:c>
      <x:c r="E3" s="12" t="str">
        <x:v>share_issuance</x:v>
      </x:c>
      <x:c r="F3" s="12" t="str">
        <x:v>net_buyback_yield</x:v>
      </x:c>
      <x:c r="G3" s="12" t="str">
        <x:v>M&amp;A_spend</x:v>
      </x:c>
      <x:c r="H3" s="12" t="str">
        <x:v>growth_capex</x:v>
      </x:c>
      <x:c r="I3" s="12" t="str">
        <x:v>impairment</x:v>
      </x:c>
      <x:c r="J3" s="12" t="str">
        <x:v>related_party_revenue_pct</x:v>
      </x:c>
      <x:c r="K3" s="12" t="str">
        <x:v>related_party_purchase_pct</x:v>
      </x:c>
      <x:c r="L3" s="12" t="str">
        <x:v>management_shareholding_pct</x:v>
      </x:c>
      <x:c r="M3" s="12" t="str">
        <x:v>management_turnover</x:v>
      </x:c>
      <x:c r="N3" s="12" t="str">
        <x:v>auditor</x:v>
      </x:c>
      <x:c r="O3" s="12" t="str">
        <x:v>audit_opinion</x:v>
      </x:c>
      <x:c r="P3" s="12" t="str">
        <x:v>major_governance_event</x:v>
      </x:c>
      <x:c r="Q3" s="12" t="str">
        <x:v>capital_allocation_score</x:v>
      </x:c>
      <x:c r="R3" s="12" t="str">
        <x:v>governance_score</x:v>
      </x:c>
      <x:c r="S3" s="12" t="str">
        <x:v>notes</x:v>
      </x:c>
      <x:c r="T3" s="12" t="str">
        <x:v>source_id</x:v>
      </x:c>
    </x:row>
    <x:row r="4">
      <x:c r="A4" s="18" t="n">
        <x:v>2025</x:v>
      </x:c>
      <x:c r="B4" s="18"/>
      <x:c r="C4" s="28" t="n">
        <x:v>0.327</x:v>
      </x:c>
      <x:c r="D4" s="18" t="n">
        <x:v>0</x:v>
      </x:c>
      <x:c r="E4" s="18" t="n">
        <x:v>4397671120</x:v>
      </x:c>
      <x:c r="F4" s="28"/>
      <x:c r="G4" s="22"/>
      <x:c r="H4" s="22"/>
      <x:c r="I4" s="18"/>
      <x:c r="J4" s="28" t="n">
        <x:v>0.5752</x:v>
      </x:c>
      <x:c r="K4" s="28" t="n">
        <x:v>0.1882</x:v>
      </x:c>
      <x:c r="L4" s="28"/>
      <x:c r="M4" s="18"/>
      <x:c r="N4" s="18" t="str">
        <x:v>大信会计师事务所</x:v>
      </x:c>
      <x:c r="O4" s="18" t="str">
        <x:v>标准无保留意见</x:v>
      </x:c>
      <x:c r="P4" s="18" t="str">
        <x:v>2025 IPO</x:v>
      </x:c>
      <x:c r="Q4" s="18" t="str">
        <x:v>6.5/10</x:v>
      </x:c>
      <x:c r="R4" s="18" t="str">
        <x:v>6.5/10</x:v>
      </x:c>
      <x:c r="S4" s="18" t="str">
        <x:v>2025年度0.26元/股分红于2026实施。</x:v>
      </x:c>
      <x:c r="T4" s="18" t="str">
        <x:v>S001</x:v>
      </x:c>
    </x:row>
    <x:row r="5">
      <x:c r="A5" s="18" t="n">
        <x:v>2026</x:v>
      </x:c>
      <x:c r="B5" s="18" t="n">
        <x:v>537727273</x:v>
      </x:c>
      <x:c r="C5" s="28"/>
      <x:c r="D5" s="18" t="n">
        <x:v>0</x:v>
      </x:c>
      <x:c r="E5" s="18" t="n">
        <x:v>0</x:v>
      </x:c>
      <x:c r="F5" s="28"/>
      <x:c r="G5" s="22"/>
      <x:c r="H5" s="22"/>
      <x:c r="I5" s="18"/>
      <x:c r="J5" s="28"/>
      <x:c r="K5" s="28"/>
      <x:c r="L5" s="28"/>
      <x:c r="M5" s="18"/>
      <x:c r="N5" s="18"/>
      <x:c r="O5" s="18"/>
      <x:c r="P5" s="18" t="str">
        <x:v>Etango推进 / 国内项目投资 / 关联交易额度增加</x:v>
      </x:c>
      <x:c r="Q5" s="18"/>
      <x:c r="R5" s="18"/>
      <x:c r="S5" s="18" t="str">
        <x:v>YTD not full-year.</x:v>
      </x:c>
      <x:c r="T5" s="18" t="str">
        <x:v>S001</x:v>
      </x:c>
    </x:row>
  </x:sheetData>
  <x:mergeCells>
    <x:mergeCell ref="A1:T1"/>
    <x:mergeCell ref="A2:T2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8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8" hidden="0" customWidth="1"/>
    <x:col min="8" max="8" width="13" hidden="0" customWidth="1"/>
    <x:col min="9" max="9" width="18" hidden="0" customWidth="1"/>
    <x:col min="10" max="10" width="13" hidden="0" customWidth="1"/>
    <x:col min="11" max="11" width="13" hidden="0" customWidth="1"/>
    <x:col min="12" max="12" width="18" hidden="0" customWidth="1"/>
    <x:col min="13" max="13" width="30" hidden="0" customWidth="1"/>
    <x:col min="14" max="14" width="30" hidden="0" customWidth="1"/>
    <x:col min="15" max="15" width="13" hidden="0" customWidth="1"/>
  </x:cols>
  <x:sheetData>
    <x:row r="1">
      <x:c r="A1" s="3" t="str">
        <x:v>中国铀业_06b_management_delivery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promise_id</x:v>
      </x:c>
      <x:c r="B3" s="12" t="str">
        <x:v>announcement_date</x:v>
      </x:c>
      <x:c r="C3" s="12" t="str">
        <x:v>metric_or_project</x:v>
      </x:c>
      <x:c r="D3" s="12" t="str">
        <x:v>management_target</x:v>
      </x:c>
      <x:c r="E3" s="12" t="str">
        <x:v>target_value</x:v>
      </x:c>
      <x:c r="F3" s="12" t="str">
        <x:v>target_unit</x:v>
      </x:c>
      <x:c r="G3" s="12" t="str">
        <x:v>target_date</x:v>
      </x:c>
      <x:c r="H3" s="12" t="str">
        <x:v>actual_value</x:v>
      </x:c>
      <x:c r="I3" s="12" t="str">
        <x:v>actual_date</x:v>
      </x:c>
      <x:c r="J3" s="12" t="str">
        <x:v>variance_pct</x:v>
      </x:c>
      <x:c r="K3" s="12" t="str">
        <x:v>delay_years</x:v>
      </x:c>
      <x:c r="L3" s="12" t="str">
        <x:v>status_met_partial_missed_open</x:v>
      </x:c>
      <x:c r="M3" s="12" t="str">
        <x:v>explanation</x:v>
      </x:c>
      <x:c r="N3" s="12" t="str">
        <x:v>source_id</x:v>
      </x:c>
      <x:c r="O3" s="12" t="str">
        <x:v>data_quality</x:v>
      </x:c>
    </x:row>
    <x:row r="4">
      <x:c r="A4" s="18" t="str">
        <x:v>P2025_REV</x:v>
      </x:c>
      <x:c r="B4" s="18" t="str">
        <x:v>2025 IPO</x:v>
      </x:c>
      <x:c r="C4" s="18" t="str">
        <x:v>2025营业收入</x:v>
      </x:c>
      <x:c r="D4" s="18" t="str">
        <x:v>195-200亿元</x:v>
      </x:c>
      <x:c r="E4" s="26" t="str">
        <x:v>195-200</x:v>
      </x:c>
      <x:c r="F4" s="18" t="str">
        <x:v>RMB 亿元</x:v>
      </x:c>
      <x:c r="G4" s="18" t="str">
        <x:v>2025-12-31</x:v>
      </x:c>
      <x:c r="H4" s="26" t="str">
        <x:v>198.94亿元</x:v>
      </x:c>
      <x:c r="I4" s="18" t="str">
        <x:v>2025-12-31</x:v>
      </x:c>
      <x:c r="J4" s="28" t="str">
        <x:v>within range</x:v>
      </x:c>
      <x:c r="K4" s="18" t="n">
        <x:v>0</x:v>
      </x:c>
      <x:c r="L4" s="22" t="str">
        <x:v>MET</x:v>
      </x:c>
      <x:c r="M4" s="18" t="str">
        <x:v>达标</x:v>
      </x:c>
      <x:c r="N4" s="18" t="str">
        <x:v>S001</x:v>
      </x:c>
      <x:c r="O4" s="18" t="str">
        <x:v>A</x:v>
      </x:c>
    </x:row>
    <x:row r="5">
      <x:c r="A5" s="18" t="str">
        <x:v>P2025_NP</x:v>
      </x:c>
      <x:c r="B5" s="18" t="str">
        <x:v>2025 IPO</x:v>
      </x:c>
      <x:c r="C5" s="18" t="str">
        <x:v>2025归母净利润</x:v>
      </x:c>
      <x:c r="D5" s="18" t="str">
        <x:v>16.0-16.5亿元</x:v>
      </x:c>
      <x:c r="E5" s="26" t="str">
        <x:v>16.0-16.5</x:v>
      </x:c>
      <x:c r="F5" s="18" t="str">
        <x:v>RMB 亿元</x:v>
      </x:c>
      <x:c r="G5" s="18" t="str">
        <x:v>2025-12-31</x:v>
      </x:c>
      <x:c r="H5" s="26" t="str">
        <x:v>16.45亿元</x:v>
      </x:c>
      <x:c r="I5" s="18" t="str">
        <x:v>2025-12-31</x:v>
      </x:c>
      <x:c r="J5" s="28" t="str">
        <x:v>within range</x:v>
      </x:c>
      <x:c r="K5" s="18" t="n">
        <x:v>0</x:v>
      </x:c>
      <x:c r="L5" s="22" t="str">
        <x:v>MET</x:v>
      </x:c>
      <x:c r="M5" s="18" t="str">
        <x:v>达标</x:v>
      </x:c>
      <x:c r="N5" s="18" t="str">
        <x:v>S001</x:v>
      </x:c>
      <x:c r="O5" s="18" t="str">
        <x:v>A</x:v>
      </x:c>
    </x:row>
    <x:row r="6">
      <x:c r="A6" s="18" t="str">
        <x:v>ETANGO_FID</x:v>
      </x:c>
      <x:c r="B6" s="18" t="n">
        <x:v>2026</x:v>
      </x:c>
      <x:c r="C6" s="18" t="str">
        <x:v>Etango交易/FID</x:v>
      </x:c>
      <x:c r="D6" s="18" t="str">
        <x:v>交易完成后推进FID</x:v>
      </x:c>
      <x:c r="E6" s="26" t="str">
        <x:v>milestone</x:v>
      </x:c>
      <x:c r="F6" s="18" t="str">
        <x:v>milestone</x:v>
      </x:c>
      <x:c r="G6" s="18" t="str">
        <x:v>2026H2</x:v>
      </x:c>
      <x:c r="H6" s="26" t="str">
        <x:v>OPEN</x:v>
      </x:c>
      <x:c r="I6" s="18" t="str">
        <x:v>2026-08-22</x:v>
      </x:c>
      <x:c r="J6" s="28"/>
      <x:c r="K6" s="18"/>
      <x:c r="L6" s="22" t="str">
        <x:v>OPEN</x:v>
      </x:c>
      <x:c r="M6" s="18" t="str">
        <x:v>仍属U4期权</x:v>
      </x:c>
      <x:c r="N6" s="18" t="str">
        <x:v>S005</x:v>
      </x:c>
      <x:c r="O6" s="18" t="str">
        <x:v>B</x:v>
      </x:c>
    </x:row>
  </x:sheetData>
  <x:mergeCells>
    <x:mergeCell ref="A1:O1"/>
    <x:mergeCell ref="A2:O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8" hidden="0" customWidth="1"/>
    <x:col min="4" max="4" width="13" hidden="0" customWidth="1"/>
    <x:col min="5" max="5" width="18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3" hidden="0" customWidth="1"/>
    <x:col min="25" max="25" width="13" hidden="0" customWidth="1"/>
    <x:col min="26" max="26" width="13" hidden="0" customWidth="1"/>
    <x:col min="27" max="27" width="13" hidden="0" customWidth="1"/>
    <x:col min="28" max="28" width="13" hidden="0" customWidth="1"/>
    <x:col min="29" max="29" width="30" hidden="0" customWidth="1"/>
    <x:col min="30" max="30" width="13" hidden="0" customWidth="1"/>
    <x:col min="31" max="31" width="13" hidden="0" customWidth="1"/>
    <x:col min="32" max="32" width="13" hidden="0" customWidth="1"/>
    <x:col min="33" max="33" width="18" hidden="0" customWidth="1"/>
    <x:col min="34" max="34" width="30" hidden="0" customWidth="1"/>
  </x:cols>
  <x:sheetData>
    <x:row r="1">
      <x:c r="A1" s="3" t="str">
        <x:v>中国铀业_07_peer_comparison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peer_snapshot_version</x:v>
      </x:c>
      <x:c r="B3" s="12" t="str">
        <x:v>comparable_batch_id</x:v>
      </x:c>
      <x:c r="C3" s="12" t="str">
        <x:v>as_of_date</x:v>
      </x:c>
      <x:c r="D3" s="12" t="str">
        <x:v>operating_period</x:v>
      </x:c>
      <x:c r="E3" s="12" t="str">
        <x:v>company</x:v>
      </x:c>
      <x:c r="F3" s="12" t="str">
        <x:v>archetype</x:v>
      </x:c>
      <x:c r="G3" s="12" t="str">
        <x:v>market_cap</x:v>
      </x:c>
      <x:c r="H3" s="12" t="str">
        <x:v>EV</x:v>
      </x:c>
      <x:c r="I3" s="12" t="str">
        <x:v>attributable_production_Mlb</x:v>
      </x:c>
      <x:c r="J3" s="12" t="str">
        <x:v>reserve_life_years</x:v>
      </x:c>
      <x:c r="K3" s="12" t="str">
        <x:v>cash_cost_USD_lb</x:v>
      </x:c>
      <x:c r="L3" s="12" t="str">
        <x:v>AISC_USD_lb</x:v>
      </x:c>
      <x:c r="M3" s="12" t="str">
        <x:v>cost_definition</x:v>
      </x:c>
      <x:c r="N3" s="12" t="str">
        <x:v>cost_bucket_low_mid_high</x:v>
      </x:c>
      <x:c r="O3" s="12" t="str">
        <x:v>realized_price_USD_lb</x:v>
      </x:c>
      <x:c r="P3" s="12" t="str">
        <x:v>revenue</x:v>
      </x:c>
      <x:c r="Q3" s="12" t="str">
        <x:v>net_profit</x:v>
      </x:c>
      <x:c r="R3" s="12" t="str">
        <x:v>net_margin</x:v>
      </x:c>
      <x:c r="S3" s="12" t="str">
        <x:v>ROE</x:v>
      </x:c>
      <x:c r="T3" s="12" t="str">
        <x:v>ROIC</x:v>
      </x:c>
      <x:c r="U3" s="12" t="str">
        <x:v>FCF</x:v>
      </x:c>
      <x:c r="V3" s="12" t="str">
        <x:v>net_cash</x:v>
      </x:c>
      <x:c r="W3" s="12" t="str">
        <x:v>PE</x:v>
      </x:c>
      <x:c r="X3" s="12" t="str">
        <x:v>EV_EBITDA</x:v>
      </x:c>
      <x:c r="Y3" s="12" t="str">
        <x:v>P_FCF</x:v>
      </x:c>
      <x:c r="Z3" s="12" t="str">
        <x:v>dividend_yield</x:v>
      </x:c>
      <x:c r="AA3" s="12" t="str">
        <x:v>market_cap_per_attributable_lb</x:v>
      </x:c>
      <x:c r="AB3" s="12" t="str">
        <x:v>EV_per_attributable_lb</x:v>
      </x:c>
      <x:c r="AC3" s="12" t="str">
        <x:v>notes</x:v>
      </x:c>
      <x:c r="AD3" s="12" t="str">
        <x:v>financial_currency</x:v>
      </x:c>
      <x:c r="AE3" s="12" t="str">
        <x:v>market_cap_currency</x:v>
      </x:c>
      <x:c r="AF3" s="12" t="str">
        <x:v>market_price</x:v>
      </x:c>
      <x:c r="AG3" s="12" t="str">
        <x:v>price_date</x:v>
      </x:c>
      <x:c r="AH3" s="12" t="str">
        <x:v>source_ids</x:v>
      </x:c>
    </x:row>
    <x:row r="4">
      <x:c r="A4" s="22" t="str">
        <x:v>URANIUM_PEERS_20260822_V1</x:v>
      </x:c>
      <x:c r="B4" s="18" t="str">
        <x:v>URANIUM_CN_PEER_BATCH_20260822_V1</x:v>
      </x:c>
      <x:c r="C4" s="18" t="str">
        <x:v>2026-08-22</x:v>
      </x:c>
      <x:c r="D4" s="22" t="str">
        <x:v>2025A</x:v>
      </x:c>
      <x:c r="E4" s="18" t="str">
        <x:v>中国铀业</x:v>
      </x:c>
      <x:c r="F4" s="22" t="str">
        <x:v>Integrated resource + producer + supply/trade</x:v>
      </x:c>
      <x:c r="G4" s="18" t="n">
        <x:v>138630227300</x:v>
      </x:c>
      <x:c r="H4" s="18" t="n">
        <x:v>138458397000</x:v>
      </x:c>
      <x:c r="I4" s="18"/>
      <x:c r="J4" s="18"/>
      <x:c r="K4" s="24"/>
      <x:c r="L4" s="24"/>
      <x:c r="M4" s="18" t="str">
        <x:v>ND</x:v>
      </x:c>
      <x:c r="N4" s="18" t="str">
        <x:v>ND</x:v>
      </x:c>
      <x:c r="O4" s="24"/>
      <x:c r="P4" s="26" t="n">
        <x:v>19894032394</x:v>
      </x:c>
      <x:c r="Q4" s="26" t="n">
        <x:v>1645440142</x:v>
      </x:c>
      <x:c r="R4" s="28" t="n">
        <x:v>0.08271</x:v>
      </x:c>
      <x:c r="S4" s="28" t="n">
        <x:v>0.1375</x:v>
      </x:c>
      <x:c r="T4" s="28"/>
      <x:c r="U4" s="26" t="n">
        <x:v>-4491030871</x:v>
      </x:c>
      <x:c r="V4" s="26" t="n">
        <x:v>171830185</x:v>
      </x:c>
      <x:c r="W4" s="22" t="n">
        <x:v>80.63</x:v>
      </x:c>
      <x:c r="X4" s="18"/>
      <x:c r="Y4" s="26"/>
      <x:c r="Z4" s="28" t="n">
        <x:v>0.00388</x:v>
      </x:c>
      <x:c r="AA4" s="22"/>
      <x:c r="AB4" s="22"/>
      <x:c r="AC4" s="18" t="str">
        <x:v>Current market PE from CFI quote page.</x:v>
      </x:c>
      <x:c r="AD4" s="18" t="str">
        <x:v>CNY</x:v>
      </x:c>
      <x:c r="AE4" s="18" t="str">
        <x:v>CNY</x:v>
      </x:c>
      <x:c r="AF4" s="24" t="n">
        <x:v>67.03</x:v>
      </x:c>
      <x:c r="AG4" s="24" t="str">
        <x:v>2026-08-21</x:v>
      </x:c>
      <x:c r="AH4" s="18" t="str">
        <x:v>S001;S007</x:v>
      </x:c>
    </x:row>
    <x:row r="5">
      <x:c r="A5" s="22" t="str">
        <x:v>URANIUM_PEERS_20260822_V1</x:v>
      </x:c>
      <x:c r="B5" s="18" t="str">
        <x:v>URANIUM_CN_PEER_BATCH_20260822_V1</x:v>
      </x:c>
      <x:c r="C5" s="18" t="str">
        <x:v>2026-08-22</x:v>
      </x:c>
      <x:c r="D5" s="22" t="str">
        <x:v>2025A</x:v>
      </x:c>
      <x:c r="E5" s="18" t="str">
        <x:v>Kazatomprom</x:v>
      </x:c>
      <x:c r="F5" s="22" t="str">
        <x:v>Low-cost ISR producer</x:v>
      </x:c>
      <x:c r="G5" s="18"/>
      <x:c r="H5" s="18"/>
      <x:c r="I5" s="18" t="n">
        <x:v>35.15</x:v>
      </x:c>
      <x:c r="J5" s="18"/>
      <x:c r="K5" s="24" t="n">
        <x:v>18.06</x:v>
      </x:c>
      <x:c r="L5" s="24" t="n">
        <x:v>29.53</x:v>
      </x:c>
      <x:c r="M5" s="18" t="str">
        <x:v>C1 / AISC company defined</x:v>
      </x:c>
      <x:c r="N5" s="18" t="str">
        <x:v>LOW</x:v>
      </x:c>
      <x:c r="O5" s="24" t="n">
        <x:v>65.32</x:v>
      </x:c>
      <x:c r="P5" s="26"/>
      <x:c r="Q5" s="26"/>
      <x:c r="R5" s="28"/>
      <x:c r="S5" s="28"/>
      <x:c r="T5" s="28"/>
      <x:c r="U5" s="26"/>
      <x:c r="V5" s="26"/>
      <x:c r="W5" s="22" t="n">
        <x:v>16.5</x:v>
      </x:c>
      <x:c r="X5" s="18"/>
      <x:c r="Y5" s="26"/>
      <x:c r="Z5" s="28"/>
      <x:c r="AA5" s="22"/>
      <x:c r="AB5" s="22"/>
      <x:c r="AC5" s="18" t="str">
        <x:v>Cost benchmark only.</x:v>
      </x:c>
      <x:c r="AD5" s="18"/>
      <x:c r="AE5" s="18"/>
      <x:c r="AF5" s="24"/>
      <x:c r="AG5" s="24" t="str">
        <x:v>2026-08-20</x:v>
      </x:c>
      <x:c r="AH5" s="18" t="str">
        <x:v>industry peer snapshot</x:v>
      </x:c>
    </x:row>
    <x:row r="6">
      <x:c r="A6" s="22" t="str">
        <x:v>URANIUM_PEERS_20260822_V1</x:v>
      </x:c>
      <x:c r="B6" s="18" t="str">
        <x:v>URANIUM_CN_PEER_BATCH_20260822_V1</x:v>
      </x:c>
      <x:c r="C6" s="18" t="str">
        <x:v>2026-08-22</x:v>
      </x:c>
      <x:c r="D6" s="22" t="str">
        <x:v>2025A</x:v>
      </x:c>
      <x:c r="E6" s="18" t="str">
        <x:v>中广核矿业</x:v>
      </x:c>
      <x:c r="F6" s="22" t="str">
        <x:v>Equity mines + trade</x:v>
      </x:c>
      <x:c r="G6" s="18"/>
      <x:c r="H6" s="18"/>
      <x:c r="I6" s="18" t="n">
        <x:v>3.424</x:v>
      </x:c>
      <x:c r="J6" s="18"/>
      <x:c r="K6" s="24" t="n">
        <x:v>28.4</x:v>
      </x:c>
      <x:c r="L6" s="24"/>
      <x:c r="M6" s="18" t="str">
        <x:v>weighted production cost, not AISC</x:v>
      </x:c>
      <x:c r="N6" s="18" t="str">
        <x:v>LOW-MID</x:v>
      </x:c>
      <x:c r="O6" s="24"/>
      <x:c r="P6" s="26"/>
      <x:c r="Q6" s="26"/>
      <x:c r="R6" s="28"/>
      <x:c r="S6" s="28"/>
      <x:c r="T6" s="28"/>
      <x:c r="U6" s="26"/>
      <x:c r="V6" s="26"/>
      <x:c r="W6" s="22" t="n">
        <x:v>45.7</x:v>
      </x:c>
      <x:c r="X6" s="18"/>
      <x:c r="Y6" s="26"/>
      <x:c r="Z6" s="28"/>
      <x:c r="AA6" s="22"/>
      <x:c r="AB6" s="22"/>
      <x:c r="AC6" s="18" t="str">
        <x:v>Platform-style peer.</x:v>
      </x:c>
      <x:c r="AD6" s="18" t="str">
        <x:v>HKD</x:v>
      </x:c>
      <x:c r="AE6" s="18" t="str">
        <x:v>HKD</x:v>
      </x:c>
      <x:c r="AF6" s="24"/>
      <x:c r="AG6" s="24" t="str">
        <x:v>2026-08-20</x:v>
      </x:c>
      <x:c r="AH6" s="18" t="str">
        <x:v>peer snapshot</x:v>
      </x:c>
    </x:row>
  </x:sheetData>
  <x:mergeCells>
    <x:mergeCell ref="A1:AH1"/>
    <x:mergeCell ref="A2:AH2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8" hidden="0" customWidth="1"/>
    <x:col min="3" max="3" width="13" hidden="0" customWidth="1"/>
    <x:col min="4" max="4" width="18" hidden="0" customWidth="1"/>
    <x:col min="5" max="5" width="13" hidden="0" customWidth="1"/>
    <x:col min="6" max="6" width="13" hidden="0" customWidth="1"/>
    <x:col min="7" max="7" width="13" hidden="0" customWidth="1"/>
    <x:col min="8" max="8" width="30" hidden="0" customWidth="1"/>
    <x:col min="9" max="9" width="18" hidden="0" customWidth="1"/>
    <x:col min="10" max="10" width="30" hidden="0" customWidth="1"/>
  </x:cols>
  <x:sheetData>
    <x:row r="1">
      <x:c r="A1" s="3" t="str">
        <x:v>中国铀业_08_scenario_assumptions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common_input_version</x:v>
      </x:c>
      <x:c r="B3" s="12" t="str">
        <x:v>scenario</x:v>
      </x:c>
      <x:c r="C3" s="12" t="str">
        <x:v>year</x:v>
      </x:c>
      <x:c r="D3" s="12" t="str">
        <x:v>variable</x:v>
      </x:c>
      <x:c r="E3" s="12" t="str">
        <x:v>value</x:v>
      </x:c>
      <x:c r="F3" s="12" t="str">
        <x:v>unit</x:v>
      </x:c>
      <x:c r="G3" s="12" t="str">
        <x:v>parameter_type</x:v>
      </x:c>
      <x:c r="H3" s="12" t="str">
        <x:v>source_or_formula</x:v>
      </x:c>
      <x:c r="I3" s="12" t="str">
        <x:v>availability_status</x:v>
      </x:c>
      <x:c r="J3" s="12" t="str">
        <x:v>notes</x:v>
      </x:c>
    </x:row>
    <x:row r="4">
      <x:c r="A4" s="18" t="str">
        <x:v>COMMON_STEP6V1_STDSTRESS_20260817</x:v>
      </x:c>
      <x:c r="B4" s="18" t="str">
        <x:v>Bear</x:v>
      </x:c>
      <x:c r="C4" s="18" t="n">
        <x:v>2026</x:v>
      </x:c>
      <x:c r="D4" s="18" t="str">
        <x:v>SELF_revenue_growth</x:v>
      </x:c>
      <x:c r="E4" s="26" t="n">
        <x:v>0.04</x:v>
      </x:c>
      <x:c r="F4" s="18" t="str">
        <x:v>ratio</x:v>
      </x:c>
      <x:c r="G4" s="22" t="str">
        <x:v>COMPANY_PROXY</x:v>
      </x:c>
      <x:c r="H4" s="18" t="str">
        <x:v>Phase4 calibrated path</x:v>
      </x:c>
      <x:c r="I4" s="18" t="str">
        <x:v>PROXY</x:v>
      </x:c>
      <x:c r="J4" s="18"/>
    </x:row>
    <x:row r="5">
      <x:c r="A5" s="18" t="str">
        <x:v>COMMON_STEP6V1_STDSTRESS_20260817</x:v>
      </x:c>
      <x:c r="B5" s="18" t="str">
        <x:v>Bear</x:v>
      </x:c>
      <x:c r="C5" s="18" t="n">
        <x:v>2026</x:v>
      </x:c>
      <x:c r="D5" s="18" t="str">
        <x:v>SELF_gross_margin</x:v>
      </x:c>
      <x:c r="E5" s="26" t="n">
        <x:v>0.39</x:v>
      </x:c>
      <x:c r="F5" s="18" t="str">
        <x:v>ratio</x:v>
      </x:c>
      <x:c r="G5" s="22" t="str">
        <x:v>COMPANY_PROXY</x:v>
      </x:c>
      <x:c r="H5" s="18" t="str">
        <x:v>Historical margin + price/contract stress</x:v>
      </x:c>
      <x:c r="I5" s="18" t="str">
        <x:v>PROXY</x:v>
      </x:c>
      <x:c r="J5" s="18"/>
    </x:row>
    <x:row r="6">
      <x:c r="A6" s="18" t="str">
        <x:v>COMMON_STEP6V1_STDSTRESS_20260817</x:v>
      </x:c>
      <x:c r="B6" s="18" t="str">
        <x:v>Bear</x:v>
      </x:c>
      <x:c r="C6" s="18" t="n">
        <x:v>2026</x:v>
      </x:c>
      <x:c r="D6" s="18" t="str">
        <x:v>PURCHASED_revenue_growth</x:v>
      </x:c>
      <x:c r="E6" s="26" t="n">
        <x:v>0</x:v>
      </x:c>
      <x:c r="F6" s="18" t="str">
        <x:v>ratio</x:v>
      </x:c>
      <x:c r="G6" s="22" t="str">
        <x:v>COMPANY_PROXY</x:v>
      </x:c>
      <x:c r="H6" s="18" t="str">
        <x:v>Phase4 calibrated path</x:v>
      </x:c>
      <x:c r="I6" s="18" t="str">
        <x:v>PROXY</x:v>
      </x:c>
      <x:c r="J6" s="18"/>
    </x:row>
    <x:row r="7">
      <x:c r="A7" s="18" t="str">
        <x:v>COMMON_STEP6V1_STDSTRESS_20260817</x:v>
      </x:c>
      <x:c r="B7" s="18" t="str">
        <x:v>Bear</x:v>
      </x:c>
      <x:c r="C7" s="18" t="n">
        <x:v>2026</x:v>
      </x:c>
      <x:c r="D7" s="18" t="str">
        <x:v>PURCHASED_gross_margin</x:v>
      </x:c>
      <x:c r="E7" s="26" t="n">
        <x:v>0.08</x:v>
      </x:c>
      <x:c r="F7" s="18" t="str">
        <x:v>ratio</x:v>
      </x:c>
      <x:c r="G7" s="22" t="str">
        <x:v>COMPANY_PROXY</x:v>
      </x:c>
      <x:c r="H7" s="18" t="str">
        <x:v>Historical margin + price/contract stress</x:v>
      </x:c>
      <x:c r="I7" s="18" t="str">
        <x:v>PROXY</x:v>
      </x:c>
      <x:c r="J7" s="18"/>
    </x:row>
    <x:row r="8">
      <x:c r="A8" s="18" t="str">
        <x:v>COMMON_STEP6V1_STDSTRESS_20260817</x:v>
      </x:c>
      <x:c r="B8" s="18" t="str">
        <x:v>Bear</x:v>
      </x:c>
      <x:c r="C8" s="18" t="n">
        <x:v>2026</x:v>
      </x:c>
      <x:c r="D8" s="18" t="str">
        <x:v>TRADE_revenue_growth</x:v>
      </x:c>
      <x:c r="E8" s="26" t="n">
        <x:v>-0.1</x:v>
      </x:c>
      <x:c r="F8" s="18" t="str">
        <x:v>ratio</x:v>
      </x:c>
      <x:c r="G8" s="22" t="str">
        <x:v>COMPANY_PROXY</x:v>
      </x:c>
      <x:c r="H8" s="18" t="str">
        <x:v>Phase4 calibrated path</x:v>
      </x:c>
      <x:c r="I8" s="18" t="str">
        <x:v>PROXY</x:v>
      </x:c>
      <x:c r="J8" s="18"/>
    </x:row>
    <x:row r="9">
      <x:c r="A9" s="18" t="str">
        <x:v>COMMON_STEP6V1_STDSTRESS_20260817</x:v>
      </x:c>
      <x:c r="B9" s="18" t="str">
        <x:v>Bear</x:v>
      </x:c>
      <x:c r="C9" s="18" t="n">
        <x:v>2026</x:v>
      </x:c>
      <x:c r="D9" s="18" t="str">
        <x:v>TRADE_gross_margin</x:v>
      </x:c>
      <x:c r="E9" s="26" t="n">
        <x:v>0.008</x:v>
      </x:c>
      <x:c r="F9" s="18" t="str">
        <x:v>ratio</x:v>
      </x:c>
      <x:c r="G9" s="22" t="str">
        <x:v>COMPANY_PROXY</x:v>
      </x:c>
      <x:c r="H9" s="18" t="str">
        <x:v>Historical margin + price/contract stress</x:v>
      </x:c>
      <x:c r="I9" s="18" t="str">
        <x:v>PROXY</x:v>
      </x:c>
      <x:c r="J9" s="18"/>
    </x:row>
    <x:row r="10">
      <x:c r="A10" s="18" t="str">
        <x:v>COMMON_STEP6V1_STDSTRESS_20260817</x:v>
      </x:c>
      <x:c r="B10" s="18" t="str">
        <x:v>Bear</x:v>
      </x:c>
      <x:c r="C10" s="18" t="n">
        <x:v>2026</x:v>
      </x:c>
      <x:c r="D10" s="18" t="str">
        <x:v>OTHER_revenue_growth</x:v>
      </x:c>
      <x:c r="E10" s="26" t="n">
        <x:v>0.08</x:v>
      </x:c>
      <x:c r="F10" s="18" t="str">
        <x:v>ratio</x:v>
      </x:c>
      <x:c r="G10" s="22" t="str">
        <x:v>COMPANY_PROXY</x:v>
      </x:c>
      <x:c r="H10" s="18" t="str">
        <x:v>Phase4 calibrated path</x:v>
      </x:c>
      <x:c r="I10" s="18" t="str">
        <x:v>PROXY</x:v>
      </x:c>
      <x:c r="J10" s="18"/>
    </x:row>
    <x:row r="11">
      <x:c r="A11" s="18" t="str">
        <x:v>COMMON_STEP6V1_STDSTRESS_20260817</x:v>
      </x:c>
      <x:c r="B11" s="18" t="str">
        <x:v>Bear</x:v>
      </x:c>
      <x:c r="C11" s="18" t="n">
        <x:v>2026</x:v>
      </x:c>
      <x:c r="D11" s="18" t="str">
        <x:v>OTHER_gross_margin</x:v>
      </x:c>
      <x:c r="E11" s="26" t="n">
        <x:v>0.2</x:v>
      </x:c>
      <x:c r="F11" s="18" t="str">
        <x:v>ratio</x:v>
      </x:c>
      <x:c r="G11" s="22" t="str">
        <x:v>COMPANY_PROXY</x:v>
      </x:c>
      <x:c r="H11" s="18" t="str">
        <x:v>Historical margin + price/contract stress</x:v>
      </x:c>
      <x:c r="I11" s="18" t="str">
        <x:v>PROXY</x:v>
      </x:c>
      <x:c r="J11" s="18"/>
    </x:row>
    <x:row r="12">
      <x:c r="A12" s="18" t="str">
        <x:v>COMMON_STEP6V1_STDSTRESS_20260817</x:v>
      </x:c>
      <x:c r="B12" s="18" t="str">
        <x:v>Bear</x:v>
      </x:c>
      <x:c r="C12" s="18" t="n">
        <x:v>2026</x:v>
      </x:c>
      <x:c r="D12" s="18" t="str">
        <x:v>operating_burden_pct_revenue</x:v>
      </x:c>
      <x:c r="E12" s="26" t="n">
        <x:v>0.055</x:v>
      </x:c>
      <x:c r="F12" s="18" t="str">
        <x:v>ratio</x:v>
      </x:c>
      <x:c r="G12" s="22" t="str">
        <x:v>COMPANY_PROXY</x:v>
      </x:c>
      <x:c r="H12" s="18" t="str">
        <x:v>Phase4 calibrated path</x:v>
      </x:c>
      <x:c r="I12" s="18" t="str">
        <x:v>PROXY</x:v>
      </x:c>
      <x:c r="J12" s="18"/>
    </x:row>
    <x:row r="13">
      <x:c r="A13" s="18" t="str">
        <x:v>COMMON_STEP6V1_STDSTRESS_20260817</x:v>
      </x:c>
      <x:c r="B13" s="18" t="str">
        <x:v>Bear</x:v>
      </x:c>
      <x:c r="C13" s="18" t="n">
        <x:v>2026</x:v>
      </x:c>
      <x:c r="D13" s="18" t="str">
        <x:v>associate_profit_base_RMB_bn</x:v>
      </x:c>
      <x:c r="E13" s="26" t="n">
        <x:v>-0.05</x:v>
      </x:c>
      <x:c r="F13" s="18" t="str">
        <x:v>RMB bn</x:v>
      </x:c>
      <x:c r="G13" s="22" t="str">
        <x:v>COMPANY_PROXY</x:v>
      </x:c>
      <x:c r="H13" s="18" t="str">
        <x:v>Phase4 calibrated path</x:v>
      </x:c>
      <x:c r="I13" s="18" t="str">
        <x:v>PROXY</x:v>
      </x:c>
      <x:c r="J13" s="18"/>
    </x:row>
    <x:row r="14">
      <x:c r="A14" s="18" t="str">
        <x:v>COMMON_STEP6V1_STDSTRESS_20260817</x:v>
      </x:c>
      <x:c r="B14" s="18" t="str">
        <x:v>Bear</x:v>
      </x:c>
      <x:c r="C14" s="18" t="n">
        <x:v>2026</x:v>
      </x:c>
      <x:c r="D14" s="18" t="str">
        <x:v>net_profit_conversion</x:v>
      </x:c>
      <x:c r="E14" s="26" t="n">
        <x:v>0.55</x:v>
      </x:c>
      <x:c r="F14" s="18" t="str">
        <x:v>ratio</x:v>
      </x:c>
      <x:c r="G14" s="22" t="str">
        <x:v>COMPANY_PROXY</x:v>
      </x:c>
      <x:c r="H14" s="18" t="str">
        <x:v>Phase4 calibrated path</x:v>
      </x:c>
      <x:c r="I14" s="18" t="str">
        <x:v>PROXY</x:v>
      </x:c>
      <x:c r="J14" s="18"/>
    </x:row>
    <x:row r="15">
      <x:c r="A15" s="18" t="str">
        <x:v>COMMON_STEP6V1_STDSTRESS_20260817</x:v>
      </x:c>
      <x:c r="B15" s="18" t="str">
        <x:v>Bear</x:v>
      </x:c>
      <x:c r="C15" s="18" t="n">
        <x:v>2026</x:v>
      </x:c>
      <x:c r="D15" s="18" t="str">
        <x:v>operating_NWC_to_revenue</x:v>
      </x:c>
      <x:c r="E15" s="26" t="n">
        <x:v>0.64</x:v>
      </x:c>
      <x:c r="F15" s="18" t="str">
        <x:v>ratio</x:v>
      </x:c>
      <x:c r="G15" s="22" t="str">
        <x:v>COMPANY_PROXY</x:v>
      </x:c>
      <x:c r="H15" s="18" t="str">
        <x:v>Phase4 calibrated path</x:v>
      </x:c>
      <x:c r="I15" s="18" t="str">
        <x:v>PROXY</x:v>
      </x:c>
      <x:c r="J15" s="18"/>
    </x:row>
    <x:row r="16">
      <x:c r="A16" s="18" t="str">
        <x:v>COMMON_STEP6V1_STDSTRESS_20260817</x:v>
      </x:c>
      <x:c r="B16" s="18" t="str">
        <x:v>Bear</x:v>
      </x:c>
      <x:c r="C16" s="18" t="n">
        <x:v>2026</x:v>
      </x:c>
      <x:c r="D16" s="18" t="str">
        <x:v>normalized_CFO_to_net_profit</x:v>
      </x:c>
      <x:c r="E16" s="26" t="n">
        <x:v>1.35</x:v>
      </x:c>
      <x:c r="F16" s="18" t="str">
        <x:v>ratio</x:v>
      </x:c>
      <x:c r="G16" s="22" t="str">
        <x:v>COMPANY_PROXY</x:v>
      </x:c>
      <x:c r="H16" s="18" t="str">
        <x:v>Phase4 calibrated path</x:v>
      </x:c>
      <x:c r="I16" s="18" t="str">
        <x:v>PROXY</x:v>
      </x:c>
      <x:c r="J16" s="18"/>
    </x:row>
    <x:row r="17">
      <x:c r="A17" s="18" t="str">
        <x:v>COMMON_STEP6V1_STDSTRESS_20260817</x:v>
      </x:c>
      <x:c r="B17" s="18" t="str">
        <x:v>Bear</x:v>
      </x:c>
      <x:c r="C17" s="18" t="n">
        <x:v>2026</x:v>
      </x:c>
      <x:c r="D17" s="18" t="str">
        <x:v>capex_total_RMB_bn</x:v>
      </x:c>
      <x:c r="E17" s="26" t="n">
        <x:v>1.6</x:v>
      </x:c>
      <x:c r="F17" s="18" t="str">
        <x:v>RMB bn</x:v>
      </x:c>
      <x:c r="G17" s="22" t="str">
        <x:v>COMPANY_PROXY</x:v>
      </x:c>
      <x:c r="H17" s="18" t="str">
        <x:v>Phase4 calibrated path</x:v>
      </x:c>
      <x:c r="I17" s="18" t="str">
        <x:v>PROXY</x:v>
      </x:c>
      <x:c r="J17" s="18"/>
    </x:row>
    <x:row r="18">
      <x:c r="A18" s="18" t="str">
        <x:v>COMMON_STEP6V1_STDSTRESS_20260817</x:v>
      </x:c>
      <x:c r="B18" s="18" t="str">
        <x:v>Bear</x:v>
      </x:c>
      <x:c r="C18" s="18" t="n">
        <x:v>2026</x:v>
      </x:c>
      <x:c r="D18" s="18" t="str">
        <x:v>dividend_payout</x:v>
      </x:c>
      <x:c r="E18" s="26" t="n">
        <x:v>0.2</x:v>
      </x:c>
      <x:c r="F18" s="18" t="str">
        <x:v>ratio</x:v>
      </x:c>
      <x:c r="G18" s="22" t="str">
        <x:v>COMPANY_PROXY</x:v>
      </x:c>
      <x:c r="H18" s="18" t="str">
        <x:v>Phase4 calibrated path</x:v>
      </x:c>
      <x:c r="I18" s="18" t="str">
        <x:v>PROXY</x:v>
      </x:c>
      <x:c r="J18" s="18"/>
    </x:row>
    <x:row r="19">
      <x:c r="A19" s="18" t="str">
        <x:v>COMMON_STEP6V1_STDSTRESS_20260817</x:v>
      </x:c>
      <x:c r="B19" s="18" t="str">
        <x:v>Bear</x:v>
      </x:c>
      <x:c r="C19" s="18" t="n">
        <x:v>2026</x:v>
      </x:c>
      <x:c r="D19" s="18" t="str">
        <x:v>M&amp;A_cash_RMB_bn</x:v>
      </x:c>
      <x:c r="E19" s="26" t="n">
        <x:v>0</x:v>
      </x:c>
      <x:c r="F19" s="18" t="str">
        <x:v>RMB bn</x:v>
      </x:c>
      <x:c r="G19" s="22" t="str">
        <x:v>COMPANY_PROXY</x:v>
      </x:c>
      <x:c r="H19" s="18" t="str">
        <x:v>Phase4 calibrated path</x:v>
      </x:c>
      <x:c r="I19" s="18" t="str">
        <x:v>PROXY</x:v>
      </x:c>
      <x:c r="J19" s="18"/>
    </x:row>
    <x:row r="20">
      <x:c r="A20" s="18" t="str">
        <x:v>COMMON_STEP6V1_STDSTRESS_20260817</x:v>
      </x:c>
      <x:c r="B20" s="18" t="str">
        <x:v>Bear</x:v>
      </x:c>
      <x:c r="C20" s="18" t="n">
        <x:v>2026</x:v>
      </x:c>
      <x:c r="D20" s="18" t="str">
        <x:v>Rossing_gross_production_Mlb</x:v>
      </x:c>
      <x:c r="E20" s="26" t="n">
        <x:v>6.5</x:v>
      </x:c>
      <x:c r="F20" s="18" t="str">
        <x:v>Mlb</x:v>
      </x:c>
      <x:c r="G20" s="22" t="str">
        <x:v>COMPANY_PROXY</x:v>
      </x:c>
      <x:c r="H20" s="18" t="str">
        <x:v>Phase4 calibrated path</x:v>
      </x:c>
      <x:c r="I20" s="18" t="str">
        <x:v>PROXY</x:v>
      </x:c>
      <x:c r="J20" s="18"/>
    </x:row>
    <x:row r="21">
      <x:c r="A21" s="18" t="str">
        <x:v>COMMON_STEP6V1_STDSTRESS_20260817</x:v>
      </x:c>
      <x:c r="B21" s="18" t="str">
        <x:v>Bear</x:v>
      </x:c>
      <x:c r="C21" s="18" t="n">
        <x:v>2026</x:v>
      </x:c>
      <x:c r="D21" s="18" t="str">
        <x:v>Etango_gross_production_Mlb</x:v>
      </x:c>
      <x:c r="E21" s="26" t="n">
        <x:v>0</x:v>
      </x:c>
      <x:c r="F21" s="18" t="str">
        <x:v>Mlb</x:v>
      </x:c>
      <x:c r="G21" s="22" t="str">
        <x:v>COMPANY_PROXY</x:v>
      </x:c>
      <x:c r="H21" s="18" t="str">
        <x:v>Phase4 calibrated path</x:v>
      </x:c>
      <x:c r="I21" s="18" t="str">
        <x:v>PROXY</x:v>
      </x:c>
      <x:c r="J21" s="18"/>
    </x:row>
    <x:row r="22">
      <x:c r="A22" s="18" t="str">
        <x:v>COMMON_STEP6V1_STDSTRESS_20260817</x:v>
      </x:c>
      <x:c r="B22" s="18" t="str">
        <x:v>Bear</x:v>
      </x:c>
      <x:c r="C22" s="18" t="n">
        <x:v>2027</x:v>
      </x:c>
      <x:c r="D22" s="18" t="str">
        <x:v>SELF_revenue_growth</x:v>
      </x:c>
      <x:c r="E22" s="26" t="n">
        <x:v>0.03</x:v>
      </x:c>
      <x:c r="F22" s="18" t="str">
        <x:v>ratio</x:v>
      </x:c>
      <x:c r="G22" s="22" t="str">
        <x:v>COMPANY_PROXY</x:v>
      </x:c>
      <x:c r="H22" s="18" t="str">
        <x:v>Phase4 calibrated path</x:v>
      </x:c>
      <x:c r="I22" s="18" t="str">
        <x:v>PROXY</x:v>
      </x:c>
      <x:c r="J22" s="18"/>
    </x:row>
    <x:row r="23">
      <x:c r="A23" s="18" t="str">
        <x:v>COMMON_STEP6V1_STDSTRESS_20260817</x:v>
      </x:c>
      <x:c r="B23" s="18" t="str">
        <x:v>Bear</x:v>
      </x:c>
      <x:c r="C23" s="18" t="n">
        <x:v>2027</x:v>
      </x:c>
      <x:c r="D23" s="18" t="str">
        <x:v>SELF_gross_margin</x:v>
      </x:c>
      <x:c r="E23" s="26" t="n">
        <x:v>0.385</x:v>
      </x:c>
      <x:c r="F23" s="18" t="str">
        <x:v>ratio</x:v>
      </x:c>
      <x:c r="G23" s="22" t="str">
        <x:v>COMPANY_PROXY</x:v>
      </x:c>
      <x:c r="H23" s="18" t="str">
        <x:v>Historical margin + price/contract stress</x:v>
      </x:c>
      <x:c r="I23" s="18" t="str">
        <x:v>PROXY</x:v>
      </x:c>
      <x:c r="J23" s="18"/>
    </x:row>
    <x:row r="24">
      <x:c r="A24" s="18" t="str">
        <x:v>COMMON_STEP6V1_STDSTRESS_20260817</x:v>
      </x:c>
      <x:c r="B24" s="18" t="str">
        <x:v>Bear</x:v>
      </x:c>
      <x:c r="C24" s="18" t="n">
        <x:v>2027</x:v>
      </x:c>
      <x:c r="D24" s="18" t="str">
        <x:v>PURCHASED_revenue_growth</x:v>
      </x:c>
      <x:c r="E24" s="26" t="n">
        <x:v>-0.03</x:v>
      </x:c>
      <x:c r="F24" s="18" t="str">
        <x:v>ratio</x:v>
      </x:c>
      <x:c r="G24" s="22" t="str">
        <x:v>COMPANY_PROXY</x:v>
      </x:c>
      <x:c r="H24" s="18" t="str">
        <x:v>Phase4 calibrated path</x:v>
      </x:c>
      <x:c r="I24" s="18" t="str">
        <x:v>PROXY</x:v>
      </x:c>
      <x:c r="J24" s="18"/>
    </x:row>
    <x:row r="25">
      <x:c r="A25" s="18" t="str">
        <x:v>COMMON_STEP6V1_STDSTRESS_20260817</x:v>
      </x:c>
      <x:c r="B25" s="18" t="str">
        <x:v>Bear</x:v>
      </x:c>
      <x:c r="C25" s="18" t="n">
        <x:v>2027</x:v>
      </x:c>
      <x:c r="D25" s="18" t="str">
        <x:v>PURCHASED_gross_margin</x:v>
      </x:c>
      <x:c r="E25" s="26" t="n">
        <x:v>0.07</x:v>
      </x:c>
      <x:c r="F25" s="18" t="str">
        <x:v>ratio</x:v>
      </x:c>
      <x:c r="G25" s="22" t="str">
        <x:v>COMPANY_PROXY</x:v>
      </x:c>
      <x:c r="H25" s="18" t="str">
        <x:v>Historical margin + price/contract stress</x:v>
      </x:c>
      <x:c r="I25" s="18" t="str">
        <x:v>PROXY</x:v>
      </x:c>
      <x:c r="J25" s="18"/>
    </x:row>
    <x:row r="26">
      <x:c r="A26" s="18" t="str">
        <x:v>COMMON_STEP6V1_STDSTRESS_20260817</x:v>
      </x:c>
      <x:c r="B26" s="18" t="str">
        <x:v>Bear</x:v>
      </x:c>
      <x:c r="C26" s="18" t="n">
        <x:v>2027</x:v>
      </x:c>
      <x:c r="D26" s="18" t="str">
        <x:v>TRADE_revenue_growth</x:v>
      </x:c>
      <x:c r="E26" s="26" t="n">
        <x:v>-0.05</x:v>
      </x:c>
      <x:c r="F26" s="18" t="str">
        <x:v>ratio</x:v>
      </x:c>
      <x:c r="G26" s="22" t="str">
        <x:v>COMPANY_PROXY</x:v>
      </x:c>
      <x:c r="H26" s="18" t="str">
        <x:v>Phase4 calibrated path</x:v>
      </x:c>
      <x:c r="I26" s="18" t="str">
        <x:v>PROXY</x:v>
      </x:c>
      <x:c r="J26" s="18"/>
    </x:row>
    <x:row r="27">
      <x:c r="A27" s="18" t="str">
        <x:v>COMMON_STEP6V1_STDSTRESS_20260817</x:v>
      </x:c>
      <x:c r="B27" s="18" t="str">
        <x:v>Bear</x:v>
      </x:c>
      <x:c r="C27" s="18" t="n">
        <x:v>2027</x:v>
      </x:c>
      <x:c r="D27" s="18" t="str">
        <x:v>TRADE_gross_margin</x:v>
      </x:c>
      <x:c r="E27" s="26" t="n">
        <x:v>0.008</x:v>
      </x:c>
      <x:c r="F27" s="18" t="str">
        <x:v>ratio</x:v>
      </x:c>
      <x:c r="G27" s="22" t="str">
        <x:v>COMPANY_PROXY</x:v>
      </x:c>
      <x:c r="H27" s="18" t="str">
        <x:v>Historical margin + price/contract stress</x:v>
      </x:c>
      <x:c r="I27" s="18" t="str">
        <x:v>PROXY</x:v>
      </x:c>
      <x:c r="J27" s="18"/>
    </x:row>
    <x:row r="28">
      <x:c r="A28" s="18" t="str">
        <x:v>COMMON_STEP6V1_STDSTRESS_20260817</x:v>
      </x:c>
      <x:c r="B28" s="18" t="str">
        <x:v>Bear</x:v>
      </x:c>
      <x:c r="C28" s="18" t="n">
        <x:v>2027</x:v>
      </x:c>
      <x:c r="D28" s="18" t="str">
        <x:v>OTHER_revenue_growth</x:v>
      </x:c>
      <x:c r="E28" s="26" t="n">
        <x:v>0.06</x:v>
      </x:c>
      <x:c r="F28" s="18" t="str">
        <x:v>ratio</x:v>
      </x:c>
      <x:c r="G28" s="22" t="str">
        <x:v>COMPANY_PROXY</x:v>
      </x:c>
      <x:c r="H28" s="18" t="str">
        <x:v>Phase4 calibrated path</x:v>
      </x:c>
      <x:c r="I28" s="18" t="str">
        <x:v>PROXY</x:v>
      </x:c>
      <x:c r="J28" s="18"/>
    </x:row>
    <x:row r="29">
      <x:c r="A29" s="18" t="str">
        <x:v>COMMON_STEP6V1_STDSTRESS_20260817</x:v>
      </x:c>
      <x:c r="B29" s="18" t="str">
        <x:v>Bear</x:v>
      </x:c>
      <x:c r="C29" s="18" t="n">
        <x:v>2027</x:v>
      </x:c>
      <x:c r="D29" s="18" t="str">
        <x:v>OTHER_gross_margin</x:v>
      </x:c>
      <x:c r="E29" s="26" t="n">
        <x:v>0.2</x:v>
      </x:c>
      <x:c r="F29" s="18" t="str">
        <x:v>ratio</x:v>
      </x:c>
      <x:c r="G29" s="22" t="str">
        <x:v>COMPANY_PROXY</x:v>
      </x:c>
      <x:c r="H29" s="18" t="str">
        <x:v>Historical margin + price/contract stress</x:v>
      </x:c>
      <x:c r="I29" s="18" t="str">
        <x:v>PROXY</x:v>
      </x:c>
      <x:c r="J29" s="18"/>
    </x:row>
    <x:row r="30">
      <x:c r="A30" s="18" t="str">
        <x:v>COMMON_STEP6V1_STDSTRESS_20260817</x:v>
      </x:c>
      <x:c r="B30" s="18" t="str">
        <x:v>Bear</x:v>
      </x:c>
      <x:c r="C30" s="18" t="n">
        <x:v>2027</x:v>
      </x:c>
      <x:c r="D30" s="18" t="str">
        <x:v>operating_burden_pct_revenue</x:v>
      </x:c>
      <x:c r="E30" s="26" t="n">
        <x:v>0.056</x:v>
      </x:c>
      <x:c r="F30" s="18" t="str">
        <x:v>ratio</x:v>
      </x:c>
      <x:c r="G30" s="22" t="str">
        <x:v>COMPANY_PROXY</x:v>
      </x:c>
      <x:c r="H30" s="18" t="str">
        <x:v>Phase4 calibrated path</x:v>
      </x:c>
      <x:c r="I30" s="18" t="str">
        <x:v>PROXY</x:v>
      </x:c>
      <x:c r="J30" s="18"/>
    </x:row>
    <x:row r="31">
      <x:c r="A31" s="18" t="str">
        <x:v>COMMON_STEP6V1_STDSTRESS_20260817</x:v>
      </x:c>
      <x:c r="B31" s="18" t="str">
        <x:v>Bear</x:v>
      </x:c>
      <x:c r="C31" s="18" t="n">
        <x:v>2027</x:v>
      </x:c>
      <x:c r="D31" s="18" t="str">
        <x:v>associate_profit_base_RMB_bn</x:v>
      </x:c>
      <x:c r="E31" s="26" t="n">
        <x:v>-0.03</x:v>
      </x:c>
      <x:c r="F31" s="18" t="str">
        <x:v>RMB bn</x:v>
      </x:c>
      <x:c r="G31" s="22" t="str">
        <x:v>COMPANY_PROXY</x:v>
      </x:c>
      <x:c r="H31" s="18" t="str">
        <x:v>Phase4 calibrated path</x:v>
      </x:c>
      <x:c r="I31" s="18" t="str">
        <x:v>PROXY</x:v>
      </x:c>
      <x:c r="J31" s="18"/>
    </x:row>
    <x:row r="32">
      <x:c r="A32" s="18" t="str">
        <x:v>COMMON_STEP6V1_STDSTRESS_20260817</x:v>
      </x:c>
      <x:c r="B32" s="18" t="str">
        <x:v>Bear</x:v>
      </x:c>
      <x:c r="C32" s="18" t="n">
        <x:v>2027</x:v>
      </x:c>
      <x:c r="D32" s="18" t="str">
        <x:v>net_profit_conversion</x:v>
      </x:c>
      <x:c r="E32" s="26" t="n">
        <x:v>0.55</x:v>
      </x:c>
      <x:c r="F32" s="18" t="str">
        <x:v>ratio</x:v>
      </x:c>
      <x:c r="G32" s="22" t="str">
        <x:v>COMPANY_PROXY</x:v>
      </x:c>
      <x:c r="H32" s="18" t="str">
        <x:v>Phase4 calibrated path</x:v>
      </x:c>
      <x:c r="I32" s="18" t="str">
        <x:v>PROXY</x:v>
      </x:c>
      <x:c r="J32" s="18"/>
    </x:row>
    <x:row r="33">
      <x:c r="A33" s="18" t="str">
        <x:v>COMMON_STEP6V1_STDSTRESS_20260817</x:v>
      </x:c>
      <x:c r="B33" s="18" t="str">
        <x:v>Bear</x:v>
      </x:c>
      <x:c r="C33" s="18" t="n">
        <x:v>2027</x:v>
      </x:c>
      <x:c r="D33" s="18" t="str">
        <x:v>operating_NWC_to_revenue</x:v>
      </x:c>
      <x:c r="E33" s="26" t="n">
        <x:v>0.65</x:v>
      </x:c>
      <x:c r="F33" s="18" t="str">
        <x:v>ratio</x:v>
      </x:c>
      <x:c r="G33" s="22" t="str">
        <x:v>COMPANY_PROXY</x:v>
      </x:c>
      <x:c r="H33" s="18" t="str">
        <x:v>Phase4 calibrated path</x:v>
      </x:c>
      <x:c r="I33" s="18" t="str">
        <x:v>PROXY</x:v>
      </x:c>
      <x:c r="J33" s="18"/>
    </x:row>
    <x:row r="34">
      <x:c r="A34" s="18" t="str">
        <x:v>COMMON_STEP6V1_STDSTRESS_20260817</x:v>
      </x:c>
      <x:c r="B34" s="18" t="str">
        <x:v>Bear</x:v>
      </x:c>
      <x:c r="C34" s="18" t="n">
        <x:v>2027</x:v>
      </x:c>
      <x:c r="D34" s="18" t="str">
        <x:v>normalized_CFO_to_net_profit</x:v>
      </x:c>
      <x:c r="E34" s="26" t="n">
        <x:v>1.35</x:v>
      </x:c>
      <x:c r="F34" s="18" t="str">
        <x:v>ratio</x:v>
      </x:c>
      <x:c r="G34" s="22" t="str">
        <x:v>COMPANY_PROXY</x:v>
      </x:c>
      <x:c r="H34" s="18" t="str">
        <x:v>Phase4 calibrated path</x:v>
      </x:c>
      <x:c r="I34" s="18" t="str">
        <x:v>PROXY</x:v>
      </x:c>
      <x:c r="J34" s="18"/>
    </x:row>
    <x:row r="35">
      <x:c r="A35" s="18" t="str">
        <x:v>COMMON_STEP6V1_STDSTRESS_20260817</x:v>
      </x:c>
      <x:c r="B35" s="18" t="str">
        <x:v>Bear</x:v>
      </x:c>
      <x:c r="C35" s="18" t="n">
        <x:v>2027</x:v>
      </x:c>
      <x:c r="D35" s="18" t="str">
        <x:v>capex_total_RMB_bn</x:v>
      </x:c>
      <x:c r="E35" s="26" t="n">
        <x:v>1.7</x:v>
      </x:c>
      <x:c r="F35" s="18" t="str">
        <x:v>RMB bn</x:v>
      </x:c>
      <x:c r="G35" s="22" t="str">
        <x:v>COMPANY_PROXY</x:v>
      </x:c>
      <x:c r="H35" s="18" t="str">
        <x:v>Phase4 calibrated path</x:v>
      </x:c>
      <x:c r="I35" s="18" t="str">
        <x:v>PROXY</x:v>
      </x:c>
      <x:c r="J35" s="18"/>
    </x:row>
    <x:row r="36">
      <x:c r="A36" s="18" t="str">
        <x:v>COMMON_STEP6V1_STDSTRESS_20260817</x:v>
      </x:c>
      <x:c r="B36" s="18" t="str">
        <x:v>Bear</x:v>
      </x:c>
      <x:c r="C36" s="18" t="n">
        <x:v>2027</x:v>
      </x:c>
      <x:c r="D36" s="18" t="str">
        <x:v>dividend_payout</x:v>
      </x:c>
      <x:c r="E36" s="26" t="n">
        <x:v>0.2</x:v>
      </x:c>
      <x:c r="F36" s="18" t="str">
        <x:v>ratio</x:v>
      </x:c>
      <x:c r="G36" s="22" t="str">
        <x:v>COMPANY_PROXY</x:v>
      </x:c>
      <x:c r="H36" s="18" t="str">
        <x:v>Phase4 calibrated path</x:v>
      </x:c>
      <x:c r="I36" s="18" t="str">
        <x:v>PROXY</x:v>
      </x:c>
      <x:c r="J36" s="18"/>
    </x:row>
    <x:row r="37">
      <x:c r="A37" s="18" t="str">
        <x:v>COMMON_STEP6V1_STDSTRESS_20260817</x:v>
      </x:c>
      <x:c r="B37" s="18" t="str">
        <x:v>Bear</x:v>
      </x:c>
      <x:c r="C37" s="18" t="n">
        <x:v>2027</x:v>
      </x:c>
      <x:c r="D37" s="18" t="str">
        <x:v>M&amp;A_cash_RMB_bn</x:v>
      </x:c>
      <x:c r="E37" s="26" t="n">
        <x:v>2.28265</x:v>
      </x:c>
      <x:c r="F37" s="18" t="str">
        <x:v>RMB bn</x:v>
      </x:c>
      <x:c r="G37" s="22" t="str">
        <x:v>COMPANY_PROXY</x:v>
      </x:c>
      <x:c r="H37" s="18" t="str">
        <x:v>Phase4 calibrated path</x:v>
      </x:c>
      <x:c r="I37" s="18" t="str">
        <x:v>PROXY</x:v>
      </x:c>
      <x:c r="J37" s="18"/>
    </x:row>
    <x:row r="38">
      <x:c r="A38" s="18" t="str">
        <x:v>COMMON_STEP6V1_STDSTRESS_20260817</x:v>
      </x:c>
      <x:c r="B38" s="18" t="str">
        <x:v>Bear</x:v>
      </x:c>
      <x:c r="C38" s="18" t="n">
        <x:v>2027</x:v>
      </x:c>
      <x:c r="D38" s="18" t="str">
        <x:v>Rossing_gross_production_Mlb</x:v>
      </x:c>
      <x:c r="E38" s="26" t="n">
        <x:v>6.4</x:v>
      </x:c>
      <x:c r="F38" s="18" t="str">
        <x:v>Mlb</x:v>
      </x:c>
      <x:c r="G38" s="22" t="str">
        <x:v>COMPANY_PROXY</x:v>
      </x:c>
      <x:c r="H38" s="18" t="str">
        <x:v>Phase4 calibrated path</x:v>
      </x:c>
      <x:c r="I38" s="18" t="str">
        <x:v>PROXY</x:v>
      </x:c>
      <x:c r="J38" s="18"/>
    </x:row>
    <x:row r="39">
      <x:c r="A39" s="18" t="str">
        <x:v>COMMON_STEP6V1_STDSTRESS_20260817</x:v>
      </x:c>
      <x:c r="B39" s="18" t="str">
        <x:v>Bear</x:v>
      </x:c>
      <x:c r="C39" s="18" t="n">
        <x:v>2027</x:v>
      </x:c>
      <x:c r="D39" s="18" t="str">
        <x:v>Etango_gross_production_Mlb</x:v>
      </x:c>
      <x:c r="E39" s="26" t="n">
        <x:v>0</x:v>
      </x:c>
      <x:c r="F39" s="18" t="str">
        <x:v>Mlb</x:v>
      </x:c>
      <x:c r="G39" s="22" t="str">
        <x:v>COMPANY_PROXY</x:v>
      </x:c>
      <x:c r="H39" s="18" t="str">
        <x:v>Phase4 calibrated path</x:v>
      </x:c>
      <x:c r="I39" s="18" t="str">
        <x:v>PROXY</x:v>
      </x:c>
      <x:c r="J39" s="18"/>
    </x:row>
    <x:row r="40">
      <x:c r="A40" s="18" t="str">
        <x:v>COMMON_STEP6V1_STDSTRESS_20260817</x:v>
      </x:c>
      <x:c r="B40" s="18" t="str">
        <x:v>Bear</x:v>
      </x:c>
      <x:c r="C40" s="18" t="n">
        <x:v>2028</x:v>
      </x:c>
      <x:c r="D40" s="18" t="str">
        <x:v>SELF_revenue_growth</x:v>
      </x:c>
      <x:c r="E40" s="26" t="n">
        <x:v>0.03</x:v>
      </x:c>
      <x:c r="F40" s="18" t="str">
        <x:v>ratio</x:v>
      </x:c>
      <x:c r="G40" s="22" t="str">
        <x:v>COMPANY_PROXY</x:v>
      </x:c>
      <x:c r="H40" s="18" t="str">
        <x:v>Phase4 calibrated path</x:v>
      </x:c>
      <x:c r="I40" s="18" t="str">
        <x:v>PROXY</x:v>
      </x:c>
      <x:c r="J40" s="18"/>
    </x:row>
    <x:row r="41">
      <x:c r="A41" s="18" t="str">
        <x:v>COMMON_STEP6V1_STDSTRESS_20260817</x:v>
      </x:c>
      <x:c r="B41" s="18" t="str">
        <x:v>Bear</x:v>
      </x:c>
      <x:c r="C41" s="18" t="n">
        <x:v>2028</x:v>
      </x:c>
      <x:c r="D41" s="18" t="str">
        <x:v>SELF_gross_margin</x:v>
      </x:c>
      <x:c r="E41" s="26" t="n">
        <x:v>0.38</x:v>
      </x:c>
      <x:c r="F41" s="18" t="str">
        <x:v>ratio</x:v>
      </x:c>
      <x:c r="G41" s="22" t="str">
        <x:v>COMPANY_PROXY</x:v>
      </x:c>
      <x:c r="H41" s="18" t="str">
        <x:v>Historical margin + price/contract stress</x:v>
      </x:c>
      <x:c r="I41" s="18" t="str">
        <x:v>PROXY</x:v>
      </x:c>
      <x:c r="J41" s="18"/>
    </x:row>
    <x:row r="42">
      <x:c r="A42" s="18" t="str">
        <x:v>COMMON_STEP6V1_STDSTRESS_20260817</x:v>
      </x:c>
      <x:c r="B42" s="18" t="str">
        <x:v>Bear</x:v>
      </x:c>
      <x:c r="C42" s="18" t="n">
        <x:v>2028</x:v>
      </x:c>
      <x:c r="D42" s="18" t="str">
        <x:v>PURCHASED_revenue_growth</x:v>
      </x:c>
      <x:c r="E42" s="26" t="n">
        <x:v>0</x:v>
      </x:c>
      <x:c r="F42" s="18" t="str">
        <x:v>ratio</x:v>
      </x:c>
      <x:c r="G42" s="22" t="str">
        <x:v>COMPANY_PROXY</x:v>
      </x:c>
      <x:c r="H42" s="18" t="str">
        <x:v>Phase4 calibrated path</x:v>
      </x:c>
      <x:c r="I42" s="18" t="str">
        <x:v>PROXY</x:v>
      </x:c>
      <x:c r="J42" s="18"/>
    </x:row>
    <x:row r="43">
      <x:c r="A43" s="18" t="str">
        <x:v>COMMON_STEP6V1_STDSTRESS_20260817</x:v>
      </x:c>
      <x:c r="B43" s="18" t="str">
        <x:v>Bear</x:v>
      </x:c>
      <x:c r="C43" s="18" t="n">
        <x:v>2028</x:v>
      </x:c>
      <x:c r="D43" s="18" t="str">
        <x:v>PURCHASED_gross_margin</x:v>
      </x:c>
      <x:c r="E43" s="26" t="n">
        <x:v>0.065</x:v>
      </x:c>
      <x:c r="F43" s="18" t="str">
        <x:v>ratio</x:v>
      </x:c>
      <x:c r="G43" s="22" t="str">
        <x:v>COMPANY_PROXY</x:v>
      </x:c>
      <x:c r="H43" s="18" t="str">
        <x:v>Historical margin + price/contract stress</x:v>
      </x:c>
      <x:c r="I43" s="18" t="str">
        <x:v>PROXY</x:v>
      </x:c>
      <x:c r="J43" s="18"/>
    </x:row>
    <x:row r="44">
      <x:c r="A44" s="18" t="str">
        <x:v>COMMON_STEP6V1_STDSTRESS_20260817</x:v>
      </x:c>
      <x:c r="B44" s="18" t="str">
        <x:v>Bear</x:v>
      </x:c>
      <x:c r="C44" s="18" t="n">
        <x:v>2028</x:v>
      </x:c>
      <x:c r="D44" s="18" t="str">
        <x:v>TRADE_revenue_growth</x:v>
      </x:c>
      <x:c r="E44" s="26" t="n">
        <x:v>0</x:v>
      </x:c>
      <x:c r="F44" s="18" t="str">
        <x:v>ratio</x:v>
      </x:c>
      <x:c r="G44" s="22" t="str">
        <x:v>COMPANY_PROXY</x:v>
      </x:c>
      <x:c r="H44" s="18" t="str">
        <x:v>Phase4 calibrated path</x:v>
      </x:c>
      <x:c r="I44" s="18" t="str">
        <x:v>PROXY</x:v>
      </x:c>
      <x:c r="J44" s="18"/>
    </x:row>
    <x:row r="45">
      <x:c r="A45" s="18" t="str">
        <x:v>COMMON_STEP6V1_STDSTRESS_20260817</x:v>
      </x:c>
      <x:c r="B45" s="18" t="str">
        <x:v>Bear</x:v>
      </x:c>
      <x:c r="C45" s="18" t="n">
        <x:v>2028</x:v>
      </x:c>
      <x:c r="D45" s="18" t="str">
        <x:v>TRADE_gross_margin</x:v>
      </x:c>
      <x:c r="E45" s="26" t="n">
        <x:v>0.007</x:v>
      </x:c>
      <x:c r="F45" s="18" t="str">
        <x:v>ratio</x:v>
      </x:c>
      <x:c r="G45" s="22" t="str">
        <x:v>COMPANY_PROXY</x:v>
      </x:c>
      <x:c r="H45" s="18" t="str">
        <x:v>Historical margin + price/contract stress</x:v>
      </x:c>
      <x:c r="I45" s="18" t="str">
        <x:v>PROXY</x:v>
      </x:c>
      <x:c r="J45" s="18"/>
    </x:row>
    <x:row r="46">
      <x:c r="A46" s="18" t="str">
        <x:v>COMMON_STEP6V1_STDSTRESS_20260817</x:v>
      </x:c>
      <x:c r="B46" s="18" t="str">
        <x:v>Bear</x:v>
      </x:c>
      <x:c r="C46" s="18" t="n">
        <x:v>2028</x:v>
      </x:c>
      <x:c r="D46" s="18" t="str">
        <x:v>OTHER_revenue_growth</x:v>
      </x:c>
      <x:c r="E46" s="26" t="n">
        <x:v>0.05</x:v>
      </x:c>
      <x:c r="F46" s="18" t="str">
        <x:v>ratio</x:v>
      </x:c>
      <x:c r="G46" s="22" t="str">
        <x:v>COMPANY_PROXY</x:v>
      </x:c>
      <x:c r="H46" s="18" t="str">
        <x:v>Phase4 calibrated path</x:v>
      </x:c>
      <x:c r="I46" s="18" t="str">
        <x:v>PROXY</x:v>
      </x:c>
      <x:c r="J46" s="18"/>
    </x:row>
    <x:row r="47">
      <x:c r="A47" s="18" t="str">
        <x:v>COMMON_STEP6V1_STDSTRESS_20260817</x:v>
      </x:c>
      <x:c r="B47" s="18" t="str">
        <x:v>Bear</x:v>
      </x:c>
      <x:c r="C47" s="18" t="n">
        <x:v>2028</x:v>
      </x:c>
      <x:c r="D47" s="18" t="str">
        <x:v>OTHER_gross_margin</x:v>
      </x:c>
      <x:c r="E47" s="26" t="n">
        <x:v>0.2</x:v>
      </x:c>
      <x:c r="F47" s="18" t="str">
        <x:v>ratio</x:v>
      </x:c>
      <x:c r="G47" s="22" t="str">
        <x:v>COMPANY_PROXY</x:v>
      </x:c>
      <x:c r="H47" s="18" t="str">
        <x:v>Historical margin + price/contract stress</x:v>
      </x:c>
      <x:c r="I47" s="18" t="str">
        <x:v>PROXY</x:v>
      </x:c>
      <x:c r="J47" s="18"/>
    </x:row>
    <x:row r="48">
      <x:c r="A48" s="18" t="str">
        <x:v>COMMON_STEP6V1_STDSTRESS_20260817</x:v>
      </x:c>
      <x:c r="B48" s="18" t="str">
        <x:v>Bear</x:v>
      </x:c>
      <x:c r="C48" s="18" t="n">
        <x:v>2028</x:v>
      </x:c>
      <x:c r="D48" s="18" t="str">
        <x:v>operating_burden_pct_revenue</x:v>
      </x:c>
      <x:c r="E48" s="26" t="n">
        <x:v>0.056</x:v>
      </x:c>
      <x:c r="F48" s="18" t="str">
        <x:v>ratio</x:v>
      </x:c>
      <x:c r="G48" s="22" t="str">
        <x:v>COMPANY_PROXY</x:v>
      </x:c>
      <x:c r="H48" s="18" t="str">
        <x:v>Phase4 calibrated path</x:v>
      </x:c>
      <x:c r="I48" s="18" t="str">
        <x:v>PROXY</x:v>
      </x:c>
      <x:c r="J48" s="18"/>
    </x:row>
    <x:row r="49">
      <x:c r="A49" s="18" t="str">
        <x:v>COMMON_STEP6V1_STDSTRESS_20260817</x:v>
      </x:c>
      <x:c r="B49" s="18" t="str">
        <x:v>Bear</x:v>
      </x:c>
      <x:c r="C49" s="18" t="n">
        <x:v>2028</x:v>
      </x:c>
      <x:c r="D49" s="18" t="str">
        <x:v>associate_profit_base_RMB_bn</x:v>
      </x:c>
      <x:c r="E49" s="26" t="n">
        <x:v>-0.02</x:v>
      </x:c>
      <x:c r="F49" s="18" t="str">
        <x:v>RMB bn</x:v>
      </x:c>
      <x:c r="G49" s="22" t="str">
        <x:v>COMPANY_PROXY</x:v>
      </x:c>
      <x:c r="H49" s="18" t="str">
        <x:v>Phase4 calibrated path</x:v>
      </x:c>
      <x:c r="I49" s="18" t="str">
        <x:v>PROXY</x:v>
      </x:c>
      <x:c r="J49" s="18"/>
    </x:row>
    <x:row r="50">
      <x:c r="A50" s="18" t="str">
        <x:v>COMMON_STEP6V1_STDSTRESS_20260817</x:v>
      </x:c>
      <x:c r="B50" s="18" t="str">
        <x:v>Bear</x:v>
      </x:c>
      <x:c r="C50" s="18" t="n">
        <x:v>2028</x:v>
      </x:c>
      <x:c r="D50" s="18" t="str">
        <x:v>net_profit_conversion</x:v>
      </x:c>
      <x:c r="E50" s="26" t="n">
        <x:v>0.55</x:v>
      </x:c>
      <x:c r="F50" s="18" t="str">
        <x:v>ratio</x:v>
      </x:c>
      <x:c r="G50" s="22" t="str">
        <x:v>COMPANY_PROXY</x:v>
      </x:c>
      <x:c r="H50" s="18" t="str">
        <x:v>Phase4 calibrated path</x:v>
      </x:c>
      <x:c r="I50" s="18" t="str">
        <x:v>PROXY</x:v>
      </x:c>
      <x:c r="J50" s="18"/>
    </x:row>
    <x:row r="51">
      <x:c r="A51" s="18" t="str">
        <x:v>COMMON_STEP6V1_STDSTRESS_20260817</x:v>
      </x:c>
      <x:c r="B51" s="18" t="str">
        <x:v>Bear</x:v>
      </x:c>
      <x:c r="C51" s="18" t="n">
        <x:v>2028</x:v>
      </x:c>
      <x:c r="D51" s="18" t="str">
        <x:v>operating_NWC_to_revenue</x:v>
      </x:c>
      <x:c r="E51" s="26" t="n">
        <x:v>0.65</x:v>
      </x:c>
      <x:c r="F51" s="18" t="str">
        <x:v>ratio</x:v>
      </x:c>
      <x:c r="G51" s="22" t="str">
        <x:v>COMPANY_PROXY</x:v>
      </x:c>
      <x:c r="H51" s="18" t="str">
        <x:v>Phase4 calibrated path</x:v>
      </x:c>
      <x:c r="I51" s="18" t="str">
        <x:v>PROXY</x:v>
      </x:c>
      <x:c r="J51" s="18"/>
    </x:row>
    <x:row r="52">
      <x:c r="A52" s="18" t="str">
        <x:v>COMMON_STEP6V1_STDSTRESS_20260817</x:v>
      </x:c>
      <x:c r="B52" s="18" t="str">
        <x:v>Bear</x:v>
      </x:c>
      <x:c r="C52" s="18" t="n">
        <x:v>2028</x:v>
      </x:c>
      <x:c r="D52" s="18" t="str">
        <x:v>normalized_CFO_to_net_profit</x:v>
      </x:c>
      <x:c r="E52" s="26" t="n">
        <x:v>1.35</x:v>
      </x:c>
      <x:c r="F52" s="18" t="str">
        <x:v>ratio</x:v>
      </x:c>
      <x:c r="G52" s="22" t="str">
        <x:v>COMPANY_PROXY</x:v>
      </x:c>
      <x:c r="H52" s="18" t="str">
        <x:v>Phase4 calibrated path</x:v>
      </x:c>
      <x:c r="I52" s="18" t="str">
        <x:v>PROXY</x:v>
      </x:c>
      <x:c r="J52" s="18"/>
    </x:row>
    <x:row r="53">
      <x:c r="A53" s="18" t="str">
        <x:v>COMMON_STEP6V1_STDSTRESS_20260817</x:v>
      </x:c>
      <x:c r="B53" s="18" t="str">
        <x:v>Bear</x:v>
      </x:c>
      <x:c r="C53" s="18" t="n">
        <x:v>2028</x:v>
      </x:c>
      <x:c r="D53" s="18" t="str">
        <x:v>capex_total_RMB_bn</x:v>
      </x:c>
      <x:c r="E53" s="26" t="n">
        <x:v>1.7</x:v>
      </x:c>
      <x:c r="F53" s="18" t="str">
        <x:v>RMB bn</x:v>
      </x:c>
      <x:c r="G53" s="22" t="str">
        <x:v>COMPANY_PROXY</x:v>
      </x:c>
      <x:c r="H53" s="18" t="str">
        <x:v>Phase4 calibrated path</x:v>
      </x:c>
      <x:c r="I53" s="18" t="str">
        <x:v>PROXY</x:v>
      </x:c>
      <x:c r="J53" s="18"/>
    </x:row>
    <x:row r="54">
      <x:c r="A54" s="18" t="str">
        <x:v>COMMON_STEP6V1_STDSTRESS_20260817</x:v>
      </x:c>
      <x:c r="B54" s="18" t="str">
        <x:v>Bear</x:v>
      </x:c>
      <x:c r="C54" s="18" t="n">
        <x:v>2028</x:v>
      </x:c>
      <x:c r="D54" s="18" t="str">
        <x:v>dividend_payout</x:v>
      </x:c>
      <x:c r="E54" s="26" t="n">
        <x:v>0.2</x:v>
      </x:c>
      <x:c r="F54" s="18" t="str">
        <x:v>ratio</x:v>
      </x:c>
      <x:c r="G54" s="22" t="str">
        <x:v>COMPANY_PROXY</x:v>
      </x:c>
      <x:c r="H54" s="18" t="str">
        <x:v>Phase4 calibrated path</x:v>
      </x:c>
      <x:c r="I54" s="18" t="str">
        <x:v>PROXY</x:v>
      </x:c>
      <x:c r="J54" s="18"/>
    </x:row>
    <x:row r="55">
      <x:c r="A55" s="18" t="str">
        <x:v>COMMON_STEP6V1_STDSTRESS_20260817</x:v>
      </x:c>
      <x:c r="B55" s="18" t="str">
        <x:v>Bear</x:v>
      </x:c>
      <x:c r="C55" s="18" t="n">
        <x:v>2028</x:v>
      </x:c>
      <x:c r="D55" s="18" t="str">
        <x:v>M&amp;A_cash_RMB_bn</x:v>
      </x:c>
      <x:c r="E55" s="26" t="n">
        <x:v>0</x:v>
      </x:c>
      <x:c r="F55" s="18" t="str">
        <x:v>RMB bn</x:v>
      </x:c>
      <x:c r="G55" s="22" t="str">
        <x:v>COMPANY_PROXY</x:v>
      </x:c>
      <x:c r="H55" s="18" t="str">
        <x:v>Phase4 calibrated path</x:v>
      </x:c>
      <x:c r="I55" s="18" t="str">
        <x:v>PROXY</x:v>
      </x:c>
      <x:c r="J55" s="18"/>
    </x:row>
    <x:row r="56">
      <x:c r="A56" s="18" t="str">
        <x:v>COMMON_STEP6V1_STDSTRESS_20260817</x:v>
      </x:c>
      <x:c r="B56" s="18" t="str">
        <x:v>Bear</x:v>
      </x:c>
      <x:c r="C56" s="18" t="n">
        <x:v>2028</x:v>
      </x:c>
      <x:c r="D56" s="18" t="str">
        <x:v>Rossing_gross_production_Mlb</x:v>
      </x:c>
      <x:c r="E56" s="26" t="n">
        <x:v>6.3</x:v>
      </x:c>
      <x:c r="F56" s="18" t="str">
        <x:v>Mlb</x:v>
      </x:c>
      <x:c r="G56" s="22" t="str">
        <x:v>COMPANY_PROXY</x:v>
      </x:c>
      <x:c r="H56" s="18" t="str">
        <x:v>Phase4 calibrated path</x:v>
      </x:c>
      <x:c r="I56" s="18" t="str">
        <x:v>PROXY</x:v>
      </x:c>
      <x:c r="J56" s="18"/>
    </x:row>
    <x:row r="57">
      <x:c r="A57" s="18" t="str">
        <x:v>COMMON_STEP6V1_STDSTRESS_20260817</x:v>
      </x:c>
      <x:c r="B57" s="18" t="str">
        <x:v>Bear</x:v>
      </x:c>
      <x:c r="C57" s="18" t="n">
        <x:v>2028</x:v>
      </x:c>
      <x:c r="D57" s="18" t="str">
        <x:v>Etango_gross_production_Mlb</x:v>
      </x:c>
      <x:c r="E57" s="26" t="n">
        <x:v>0</x:v>
      </x:c>
      <x:c r="F57" s="18" t="str">
        <x:v>Mlb</x:v>
      </x:c>
      <x:c r="G57" s="22" t="str">
        <x:v>COMPANY_PROXY</x:v>
      </x:c>
      <x:c r="H57" s="18" t="str">
        <x:v>Phase4 calibrated path</x:v>
      </x:c>
      <x:c r="I57" s="18" t="str">
        <x:v>PROXY</x:v>
      </x:c>
      <x:c r="J57" s="18"/>
    </x:row>
    <x:row r="58">
      <x:c r="A58" s="18" t="str">
        <x:v>COMMON_STEP6V1_STDSTRESS_20260817</x:v>
      </x:c>
      <x:c r="B58" s="18" t="str">
        <x:v>Bear</x:v>
      </x:c>
      <x:c r="C58" s="18" t="n">
        <x:v>2029</x:v>
      </x:c>
      <x:c r="D58" s="18" t="str">
        <x:v>SELF_revenue_growth</x:v>
      </x:c>
      <x:c r="E58" s="26" t="n">
        <x:v>0.02</x:v>
      </x:c>
      <x:c r="F58" s="18" t="str">
        <x:v>ratio</x:v>
      </x:c>
      <x:c r="G58" s="22" t="str">
        <x:v>COMPANY_PROXY</x:v>
      </x:c>
      <x:c r="H58" s="18" t="str">
        <x:v>Phase4 calibrated path</x:v>
      </x:c>
      <x:c r="I58" s="18" t="str">
        <x:v>PROXY</x:v>
      </x:c>
      <x:c r="J58" s="18"/>
    </x:row>
    <x:row r="59">
      <x:c r="A59" s="18" t="str">
        <x:v>COMMON_STEP6V1_STDSTRESS_20260817</x:v>
      </x:c>
      <x:c r="B59" s="18" t="str">
        <x:v>Bear</x:v>
      </x:c>
      <x:c r="C59" s="18" t="n">
        <x:v>2029</x:v>
      </x:c>
      <x:c r="D59" s="18" t="str">
        <x:v>SELF_gross_margin</x:v>
      </x:c>
      <x:c r="E59" s="26" t="n">
        <x:v>0.38</x:v>
      </x:c>
      <x:c r="F59" s="18" t="str">
        <x:v>ratio</x:v>
      </x:c>
      <x:c r="G59" s="22" t="str">
        <x:v>COMPANY_PROXY</x:v>
      </x:c>
      <x:c r="H59" s="18" t="str">
        <x:v>Historical margin + price/contract stress</x:v>
      </x:c>
      <x:c r="I59" s="18" t="str">
        <x:v>PROXY</x:v>
      </x:c>
      <x:c r="J59" s="18"/>
    </x:row>
    <x:row r="60">
      <x:c r="A60" s="18" t="str">
        <x:v>COMMON_STEP6V1_STDSTRESS_20260817</x:v>
      </x:c>
      <x:c r="B60" s="18" t="str">
        <x:v>Bear</x:v>
      </x:c>
      <x:c r="C60" s="18" t="n">
        <x:v>2029</x:v>
      </x:c>
      <x:c r="D60" s="18" t="str">
        <x:v>PURCHASED_revenue_growth</x:v>
      </x:c>
      <x:c r="E60" s="26" t="n">
        <x:v>0.01</x:v>
      </x:c>
      <x:c r="F60" s="18" t="str">
        <x:v>ratio</x:v>
      </x:c>
      <x:c r="G60" s="22" t="str">
        <x:v>COMPANY_PROXY</x:v>
      </x:c>
      <x:c r="H60" s="18" t="str">
        <x:v>Phase4 calibrated path</x:v>
      </x:c>
      <x:c r="I60" s="18" t="str">
        <x:v>PROXY</x:v>
      </x:c>
      <x:c r="J60" s="18"/>
    </x:row>
    <x:row r="61">
      <x:c r="A61" s="18" t="str">
        <x:v>COMMON_STEP6V1_STDSTRESS_20260817</x:v>
      </x:c>
      <x:c r="B61" s="18" t="str">
        <x:v>Bear</x:v>
      </x:c>
      <x:c r="C61" s="18" t="n">
        <x:v>2029</x:v>
      </x:c>
      <x:c r="D61" s="18" t="str">
        <x:v>PURCHASED_gross_margin</x:v>
      </x:c>
      <x:c r="E61" s="26" t="n">
        <x:v>0.065</x:v>
      </x:c>
      <x:c r="F61" s="18" t="str">
        <x:v>ratio</x:v>
      </x:c>
      <x:c r="G61" s="22" t="str">
        <x:v>COMPANY_PROXY</x:v>
      </x:c>
      <x:c r="H61" s="18" t="str">
        <x:v>Historical margin + price/contract stress</x:v>
      </x:c>
      <x:c r="I61" s="18" t="str">
        <x:v>PROXY</x:v>
      </x:c>
      <x:c r="J61" s="18"/>
    </x:row>
    <x:row r="62">
      <x:c r="A62" s="18" t="str">
        <x:v>COMMON_STEP6V1_STDSTRESS_20260817</x:v>
      </x:c>
      <x:c r="B62" s="18" t="str">
        <x:v>Bear</x:v>
      </x:c>
      <x:c r="C62" s="18" t="n">
        <x:v>2029</x:v>
      </x:c>
      <x:c r="D62" s="18" t="str">
        <x:v>TRADE_revenue_growth</x:v>
      </x:c>
      <x:c r="E62" s="26" t="n">
        <x:v>0</x:v>
      </x:c>
      <x:c r="F62" s="18" t="str">
        <x:v>ratio</x:v>
      </x:c>
      <x:c r="G62" s="22" t="str">
        <x:v>COMPANY_PROXY</x:v>
      </x:c>
      <x:c r="H62" s="18" t="str">
        <x:v>Phase4 calibrated path</x:v>
      </x:c>
      <x:c r="I62" s="18" t="str">
        <x:v>PROXY</x:v>
      </x:c>
      <x:c r="J62" s="18"/>
    </x:row>
    <x:row r="63">
      <x:c r="A63" s="18" t="str">
        <x:v>COMMON_STEP6V1_STDSTRESS_20260817</x:v>
      </x:c>
      <x:c r="B63" s="18" t="str">
        <x:v>Bear</x:v>
      </x:c>
      <x:c r="C63" s="18" t="n">
        <x:v>2029</x:v>
      </x:c>
      <x:c r="D63" s="18" t="str">
        <x:v>TRADE_gross_margin</x:v>
      </x:c>
      <x:c r="E63" s="26" t="n">
        <x:v>0.008</x:v>
      </x:c>
      <x:c r="F63" s="18" t="str">
        <x:v>ratio</x:v>
      </x:c>
      <x:c r="G63" s="22" t="str">
        <x:v>COMPANY_PROXY</x:v>
      </x:c>
      <x:c r="H63" s="18" t="str">
        <x:v>Historical margin + price/contract stress</x:v>
      </x:c>
      <x:c r="I63" s="18" t="str">
        <x:v>PROXY</x:v>
      </x:c>
      <x:c r="J63" s="18"/>
    </x:row>
    <x:row r="64">
      <x:c r="A64" s="18" t="str">
        <x:v>COMMON_STEP6V1_STDSTRESS_20260817</x:v>
      </x:c>
      <x:c r="B64" s="18" t="str">
        <x:v>Bear</x:v>
      </x:c>
      <x:c r="C64" s="18" t="n">
        <x:v>2029</x:v>
      </x:c>
      <x:c r="D64" s="18" t="str">
        <x:v>OTHER_revenue_growth</x:v>
      </x:c>
      <x:c r="E64" s="26" t="n">
        <x:v>0.04</x:v>
      </x:c>
      <x:c r="F64" s="18" t="str">
        <x:v>ratio</x:v>
      </x:c>
      <x:c r="G64" s="22" t="str">
        <x:v>COMPANY_PROXY</x:v>
      </x:c>
      <x:c r="H64" s="18" t="str">
        <x:v>Phase4 calibrated path</x:v>
      </x:c>
      <x:c r="I64" s="18" t="str">
        <x:v>PROXY</x:v>
      </x:c>
      <x:c r="J64" s="18"/>
    </x:row>
    <x:row r="65">
      <x:c r="A65" s="18" t="str">
        <x:v>COMMON_STEP6V1_STDSTRESS_20260817</x:v>
      </x:c>
      <x:c r="B65" s="18" t="str">
        <x:v>Bear</x:v>
      </x:c>
      <x:c r="C65" s="18" t="n">
        <x:v>2029</x:v>
      </x:c>
      <x:c r="D65" s="18" t="str">
        <x:v>OTHER_gross_margin</x:v>
      </x:c>
      <x:c r="E65" s="26" t="n">
        <x:v>0.2</x:v>
      </x:c>
      <x:c r="F65" s="18" t="str">
        <x:v>ratio</x:v>
      </x:c>
      <x:c r="G65" s="22" t="str">
        <x:v>COMPANY_PROXY</x:v>
      </x:c>
      <x:c r="H65" s="18" t="str">
        <x:v>Historical margin + price/contract stress</x:v>
      </x:c>
      <x:c r="I65" s="18" t="str">
        <x:v>PROXY</x:v>
      </x:c>
      <x:c r="J65" s="18"/>
    </x:row>
    <x:row r="66">
      <x:c r="A66" s="18" t="str">
        <x:v>COMMON_STEP6V1_STDSTRESS_20260817</x:v>
      </x:c>
      <x:c r="B66" s="18" t="str">
        <x:v>Bear</x:v>
      </x:c>
      <x:c r="C66" s="18" t="n">
        <x:v>2029</x:v>
      </x:c>
      <x:c r="D66" s="18" t="str">
        <x:v>operating_burden_pct_revenue</x:v>
      </x:c>
      <x:c r="E66" s="26" t="n">
        <x:v>0.056</x:v>
      </x:c>
      <x:c r="F66" s="18" t="str">
        <x:v>ratio</x:v>
      </x:c>
      <x:c r="G66" s="22" t="str">
        <x:v>COMPANY_PROXY</x:v>
      </x:c>
      <x:c r="H66" s="18" t="str">
        <x:v>Phase4 calibrated path</x:v>
      </x:c>
      <x:c r="I66" s="18" t="str">
        <x:v>PROXY</x:v>
      </x:c>
      <x:c r="J66" s="18"/>
    </x:row>
    <x:row r="67">
      <x:c r="A67" s="18" t="str">
        <x:v>COMMON_STEP6V1_STDSTRESS_20260817</x:v>
      </x:c>
      <x:c r="B67" s="18" t="str">
        <x:v>Bear</x:v>
      </x:c>
      <x:c r="C67" s="18" t="n">
        <x:v>2029</x:v>
      </x:c>
      <x:c r="D67" s="18" t="str">
        <x:v>associate_profit_base_RMB_bn</x:v>
      </x:c>
      <x:c r="E67" s="26" t="n">
        <x:v>0</x:v>
      </x:c>
      <x:c r="F67" s="18" t="str">
        <x:v>RMB bn</x:v>
      </x:c>
      <x:c r="G67" s="22" t="str">
        <x:v>COMPANY_PROXY</x:v>
      </x:c>
      <x:c r="H67" s="18" t="str">
        <x:v>Phase4 calibrated path</x:v>
      </x:c>
      <x:c r="I67" s="18" t="str">
        <x:v>PROXY</x:v>
      </x:c>
      <x:c r="J67" s="18"/>
    </x:row>
    <x:row r="68">
      <x:c r="A68" s="18" t="str">
        <x:v>COMMON_STEP6V1_STDSTRESS_20260817</x:v>
      </x:c>
      <x:c r="B68" s="18" t="str">
        <x:v>Bear</x:v>
      </x:c>
      <x:c r="C68" s="18" t="n">
        <x:v>2029</x:v>
      </x:c>
      <x:c r="D68" s="18" t="str">
        <x:v>net_profit_conversion</x:v>
      </x:c>
      <x:c r="E68" s="26" t="n">
        <x:v>0.55</x:v>
      </x:c>
      <x:c r="F68" s="18" t="str">
        <x:v>ratio</x:v>
      </x:c>
      <x:c r="G68" s="22" t="str">
        <x:v>COMPANY_PROXY</x:v>
      </x:c>
      <x:c r="H68" s="18" t="str">
        <x:v>Phase4 calibrated path</x:v>
      </x:c>
      <x:c r="I68" s="18" t="str">
        <x:v>PROXY</x:v>
      </x:c>
      <x:c r="J68" s="18"/>
    </x:row>
    <x:row r="69">
      <x:c r="A69" s="18" t="str">
        <x:v>COMMON_STEP6V1_STDSTRESS_20260817</x:v>
      </x:c>
      <x:c r="B69" s="18" t="str">
        <x:v>Bear</x:v>
      </x:c>
      <x:c r="C69" s="18" t="n">
        <x:v>2029</x:v>
      </x:c>
      <x:c r="D69" s="18" t="str">
        <x:v>operating_NWC_to_revenue</x:v>
      </x:c>
      <x:c r="E69" s="26" t="n">
        <x:v>0.64</x:v>
      </x:c>
      <x:c r="F69" s="18" t="str">
        <x:v>ratio</x:v>
      </x:c>
      <x:c r="G69" s="22" t="str">
        <x:v>COMPANY_PROXY</x:v>
      </x:c>
      <x:c r="H69" s="18" t="str">
        <x:v>Phase4 calibrated path</x:v>
      </x:c>
      <x:c r="I69" s="18" t="str">
        <x:v>PROXY</x:v>
      </x:c>
      <x:c r="J69" s="18"/>
    </x:row>
    <x:row r="70">
      <x:c r="A70" s="18" t="str">
        <x:v>COMMON_STEP6V1_STDSTRESS_20260817</x:v>
      </x:c>
      <x:c r="B70" s="18" t="str">
        <x:v>Bear</x:v>
      </x:c>
      <x:c r="C70" s="18" t="n">
        <x:v>2029</x:v>
      </x:c>
      <x:c r="D70" s="18" t="str">
        <x:v>normalized_CFO_to_net_profit</x:v>
      </x:c>
      <x:c r="E70" s="26" t="n">
        <x:v>1.35</x:v>
      </x:c>
      <x:c r="F70" s="18" t="str">
        <x:v>ratio</x:v>
      </x:c>
      <x:c r="G70" s="22" t="str">
        <x:v>COMPANY_PROXY</x:v>
      </x:c>
      <x:c r="H70" s="18" t="str">
        <x:v>Phase4 calibrated path</x:v>
      </x:c>
      <x:c r="I70" s="18" t="str">
        <x:v>PROXY</x:v>
      </x:c>
      <x:c r="J70" s="18"/>
    </x:row>
    <x:row r="71">
      <x:c r="A71" s="18" t="str">
        <x:v>COMMON_STEP6V1_STDSTRESS_20260817</x:v>
      </x:c>
      <x:c r="B71" s="18" t="str">
        <x:v>Bear</x:v>
      </x:c>
      <x:c r="C71" s="18" t="n">
        <x:v>2029</x:v>
      </x:c>
      <x:c r="D71" s="18" t="str">
        <x:v>capex_total_RMB_bn</x:v>
      </x:c>
      <x:c r="E71" s="26" t="n">
        <x:v>1.6</x:v>
      </x:c>
      <x:c r="F71" s="18" t="str">
        <x:v>RMB bn</x:v>
      </x:c>
      <x:c r="G71" s="22" t="str">
        <x:v>COMPANY_PROXY</x:v>
      </x:c>
      <x:c r="H71" s="18" t="str">
        <x:v>Phase4 calibrated path</x:v>
      </x:c>
      <x:c r="I71" s="18" t="str">
        <x:v>PROXY</x:v>
      </x:c>
      <x:c r="J71" s="18"/>
    </x:row>
    <x:row r="72">
      <x:c r="A72" s="18" t="str">
        <x:v>COMMON_STEP6V1_STDSTRESS_20260817</x:v>
      </x:c>
      <x:c r="B72" s="18" t="str">
        <x:v>Bear</x:v>
      </x:c>
      <x:c r="C72" s="18" t="n">
        <x:v>2029</x:v>
      </x:c>
      <x:c r="D72" s="18" t="str">
        <x:v>dividend_payout</x:v>
      </x:c>
      <x:c r="E72" s="26" t="n">
        <x:v>0.2</x:v>
      </x:c>
      <x:c r="F72" s="18" t="str">
        <x:v>ratio</x:v>
      </x:c>
      <x:c r="G72" s="22" t="str">
        <x:v>COMPANY_PROXY</x:v>
      </x:c>
      <x:c r="H72" s="18" t="str">
        <x:v>Phase4 calibrated path</x:v>
      </x:c>
      <x:c r="I72" s="18" t="str">
        <x:v>PROXY</x:v>
      </x:c>
      <x:c r="J72" s="18"/>
    </x:row>
    <x:row r="73">
      <x:c r="A73" s="18" t="str">
        <x:v>COMMON_STEP6V1_STDSTRESS_20260817</x:v>
      </x:c>
      <x:c r="B73" s="18" t="str">
        <x:v>Bear</x:v>
      </x:c>
      <x:c r="C73" s="18" t="n">
        <x:v>2029</x:v>
      </x:c>
      <x:c r="D73" s="18" t="str">
        <x:v>M&amp;A_cash_RMB_bn</x:v>
      </x:c>
      <x:c r="E73" s="26" t="n">
        <x:v>0</x:v>
      </x:c>
      <x:c r="F73" s="18" t="str">
        <x:v>RMB bn</x:v>
      </x:c>
      <x:c r="G73" s="22" t="str">
        <x:v>COMPANY_PROXY</x:v>
      </x:c>
      <x:c r="H73" s="18" t="str">
        <x:v>Phase4 calibrated path</x:v>
      </x:c>
      <x:c r="I73" s="18" t="str">
        <x:v>PROXY</x:v>
      </x:c>
      <x:c r="J73" s="18"/>
    </x:row>
    <x:row r="74">
      <x:c r="A74" s="18" t="str">
        <x:v>COMMON_STEP6V1_STDSTRESS_20260817</x:v>
      </x:c>
      <x:c r="B74" s="18" t="str">
        <x:v>Bear</x:v>
      </x:c>
      <x:c r="C74" s="18" t="n">
        <x:v>2029</x:v>
      </x:c>
      <x:c r="D74" s="18" t="str">
        <x:v>Rossing_gross_production_Mlb</x:v>
      </x:c>
      <x:c r="E74" s="26" t="n">
        <x:v>6.2</x:v>
      </x:c>
      <x:c r="F74" s="18" t="str">
        <x:v>Mlb</x:v>
      </x:c>
      <x:c r="G74" s="22" t="str">
        <x:v>COMPANY_PROXY</x:v>
      </x:c>
      <x:c r="H74" s="18" t="str">
        <x:v>Phase4 calibrated path</x:v>
      </x:c>
      <x:c r="I74" s="18" t="str">
        <x:v>PROXY</x:v>
      </x:c>
      <x:c r="J74" s="18"/>
    </x:row>
    <x:row r="75">
      <x:c r="A75" s="18" t="str">
        <x:v>COMMON_STEP6V1_STDSTRESS_20260817</x:v>
      </x:c>
      <x:c r="B75" s="18" t="str">
        <x:v>Bear</x:v>
      </x:c>
      <x:c r="C75" s="18" t="n">
        <x:v>2029</x:v>
      </x:c>
      <x:c r="D75" s="18" t="str">
        <x:v>Etango_gross_production_Mlb</x:v>
      </x:c>
      <x:c r="E75" s="26" t="n">
        <x:v>0</x:v>
      </x:c>
      <x:c r="F75" s="18" t="str">
        <x:v>Mlb</x:v>
      </x:c>
      <x:c r="G75" s="22" t="str">
        <x:v>COMPANY_PROXY</x:v>
      </x:c>
      <x:c r="H75" s="18" t="str">
        <x:v>Phase4 calibrated path</x:v>
      </x:c>
      <x:c r="I75" s="18" t="str">
        <x:v>PROXY</x:v>
      </x:c>
      <x:c r="J75" s="18"/>
    </x:row>
    <x:row r="76">
      <x:c r="A76" s="18" t="str">
        <x:v>COMMON_STEP6V1_STDSTRESS_20260817</x:v>
      </x:c>
      <x:c r="B76" s="18" t="str">
        <x:v>Bear</x:v>
      </x:c>
      <x:c r="C76" s="18" t="n">
        <x:v>2030</x:v>
      </x:c>
      <x:c r="D76" s="18" t="str">
        <x:v>SELF_revenue_growth</x:v>
      </x:c>
      <x:c r="E76" s="26" t="n">
        <x:v>0.02</x:v>
      </x:c>
      <x:c r="F76" s="18" t="str">
        <x:v>ratio</x:v>
      </x:c>
      <x:c r="G76" s="22" t="str">
        <x:v>COMPANY_PROXY</x:v>
      </x:c>
      <x:c r="H76" s="18" t="str">
        <x:v>Phase4 calibrated path</x:v>
      </x:c>
      <x:c r="I76" s="18" t="str">
        <x:v>PROXY</x:v>
      </x:c>
      <x:c r="J76" s="18"/>
    </x:row>
    <x:row r="77">
      <x:c r="A77" s="18" t="str">
        <x:v>COMMON_STEP6V1_STDSTRESS_20260817</x:v>
      </x:c>
      <x:c r="B77" s="18" t="str">
        <x:v>Bear</x:v>
      </x:c>
      <x:c r="C77" s="18" t="n">
        <x:v>2030</x:v>
      </x:c>
      <x:c r="D77" s="18" t="str">
        <x:v>SELF_gross_margin</x:v>
      </x:c>
      <x:c r="E77" s="26" t="n">
        <x:v>0.375</x:v>
      </x:c>
      <x:c r="F77" s="18" t="str">
        <x:v>ratio</x:v>
      </x:c>
      <x:c r="G77" s="22" t="str">
        <x:v>COMPANY_PROXY</x:v>
      </x:c>
      <x:c r="H77" s="18" t="str">
        <x:v>Historical margin + price/contract stress</x:v>
      </x:c>
      <x:c r="I77" s="18" t="str">
        <x:v>PROXY</x:v>
      </x:c>
      <x:c r="J77" s="18"/>
    </x:row>
    <x:row r="78">
      <x:c r="A78" s="18" t="str">
        <x:v>COMMON_STEP6V1_STDSTRESS_20260817</x:v>
      </x:c>
      <x:c r="B78" s="18" t="str">
        <x:v>Bear</x:v>
      </x:c>
      <x:c r="C78" s="18" t="n">
        <x:v>2030</x:v>
      </x:c>
      <x:c r="D78" s="18" t="str">
        <x:v>PURCHASED_revenue_growth</x:v>
      </x:c>
      <x:c r="E78" s="26" t="n">
        <x:v>0.01</x:v>
      </x:c>
      <x:c r="F78" s="18" t="str">
        <x:v>ratio</x:v>
      </x:c>
      <x:c r="G78" s="22" t="str">
        <x:v>COMPANY_PROXY</x:v>
      </x:c>
      <x:c r="H78" s="18" t="str">
        <x:v>Phase4 calibrated path</x:v>
      </x:c>
      <x:c r="I78" s="18" t="str">
        <x:v>PROXY</x:v>
      </x:c>
      <x:c r="J78" s="18"/>
    </x:row>
    <x:row r="79">
      <x:c r="A79" s="18" t="str">
        <x:v>COMMON_STEP6V1_STDSTRESS_20260817</x:v>
      </x:c>
      <x:c r="B79" s="18" t="str">
        <x:v>Bear</x:v>
      </x:c>
      <x:c r="C79" s="18" t="n">
        <x:v>2030</x:v>
      </x:c>
      <x:c r="D79" s="18" t="str">
        <x:v>PURCHASED_gross_margin</x:v>
      </x:c>
      <x:c r="E79" s="26" t="n">
        <x:v>0.065</x:v>
      </x:c>
      <x:c r="F79" s="18" t="str">
        <x:v>ratio</x:v>
      </x:c>
      <x:c r="G79" s="22" t="str">
        <x:v>COMPANY_PROXY</x:v>
      </x:c>
      <x:c r="H79" s="18" t="str">
        <x:v>Historical margin + price/contract stress</x:v>
      </x:c>
      <x:c r="I79" s="18" t="str">
        <x:v>PROXY</x:v>
      </x:c>
      <x:c r="J79" s="18"/>
    </x:row>
    <x:row r="80">
      <x:c r="A80" s="18" t="str">
        <x:v>COMMON_STEP6V1_STDSTRESS_20260817</x:v>
      </x:c>
      <x:c r="B80" s="18" t="str">
        <x:v>Bear</x:v>
      </x:c>
      <x:c r="C80" s="18" t="n">
        <x:v>2030</x:v>
      </x:c>
      <x:c r="D80" s="18" t="str">
        <x:v>TRADE_revenue_growth</x:v>
      </x:c>
      <x:c r="E80" s="26" t="n">
        <x:v>0.01</x:v>
      </x:c>
      <x:c r="F80" s="18" t="str">
        <x:v>ratio</x:v>
      </x:c>
      <x:c r="G80" s="22" t="str">
        <x:v>COMPANY_PROXY</x:v>
      </x:c>
      <x:c r="H80" s="18" t="str">
        <x:v>Phase4 calibrated path</x:v>
      </x:c>
      <x:c r="I80" s="18" t="str">
        <x:v>PROXY</x:v>
      </x:c>
      <x:c r="J80" s="18"/>
    </x:row>
    <x:row r="81">
      <x:c r="A81" s="18" t="str">
        <x:v>COMMON_STEP6V1_STDSTRESS_20260817</x:v>
      </x:c>
      <x:c r="B81" s="18" t="str">
        <x:v>Bear</x:v>
      </x:c>
      <x:c r="C81" s="18" t="n">
        <x:v>2030</x:v>
      </x:c>
      <x:c r="D81" s="18" t="str">
        <x:v>TRADE_gross_margin</x:v>
      </x:c>
      <x:c r="E81" s="26" t="n">
        <x:v>0.01</x:v>
      </x:c>
      <x:c r="F81" s="18" t="str">
        <x:v>ratio</x:v>
      </x:c>
      <x:c r="G81" s="22" t="str">
        <x:v>COMPANY_PROXY</x:v>
      </x:c>
      <x:c r="H81" s="18" t="str">
        <x:v>Historical margin + price/contract stress</x:v>
      </x:c>
      <x:c r="I81" s="18" t="str">
        <x:v>PROXY</x:v>
      </x:c>
      <x:c r="J81" s="18"/>
    </x:row>
    <x:row r="82">
      <x:c r="A82" s="18" t="str">
        <x:v>COMMON_STEP6V1_STDSTRESS_20260817</x:v>
      </x:c>
      <x:c r="B82" s="18" t="str">
        <x:v>Bear</x:v>
      </x:c>
      <x:c r="C82" s="18" t="n">
        <x:v>2030</x:v>
      </x:c>
      <x:c r="D82" s="18" t="str">
        <x:v>OTHER_revenue_growth</x:v>
      </x:c>
      <x:c r="E82" s="26" t="n">
        <x:v>0.03</x:v>
      </x:c>
      <x:c r="F82" s="18" t="str">
        <x:v>ratio</x:v>
      </x:c>
      <x:c r="G82" s="22" t="str">
        <x:v>COMPANY_PROXY</x:v>
      </x:c>
      <x:c r="H82" s="18" t="str">
        <x:v>Phase4 calibrated path</x:v>
      </x:c>
      <x:c r="I82" s="18" t="str">
        <x:v>PROXY</x:v>
      </x:c>
      <x:c r="J82" s="18"/>
    </x:row>
    <x:row r="83">
      <x:c r="A83" s="18" t="str">
        <x:v>COMMON_STEP6V1_STDSTRESS_20260817</x:v>
      </x:c>
      <x:c r="B83" s="18" t="str">
        <x:v>Bear</x:v>
      </x:c>
      <x:c r="C83" s="18" t="n">
        <x:v>2030</x:v>
      </x:c>
      <x:c r="D83" s="18" t="str">
        <x:v>OTHER_gross_margin</x:v>
      </x:c>
      <x:c r="E83" s="26" t="n">
        <x:v>0.195</x:v>
      </x:c>
      <x:c r="F83" s="18" t="str">
        <x:v>ratio</x:v>
      </x:c>
      <x:c r="G83" s="22" t="str">
        <x:v>COMPANY_PROXY</x:v>
      </x:c>
      <x:c r="H83" s="18" t="str">
        <x:v>Historical margin + price/contract stress</x:v>
      </x:c>
      <x:c r="I83" s="18" t="str">
        <x:v>PROXY</x:v>
      </x:c>
      <x:c r="J83" s="18"/>
    </x:row>
    <x:row r="84">
      <x:c r="A84" s="18" t="str">
        <x:v>COMMON_STEP6V1_STDSTRESS_20260817</x:v>
      </x:c>
      <x:c r="B84" s="18" t="str">
        <x:v>Bear</x:v>
      </x:c>
      <x:c r="C84" s="18" t="n">
        <x:v>2030</x:v>
      </x:c>
      <x:c r="D84" s="18" t="str">
        <x:v>operating_burden_pct_revenue</x:v>
      </x:c>
      <x:c r="E84" s="26" t="n">
        <x:v>0.056</x:v>
      </x:c>
      <x:c r="F84" s="18" t="str">
        <x:v>ratio</x:v>
      </x:c>
      <x:c r="G84" s="22" t="str">
        <x:v>COMPANY_PROXY</x:v>
      </x:c>
      <x:c r="H84" s="18" t="str">
        <x:v>Phase4 calibrated path</x:v>
      </x:c>
      <x:c r="I84" s="18" t="str">
        <x:v>PROXY</x:v>
      </x:c>
      <x:c r="J84" s="18"/>
    </x:row>
    <x:row r="85">
      <x:c r="A85" s="18" t="str">
        <x:v>COMMON_STEP6V1_STDSTRESS_20260817</x:v>
      </x:c>
      <x:c r="B85" s="18" t="str">
        <x:v>Bear</x:v>
      </x:c>
      <x:c r="C85" s="18" t="n">
        <x:v>2030</x:v>
      </x:c>
      <x:c r="D85" s="18" t="str">
        <x:v>associate_profit_base_RMB_bn</x:v>
      </x:c>
      <x:c r="E85" s="26" t="n">
        <x:v>0.02</x:v>
      </x:c>
      <x:c r="F85" s="18" t="str">
        <x:v>RMB bn</x:v>
      </x:c>
      <x:c r="G85" s="22" t="str">
        <x:v>COMPANY_PROXY</x:v>
      </x:c>
      <x:c r="H85" s="18" t="str">
        <x:v>Phase4 calibrated path</x:v>
      </x:c>
      <x:c r="I85" s="18" t="str">
        <x:v>PROXY</x:v>
      </x:c>
      <x:c r="J85" s="18"/>
    </x:row>
    <x:row r="86">
      <x:c r="A86" s="18" t="str">
        <x:v>COMMON_STEP6V1_STDSTRESS_20260817</x:v>
      </x:c>
      <x:c r="B86" s="18" t="str">
        <x:v>Bear</x:v>
      </x:c>
      <x:c r="C86" s="18" t="n">
        <x:v>2030</x:v>
      </x:c>
      <x:c r="D86" s="18" t="str">
        <x:v>net_profit_conversion</x:v>
      </x:c>
      <x:c r="E86" s="26" t="n">
        <x:v>0.55</x:v>
      </x:c>
      <x:c r="F86" s="18" t="str">
        <x:v>ratio</x:v>
      </x:c>
      <x:c r="G86" s="22" t="str">
        <x:v>COMPANY_PROXY</x:v>
      </x:c>
      <x:c r="H86" s="18" t="str">
        <x:v>Phase4 calibrated path</x:v>
      </x:c>
      <x:c r="I86" s="18" t="str">
        <x:v>PROXY</x:v>
      </x:c>
      <x:c r="J86" s="18"/>
    </x:row>
    <x:row r="87">
      <x:c r="A87" s="18" t="str">
        <x:v>COMMON_STEP6V1_STDSTRESS_20260817</x:v>
      </x:c>
      <x:c r="B87" s="18" t="str">
        <x:v>Bear</x:v>
      </x:c>
      <x:c r="C87" s="18" t="n">
        <x:v>2030</x:v>
      </x:c>
      <x:c r="D87" s="18" t="str">
        <x:v>operating_NWC_to_revenue</x:v>
      </x:c>
      <x:c r="E87" s="26" t="n">
        <x:v>0.63</x:v>
      </x:c>
      <x:c r="F87" s="18" t="str">
        <x:v>ratio</x:v>
      </x:c>
      <x:c r="G87" s="22" t="str">
        <x:v>COMPANY_PROXY</x:v>
      </x:c>
      <x:c r="H87" s="18" t="str">
        <x:v>Phase4 calibrated path</x:v>
      </x:c>
      <x:c r="I87" s="18" t="str">
        <x:v>PROXY</x:v>
      </x:c>
      <x:c r="J87" s="18"/>
    </x:row>
    <x:row r="88">
      <x:c r="A88" s="18" t="str">
        <x:v>COMMON_STEP6V1_STDSTRESS_20260817</x:v>
      </x:c>
      <x:c r="B88" s="18" t="str">
        <x:v>Bear</x:v>
      </x:c>
      <x:c r="C88" s="18" t="n">
        <x:v>2030</x:v>
      </x:c>
      <x:c r="D88" s="18" t="str">
        <x:v>normalized_CFO_to_net_profit</x:v>
      </x:c>
      <x:c r="E88" s="26" t="n">
        <x:v>1.35</x:v>
      </x:c>
      <x:c r="F88" s="18" t="str">
        <x:v>ratio</x:v>
      </x:c>
      <x:c r="G88" s="22" t="str">
        <x:v>COMPANY_PROXY</x:v>
      </x:c>
      <x:c r="H88" s="18" t="str">
        <x:v>Phase4 calibrated path</x:v>
      </x:c>
      <x:c r="I88" s="18" t="str">
        <x:v>PROXY</x:v>
      </x:c>
      <x:c r="J88" s="18"/>
    </x:row>
    <x:row r="89">
      <x:c r="A89" s="18" t="str">
        <x:v>COMMON_STEP6V1_STDSTRESS_20260817</x:v>
      </x:c>
      <x:c r="B89" s="18" t="str">
        <x:v>Bear</x:v>
      </x:c>
      <x:c r="C89" s="18" t="n">
        <x:v>2030</x:v>
      </x:c>
      <x:c r="D89" s="18" t="str">
        <x:v>capex_total_RMB_bn</x:v>
      </x:c>
      <x:c r="E89" s="26" t="n">
        <x:v>1.5</x:v>
      </x:c>
      <x:c r="F89" s="18" t="str">
        <x:v>RMB bn</x:v>
      </x:c>
      <x:c r="G89" s="22" t="str">
        <x:v>COMPANY_PROXY</x:v>
      </x:c>
      <x:c r="H89" s="18" t="str">
        <x:v>Phase4 calibrated path</x:v>
      </x:c>
      <x:c r="I89" s="18" t="str">
        <x:v>PROXY</x:v>
      </x:c>
      <x:c r="J89" s="18"/>
    </x:row>
    <x:row r="90">
      <x:c r="A90" s="18" t="str">
        <x:v>COMMON_STEP6V1_STDSTRESS_20260817</x:v>
      </x:c>
      <x:c r="B90" s="18" t="str">
        <x:v>Bear</x:v>
      </x:c>
      <x:c r="C90" s="18" t="n">
        <x:v>2030</x:v>
      </x:c>
      <x:c r="D90" s="18" t="str">
        <x:v>dividend_payout</x:v>
      </x:c>
      <x:c r="E90" s="26" t="n">
        <x:v>0.2</x:v>
      </x:c>
      <x:c r="F90" s="18" t="str">
        <x:v>ratio</x:v>
      </x:c>
      <x:c r="G90" s="22" t="str">
        <x:v>COMPANY_PROXY</x:v>
      </x:c>
      <x:c r="H90" s="18" t="str">
        <x:v>Phase4 calibrated path</x:v>
      </x:c>
      <x:c r="I90" s="18" t="str">
        <x:v>PROXY</x:v>
      </x:c>
      <x:c r="J90" s="18"/>
    </x:row>
    <x:row r="91">
      <x:c r="A91" s="18" t="str">
        <x:v>COMMON_STEP6V1_STDSTRESS_20260817</x:v>
      </x:c>
      <x:c r="B91" s="18" t="str">
        <x:v>Bear</x:v>
      </x:c>
      <x:c r="C91" s="18" t="n">
        <x:v>2030</x:v>
      </x:c>
      <x:c r="D91" s="18" t="str">
        <x:v>M&amp;A_cash_RMB_bn</x:v>
      </x:c>
      <x:c r="E91" s="26" t="n">
        <x:v>0</x:v>
      </x:c>
      <x:c r="F91" s="18" t="str">
        <x:v>RMB bn</x:v>
      </x:c>
      <x:c r="G91" s="22" t="str">
        <x:v>COMPANY_PROXY</x:v>
      </x:c>
      <x:c r="H91" s="18" t="str">
        <x:v>Phase4 calibrated path</x:v>
      </x:c>
      <x:c r="I91" s="18" t="str">
        <x:v>PROXY</x:v>
      </x:c>
      <x:c r="J91" s="18"/>
    </x:row>
    <x:row r="92">
      <x:c r="A92" s="18" t="str">
        <x:v>COMMON_STEP6V1_STDSTRESS_20260817</x:v>
      </x:c>
      <x:c r="B92" s="18" t="str">
        <x:v>Bear</x:v>
      </x:c>
      <x:c r="C92" s="18" t="n">
        <x:v>2030</x:v>
      </x:c>
      <x:c r="D92" s="18" t="str">
        <x:v>Rossing_gross_production_Mlb</x:v>
      </x:c>
      <x:c r="E92" s="26" t="n">
        <x:v>6</x:v>
      </x:c>
      <x:c r="F92" s="18" t="str">
        <x:v>Mlb</x:v>
      </x:c>
      <x:c r="G92" s="22" t="str">
        <x:v>COMPANY_PROXY</x:v>
      </x:c>
      <x:c r="H92" s="18" t="str">
        <x:v>Phase4 calibrated path</x:v>
      </x:c>
      <x:c r="I92" s="18" t="str">
        <x:v>PROXY</x:v>
      </x:c>
      <x:c r="J92" s="18"/>
    </x:row>
    <x:row r="93">
      <x:c r="A93" s="18" t="str">
        <x:v>COMMON_STEP6V1_STDSTRESS_20260817</x:v>
      </x:c>
      <x:c r="B93" s="18" t="str">
        <x:v>Bear</x:v>
      </x:c>
      <x:c r="C93" s="18" t="n">
        <x:v>2030</x:v>
      </x:c>
      <x:c r="D93" s="18" t="str">
        <x:v>Etango_gross_production_Mlb</x:v>
      </x:c>
      <x:c r="E93" s="26" t="n">
        <x:v>0</x:v>
      </x:c>
      <x:c r="F93" s="18" t="str">
        <x:v>Mlb</x:v>
      </x:c>
      <x:c r="G93" s="22" t="str">
        <x:v>COMPANY_PROXY</x:v>
      </x:c>
      <x:c r="H93" s="18" t="str">
        <x:v>Phase4 calibrated path</x:v>
      </x:c>
      <x:c r="I93" s="18" t="str">
        <x:v>PROXY</x:v>
      </x:c>
      <x:c r="J93" s="18"/>
    </x:row>
    <x:row r="94">
      <x:c r="A94" s="18" t="str">
        <x:v>COMMON_STEP6V1_STDSTRESS_20260817</x:v>
      </x:c>
      <x:c r="B94" s="18" t="str">
        <x:v>Bear</x:v>
      </x:c>
      <x:c r="C94" s="18" t="n">
        <x:v>2031</x:v>
      </x:c>
      <x:c r="D94" s="18" t="str">
        <x:v>SELF_revenue_growth</x:v>
      </x:c>
      <x:c r="E94" s="26" t="n">
        <x:v>0.01</x:v>
      </x:c>
      <x:c r="F94" s="18" t="str">
        <x:v>ratio</x:v>
      </x:c>
      <x:c r="G94" s="22" t="str">
        <x:v>COMPANY_PROXY</x:v>
      </x:c>
      <x:c r="H94" s="18" t="str">
        <x:v>Phase4 calibrated path</x:v>
      </x:c>
      <x:c r="I94" s="18" t="str">
        <x:v>PROXY</x:v>
      </x:c>
      <x:c r="J94" s="18"/>
    </x:row>
    <x:row r="95">
      <x:c r="A95" s="18" t="str">
        <x:v>COMMON_STEP6V1_STDSTRESS_20260817</x:v>
      </x:c>
      <x:c r="B95" s="18" t="str">
        <x:v>Bear</x:v>
      </x:c>
      <x:c r="C95" s="18" t="n">
        <x:v>2031</x:v>
      </x:c>
      <x:c r="D95" s="18" t="str">
        <x:v>SELF_gross_margin</x:v>
      </x:c>
      <x:c r="E95" s="26" t="n">
        <x:v>0.37</x:v>
      </x:c>
      <x:c r="F95" s="18" t="str">
        <x:v>ratio</x:v>
      </x:c>
      <x:c r="G95" s="22" t="str">
        <x:v>COMPANY_PROXY</x:v>
      </x:c>
      <x:c r="H95" s="18" t="str">
        <x:v>Historical margin + price/contract stress</x:v>
      </x:c>
      <x:c r="I95" s="18" t="str">
        <x:v>PROXY</x:v>
      </x:c>
      <x:c r="J95" s="18"/>
    </x:row>
    <x:row r="96">
      <x:c r="A96" s="18" t="str">
        <x:v>COMMON_STEP6V1_STDSTRESS_20260817</x:v>
      </x:c>
      <x:c r="B96" s="18" t="str">
        <x:v>Bear</x:v>
      </x:c>
      <x:c r="C96" s="18" t="n">
        <x:v>2031</x:v>
      </x:c>
      <x:c r="D96" s="18" t="str">
        <x:v>PURCHASED_revenue_growth</x:v>
      </x:c>
      <x:c r="E96" s="26" t="n">
        <x:v>0.01</x:v>
      </x:c>
      <x:c r="F96" s="18" t="str">
        <x:v>ratio</x:v>
      </x:c>
      <x:c r="G96" s="22" t="str">
        <x:v>COMPANY_PROXY</x:v>
      </x:c>
      <x:c r="H96" s="18" t="str">
        <x:v>Phase4 calibrated path</x:v>
      </x:c>
      <x:c r="I96" s="18" t="str">
        <x:v>PROXY</x:v>
      </x:c>
      <x:c r="J96" s="18"/>
    </x:row>
    <x:row r="97">
      <x:c r="A97" s="18" t="str">
        <x:v>COMMON_STEP6V1_STDSTRESS_20260817</x:v>
      </x:c>
      <x:c r="B97" s="18" t="str">
        <x:v>Bear</x:v>
      </x:c>
      <x:c r="C97" s="18" t="n">
        <x:v>2031</x:v>
      </x:c>
      <x:c r="D97" s="18" t="str">
        <x:v>PURCHASED_gross_margin</x:v>
      </x:c>
      <x:c r="E97" s="26" t="n">
        <x:v>0.06</x:v>
      </x:c>
      <x:c r="F97" s="18" t="str">
        <x:v>ratio</x:v>
      </x:c>
      <x:c r="G97" s="22" t="str">
        <x:v>COMPANY_PROXY</x:v>
      </x:c>
      <x:c r="H97" s="18" t="str">
        <x:v>Historical margin + price/contract stress</x:v>
      </x:c>
      <x:c r="I97" s="18" t="str">
        <x:v>PROXY</x:v>
      </x:c>
      <x:c r="J97" s="18"/>
    </x:row>
    <x:row r="98">
      <x:c r="A98" s="18" t="str">
        <x:v>COMMON_STEP6V1_STDSTRESS_20260817</x:v>
      </x:c>
      <x:c r="B98" s="18" t="str">
        <x:v>Bear</x:v>
      </x:c>
      <x:c r="C98" s="18" t="n">
        <x:v>2031</x:v>
      </x:c>
      <x:c r="D98" s="18" t="str">
        <x:v>TRADE_revenue_growth</x:v>
      </x:c>
      <x:c r="E98" s="26" t="n">
        <x:v>0.01</x:v>
      </x:c>
      <x:c r="F98" s="18" t="str">
        <x:v>ratio</x:v>
      </x:c>
      <x:c r="G98" s="22" t="str">
        <x:v>COMPANY_PROXY</x:v>
      </x:c>
      <x:c r="H98" s="18" t="str">
        <x:v>Phase4 calibrated path</x:v>
      </x:c>
      <x:c r="I98" s="18" t="str">
        <x:v>PROXY</x:v>
      </x:c>
      <x:c r="J98" s="18"/>
    </x:row>
    <x:row r="99">
      <x:c r="A99" s="18" t="str">
        <x:v>COMMON_STEP6V1_STDSTRESS_20260817</x:v>
      </x:c>
      <x:c r="B99" s="18" t="str">
        <x:v>Bear</x:v>
      </x:c>
      <x:c r="C99" s="18" t="n">
        <x:v>2031</x:v>
      </x:c>
      <x:c r="D99" s="18" t="str">
        <x:v>TRADE_gross_margin</x:v>
      </x:c>
      <x:c r="E99" s="26" t="n">
        <x:v>0.01</x:v>
      </x:c>
      <x:c r="F99" s="18" t="str">
        <x:v>ratio</x:v>
      </x:c>
      <x:c r="G99" s="22" t="str">
        <x:v>COMPANY_PROXY</x:v>
      </x:c>
      <x:c r="H99" s="18" t="str">
        <x:v>Historical margin + price/contract stress</x:v>
      </x:c>
      <x:c r="I99" s="18" t="str">
        <x:v>PROXY</x:v>
      </x:c>
      <x:c r="J99" s="18"/>
    </x:row>
    <x:row r="100">
      <x:c r="A100" s="18" t="str">
        <x:v>COMMON_STEP6V1_STDSTRESS_20260817</x:v>
      </x:c>
      <x:c r="B100" s="18" t="str">
        <x:v>Bear</x:v>
      </x:c>
      <x:c r="C100" s="18" t="n">
        <x:v>2031</x:v>
      </x:c>
      <x:c r="D100" s="18" t="str">
        <x:v>OTHER_revenue_growth</x:v>
      </x:c>
      <x:c r="E100" s="26" t="n">
        <x:v>0.02</x:v>
      </x:c>
      <x:c r="F100" s="18" t="str">
        <x:v>ratio</x:v>
      </x:c>
      <x:c r="G100" s="22" t="str">
        <x:v>COMPANY_PROXY</x:v>
      </x:c>
      <x:c r="H100" s="18" t="str">
        <x:v>Phase4 calibrated path</x:v>
      </x:c>
      <x:c r="I100" s="18" t="str">
        <x:v>PROXY</x:v>
      </x:c>
      <x:c r="J100" s="18"/>
    </x:row>
    <x:row r="101">
      <x:c r="A101" s="18" t="str">
        <x:v>COMMON_STEP6V1_STDSTRESS_20260817</x:v>
      </x:c>
      <x:c r="B101" s="18" t="str">
        <x:v>Bear</x:v>
      </x:c>
      <x:c r="C101" s="18" t="n">
        <x:v>2031</x:v>
      </x:c>
      <x:c r="D101" s="18" t="str">
        <x:v>OTHER_gross_margin</x:v>
      </x:c>
      <x:c r="E101" s="26" t="n">
        <x:v>0.195</x:v>
      </x:c>
      <x:c r="F101" s="18" t="str">
        <x:v>ratio</x:v>
      </x:c>
      <x:c r="G101" s="22" t="str">
        <x:v>COMPANY_PROXY</x:v>
      </x:c>
      <x:c r="H101" s="18" t="str">
        <x:v>Historical margin + price/contract stress</x:v>
      </x:c>
      <x:c r="I101" s="18" t="str">
        <x:v>PROXY</x:v>
      </x:c>
      <x:c r="J101" s="18"/>
    </x:row>
    <x:row r="102">
      <x:c r="A102" s="18" t="str">
        <x:v>COMMON_STEP6V1_STDSTRESS_20260817</x:v>
      </x:c>
      <x:c r="B102" s="18" t="str">
        <x:v>Bear</x:v>
      </x:c>
      <x:c r="C102" s="18" t="n">
        <x:v>2031</x:v>
      </x:c>
      <x:c r="D102" s="18" t="str">
        <x:v>operating_burden_pct_revenue</x:v>
      </x:c>
      <x:c r="E102" s="26" t="n">
        <x:v>0.056</x:v>
      </x:c>
      <x:c r="F102" s="18" t="str">
        <x:v>ratio</x:v>
      </x:c>
      <x:c r="G102" s="22" t="str">
        <x:v>COMPANY_PROXY</x:v>
      </x:c>
      <x:c r="H102" s="18" t="str">
        <x:v>Phase4 calibrated path</x:v>
      </x:c>
      <x:c r="I102" s="18" t="str">
        <x:v>PROXY</x:v>
      </x:c>
      <x:c r="J102" s="18"/>
    </x:row>
    <x:row r="103">
      <x:c r="A103" s="18" t="str">
        <x:v>COMMON_STEP6V1_STDSTRESS_20260817</x:v>
      </x:c>
      <x:c r="B103" s="18" t="str">
        <x:v>Bear</x:v>
      </x:c>
      <x:c r="C103" s="18" t="n">
        <x:v>2031</x:v>
      </x:c>
      <x:c r="D103" s="18" t="str">
        <x:v>associate_profit_base_RMB_bn</x:v>
      </x:c>
      <x:c r="E103" s="26" t="n">
        <x:v>0.02</x:v>
      </x:c>
      <x:c r="F103" s="18" t="str">
        <x:v>RMB bn</x:v>
      </x:c>
      <x:c r="G103" s="22" t="str">
        <x:v>COMPANY_PROXY</x:v>
      </x:c>
      <x:c r="H103" s="18" t="str">
        <x:v>Phase4 calibrated path</x:v>
      </x:c>
      <x:c r="I103" s="18" t="str">
        <x:v>PROXY</x:v>
      </x:c>
      <x:c r="J103" s="18"/>
    </x:row>
    <x:row r="104">
      <x:c r="A104" s="18" t="str">
        <x:v>COMMON_STEP6V1_STDSTRESS_20260817</x:v>
      </x:c>
      <x:c r="B104" s="18" t="str">
        <x:v>Bear</x:v>
      </x:c>
      <x:c r="C104" s="18" t="n">
        <x:v>2031</x:v>
      </x:c>
      <x:c r="D104" s="18" t="str">
        <x:v>net_profit_conversion</x:v>
      </x:c>
      <x:c r="E104" s="26" t="n">
        <x:v>0.55</x:v>
      </x:c>
      <x:c r="F104" s="18" t="str">
        <x:v>ratio</x:v>
      </x:c>
      <x:c r="G104" s="22" t="str">
        <x:v>COMPANY_PROXY</x:v>
      </x:c>
      <x:c r="H104" s="18" t="str">
        <x:v>Phase4 calibrated path</x:v>
      </x:c>
      <x:c r="I104" s="18" t="str">
        <x:v>PROXY</x:v>
      </x:c>
      <x:c r="J104" s="18"/>
    </x:row>
    <x:row r="105">
      <x:c r="A105" s="18" t="str">
        <x:v>COMMON_STEP6V1_STDSTRESS_20260817</x:v>
      </x:c>
      <x:c r="B105" s="18" t="str">
        <x:v>Bear</x:v>
      </x:c>
      <x:c r="C105" s="18" t="n">
        <x:v>2031</x:v>
      </x:c>
      <x:c r="D105" s="18" t="str">
        <x:v>operating_NWC_to_revenue</x:v>
      </x:c>
      <x:c r="E105" s="26" t="n">
        <x:v>0.62</x:v>
      </x:c>
      <x:c r="F105" s="18" t="str">
        <x:v>ratio</x:v>
      </x:c>
      <x:c r="G105" s="22" t="str">
        <x:v>COMPANY_PROXY</x:v>
      </x:c>
      <x:c r="H105" s="18" t="str">
        <x:v>Phase4 calibrated path</x:v>
      </x:c>
      <x:c r="I105" s="18" t="str">
        <x:v>PROXY</x:v>
      </x:c>
      <x:c r="J105" s="18"/>
    </x:row>
    <x:row r="106">
      <x:c r="A106" s="18" t="str">
        <x:v>COMMON_STEP6V1_STDSTRESS_20260817</x:v>
      </x:c>
      <x:c r="B106" s="18" t="str">
        <x:v>Bear</x:v>
      </x:c>
      <x:c r="C106" s="18" t="n">
        <x:v>2031</x:v>
      </x:c>
      <x:c r="D106" s="18" t="str">
        <x:v>normalized_CFO_to_net_profit</x:v>
      </x:c>
      <x:c r="E106" s="26" t="n">
        <x:v>1.35</x:v>
      </x:c>
      <x:c r="F106" s="18" t="str">
        <x:v>ratio</x:v>
      </x:c>
      <x:c r="G106" s="22" t="str">
        <x:v>COMPANY_PROXY</x:v>
      </x:c>
      <x:c r="H106" s="18" t="str">
        <x:v>Phase4 calibrated path</x:v>
      </x:c>
      <x:c r="I106" s="18" t="str">
        <x:v>PROXY</x:v>
      </x:c>
      <x:c r="J106" s="18"/>
    </x:row>
    <x:row r="107">
      <x:c r="A107" s="18" t="str">
        <x:v>COMMON_STEP6V1_STDSTRESS_20260817</x:v>
      </x:c>
      <x:c r="B107" s="18" t="str">
        <x:v>Bear</x:v>
      </x:c>
      <x:c r="C107" s="18" t="n">
        <x:v>2031</x:v>
      </x:c>
      <x:c r="D107" s="18" t="str">
        <x:v>capex_total_RMB_bn</x:v>
      </x:c>
      <x:c r="E107" s="26" t="n">
        <x:v>1.5</x:v>
      </x:c>
      <x:c r="F107" s="18" t="str">
        <x:v>RMB bn</x:v>
      </x:c>
      <x:c r="G107" s="22" t="str">
        <x:v>COMPANY_PROXY</x:v>
      </x:c>
      <x:c r="H107" s="18" t="str">
        <x:v>Phase4 calibrated path</x:v>
      </x:c>
      <x:c r="I107" s="18" t="str">
        <x:v>PROXY</x:v>
      </x:c>
      <x:c r="J107" s="18"/>
    </x:row>
    <x:row r="108">
      <x:c r="A108" s="18" t="str">
        <x:v>COMMON_STEP6V1_STDSTRESS_20260817</x:v>
      </x:c>
      <x:c r="B108" s="18" t="str">
        <x:v>Bear</x:v>
      </x:c>
      <x:c r="C108" s="18" t="n">
        <x:v>2031</x:v>
      </x:c>
      <x:c r="D108" s="18" t="str">
        <x:v>dividend_payout</x:v>
      </x:c>
      <x:c r="E108" s="26" t="n">
        <x:v>0.2</x:v>
      </x:c>
      <x:c r="F108" s="18" t="str">
        <x:v>ratio</x:v>
      </x:c>
      <x:c r="G108" s="22" t="str">
        <x:v>COMPANY_PROXY</x:v>
      </x:c>
      <x:c r="H108" s="18" t="str">
        <x:v>Phase4 calibrated path</x:v>
      </x:c>
      <x:c r="I108" s="18" t="str">
        <x:v>PROXY</x:v>
      </x:c>
      <x:c r="J108" s="18"/>
    </x:row>
    <x:row r="109">
      <x:c r="A109" s="18" t="str">
        <x:v>COMMON_STEP6V1_STDSTRESS_20260817</x:v>
      </x:c>
      <x:c r="B109" s="18" t="str">
        <x:v>Bear</x:v>
      </x:c>
      <x:c r="C109" s="18" t="n">
        <x:v>2031</x:v>
      </x:c>
      <x:c r="D109" s="18" t="str">
        <x:v>M&amp;A_cash_RMB_bn</x:v>
      </x:c>
      <x:c r="E109" s="26" t="n">
        <x:v>0</x:v>
      </x:c>
      <x:c r="F109" s="18" t="str">
        <x:v>RMB bn</x:v>
      </x:c>
      <x:c r="G109" s="22" t="str">
        <x:v>COMPANY_PROXY</x:v>
      </x:c>
      <x:c r="H109" s="18" t="str">
        <x:v>Phase4 calibrated path</x:v>
      </x:c>
      <x:c r="I109" s="18" t="str">
        <x:v>PROXY</x:v>
      </x:c>
      <x:c r="J109" s="18"/>
    </x:row>
    <x:row r="110">
      <x:c r="A110" s="18" t="str">
        <x:v>COMMON_STEP6V1_STDSTRESS_20260817</x:v>
      </x:c>
      <x:c r="B110" s="18" t="str">
        <x:v>Bear</x:v>
      </x:c>
      <x:c r="C110" s="18" t="n">
        <x:v>2031</x:v>
      </x:c>
      <x:c r="D110" s="18" t="str">
        <x:v>Rossing_gross_production_Mlb</x:v>
      </x:c>
      <x:c r="E110" s="26" t="n">
        <x:v>5.8</x:v>
      </x:c>
      <x:c r="F110" s="18" t="str">
        <x:v>Mlb</x:v>
      </x:c>
      <x:c r="G110" s="22" t="str">
        <x:v>COMPANY_PROXY</x:v>
      </x:c>
      <x:c r="H110" s="18" t="str">
        <x:v>Phase4 calibrated path</x:v>
      </x:c>
      <x:c r="I110" s="18" t="str">
        <x:v>PROXY</x:v>
      </x:c>
      <x:c r="J110" s="18"/>
    </x:row>
    <x:row r="111">
      <x:c r="A111" s="18" t="str">
        <x:v>COMMON_STEP6V1_STDSTRESS_20260817</x:v>
      </x:c>
      <x:c r="B111" s="18" t="str">
        <x:v>Bear</x:v>
      </x:c>
      <x:c r="C111" s="18" t="n">
        <x:v>2031</x:v>
      </x:c>
      <x:c r="D111" s="18" t="str">
        <x:v>Etango_gross_production_Mlb</x:v>
      </x:c>
      <x:c r="E111" s="26" t="n">
        <x:v>0</x:v>
      </x:c>
      <x:c r="F111" s="18" t="str">
        <x:v>Mlb</x:v>
      </x:c>
      <x:c r="G111" s="22" t="str">
        <x:v>COMPANY_PROXY</x:v>
      </x:c>
      <x:c r="H111" s="18" t="str">
        <x:v>Phase4 calibrated path</x:v>
      </x:c>
      <x:c r="I111" s="18" t="str">
        <x:v>PROXY</x:v>
      </x:c>
      <x:c r="J111" s="18"/>
    </x:row>
    <x:row r="112">
      <x:c r="A112" s="18" t="str">
        <x:v>COMMON_STEP6V1_STDSTRESS_20260817</x:v>
      </x:c>
      <x:c r="B112" s="18" t="str">
        <x:v>Bear</x:v>
      </x:c>
      <x:c r="C112" s="18" t="n">
        <x:v>2032</x:v>
      </x:c>
      <x:c r="D112" s="18" t="str">
        <x:v>SELF_revenue_growth</x:v>
      </x:c>
      <x:c r="E112" s="26" t="n">
        <x:v>0</x:v>
      </x:c>
      <x:c r="F112" s="18" t="str">
        <x:v>ratio</x:v>
      </x:c>
      <x:c r="G112" s="22" t="str">
        <x:v>COMPANY_PROXY</x:v>
      </x:c>
      <x:c r="H112" s="18" t="str">
        <x:v>Phase4 calibrated path</x:v>
      </x:c>
      <x:c r="I112" s="18" t="str">
        <x:v>PROXY</x:v>
      </x:c>
      <x:c r="J112" s="18"/>
    </x:row>
    <x:row r="113">
      <x:c r="A113" s="18" t="str">
        <x:v>COMMON_STEP6V1_STDSTRESS_20260817</x:v>
      </x:c>
      <x:c r="B113" s="18" t="str">
        <x:v>Bear</x:v>
      </x:c>
      <x:c r="C113" s="18" t="n">
        <x:v>2032</x:v>
      </x:c>
      <x:c r="D113" s="18" t="str">
        <x:v>SELF_gross_margin</x:v>
      </x:c>
      <x:c r="E113" s="26" t="n">
        <x:v>0.365</x:v>
      </x:c>
      <x:c r="F113" s="18" t="str">
        <x:v>ratio</x:v>
      </x:c>
      <x:c r="G113" s="22" t="str">
        <x:v>COMPANY_PROXY</x:v>
      </x:c>
      <x:c r="H113" s="18" t="str">
        <x:v>Historical margin + price/contract stress</x:v>
      </x:c>
      <x:c r="I113" s="18" t="str">
        <x:v>PROXY</x:v>
      </x:c>
      <x:c r="J113" s="18"/>
    </x:row>
    <x:row r="114">
      <x:c r="A114" s="18" t="str">
        <x:v>COMMON_STEP6V1_STDSTRESS_20260817</x:v>
      </x:c>
      <x:c r="B114" s="18" t="str">
        <x:v>Bear</x:v>
      </x:c>
      <x:c r="C114" s="18" t="n">
        <x:v>2032</x:v>
      </x:c>
      <x:c r="D114" s="18" t="str">
        <x:v>PURCHASED_revenue_growth</x:v>
      </x:c>
      <x:c r="E114" s="26" t="n">
        <x:v>0</x:v>
      </x:c>
      <x:c r="F114" s="18" t="str">
        <x:v>ratio</x:v>
      </x:c>
      <x:c r="G114" s="22" t="str">
        <x:v>COMPANY_PROXY</x:v>
      </x:c>
      <x:c r="H114" s="18" t="str">
        <x:v>Phase4 calibrated path</x:v>
      </x:c>
      <x:c r="I114" s="18" t="str">
        <x:v>PROXY</x:v>
      </x:c>
      <x:c r="J114" s="18"/>
    </x:row>
    <x:row r="115">
      <x:c r="A115" s="18" t="str">
        <x:v>COMMON_STEP6V1_STDSTRESS_20260817</x:v>
      </x:c>
      <x:c r="B115" s="18" t="str">
        <x:v>Bear</x:v>
      </x:c>
      <x:c r="C115" s="18" t="n">
        <x:v>2032</x:v>
      </x:c>
      <x:c r="D115" s="18" t="str">
        <x:v>PURCHASED_gross_margin</x:v>
      </x:c>
      <x:c r="E115" s="26" t="n">
        <x:v>0.06</x:v>
      </x:c>
      <x:c r="F115" s="18" t="str">
        <x:v>ratio</x:v>
      </x:c>
      <x:c r="G115" s="22" t="str">
        <x:v>COMPANY_PROXY</x:v>
      </x:c>
      <x:c r="H115" s="18" t="str">
        <x:v>Historical margin + price/contract stress</x:v>
      </x:c>
      <x:c r="I115" s="18" t="str">
        <x:v>PROXY</x:v>
      </x:c>
      <x:c r="J115" s="18"/>
    </x:row>
    <x:row r="116">
      <x:c r="A116" s="18" t="str">
        <x:v>COMMON_STEP6V1_STDSTRESS_20260817</x:v>
      </x:c>
      <x:c r="B116" s="18" t="str">
        <x:v>Bear</x:v>
      </x:c>
      <x:c r="C116" s="18" t="n">
        <x:v>2032</x:v>
      </x:c>
      <x:c r="D116" s="18" t="str">
        <x:v>TRADE_revenue_growth</x:v>
      </x:c>
      <x:c r="E116" s="26" t="n">
        <x:v>0</x:v>
      </x:c>
      <x:c r="F116" s="18" t="str">
        <x:v>ratio</x:v>
      </x:c>
      <x:c r="G116" s="22" t="str">
        <x:v>COMPANY_PROXY</x:v>
      </x:c>
      <x:c r="H116" s="18" t="str">
        <x:v>Phase4 calibrated path</x:v>
      </x:c>
      <x:c r="I116" s="18" t="str">
        <x:v>PROXY</x:v>
      </x:c>
      <x:c r="J116" s="18"/>
    </x:row>
    <x:row r="117">
      <x:c r="A117" s="18" t="str">
        <x:v>COMMON_STEP6V1_STDSTRESS_20260817</x:v>
      </x:c>
      <x:c r="B117" s="18" t="str">
        <x:v>Bear</x:v>
      </x:c>
      <x:c r="C117" s="18" t="n">
        <x:v>2032</x:v>
      </x:c>
      <x:c r="D117" s="18" t="str">
        <x:v>TRADE_gross_margin</x:v>
      </x:c>
      <x:c r="E117" s="26" t="n">
        <x:v>0.01</x:v>
      </x:c>
      <x:c r="F117" s="18" t="str">
        <x:v>ratio</x:v>
      </x:c>
      <x:c r="G117" s="22" t="str">
        <x:v>COMPANY_PROXY</x:v>
      </x:c>
      <x:c r="H117" s="18" t="str">
        <x:v>Historical margin + price/contract stress</x:v>
      </x:c>
      <x:c r="I117" s="18" t="str">
        <x:v>PROXY</x:v>
      </x:c>
      <x:c r="J117" s="18"/>
    </x:row>
    <x:row r="118">
      <x:c r="A118" s="18" t="str">
        <x:v>COMMON_STEP6V1_STDSTRESS_20260817</x:v>
      </x:c>
      <x:c r="B118" s="18" t="str">
        <x:v>Bear</x:v>
      </x:c>
      <x:c r="C118" s="18" t="n">
        <x:v>2032</x:v>
      </x:c>
      <x:c r="D118" s="18" t="str">
        <x:v>OTHER_revenue_growth</x:v>
      </x:c>
      <x:c r="E118" s="26" t="n">
        <x:v>0.02</x:v>
      </x:c>
      <x:c r="F118" s="18" t="str">
        <x:v>ratio</x:v>
      </x:c>
      <x:c r="G118" s="22" t="str">
        <x:v>COMPANY_PROXY</x:v>
      </x:c>
      <x:c r="H118" s="18" t="str">
        <x:v>Phase4 calibrated path</x:v>
      </x:c>
      <x:c r="I118" s="18" t="str">
        <x:v>PROXY</x:v>
      </x:c>
      <x:c r="J118" s="18"/>
    </x:row>
    <x:row r="119">
      <x:c r="A119" s="18" t="str">
        <x:v>COMMON_STEP6V1_STDSTRESS_20260817</x:v>
      </x:c>
      <x:c r="B119" s="18" t="str">
        <x:v>Bear</x:v>
      </x:c>
      <x:c r="C119" s="18" t="n">
        <x:v>2032</x:v>
      </x:c>
      <x:c r="D119" s="18" t="str">
        <x:v>OTHER_gross_margin</x:v>
      </x:c>
      <x:c r="E119" s="26" t="n">
        <x:v>0.195</x:v>
      </x:c>
      <x:c r="F119" s="18" t="str">
        <x:v>ratio</x:v>
      </x:c>
      <x:c r="G119" s="22" t="str">
        <x:v>COMPANY_PROXY</x:v>
      </x:c>
      <x:c r="H119" s="18" t="str">
        <x:v>Historical margin + price/contract stress</x:v>
      </x:c>
      <x:c r="I119" s="18" t="str">
        <x:v>PROXY</x:v>
      </x:c>
      <x:c r="J119" s="18"/>
    </x:row>
    <x:row r="120">
      <x:c r="A120" s="18" t="str">
        <x:v>COMMON_STEP6V1_STDSTRESS_20260817</x:v>
      </x:c>
      <x:c r="B120" s="18" t="str">
        <x:v>Bear</x:v>
      </x:c>
      <x:c r="C120" s="18" t="n">
        <x:v>2032</x:v>
      </x:c>
      <x:c r="D120" s="18" t="str">
        <x:v>operating_burden_pct_revenue</x:v>
      </x:c>
      <x:c r="E120" s="26" t="n">
        <x:v>0.057</x:v>
      </x:c>
      <x:c r="F120" s="18" t="str">
        <x:v>ratio</x:v>
      </x:c>
      <x:c r="G120" s="22" t="str">
        <x:v>COMPANY_PROXY</x:v>
      </x:c>
      <x:c r="H120" s="18" t="str">
        <x:v>Phase4 calibrated path</x:v>
      </x:c>
      <x:c r="I120" s="18" t="str">
        <x:v>PROXY</x:v>
      </x:c>
      <x:c r="J120" s="18"/>
    </x:row>
    <x:row r="121">
      <x:c r="A121" s="18" t="str">
        <x:v>COMMON_STEP6V1_STDSTRESS_20260817</x:v>
      </x:c>
      <x:c r="B121" s="18" t="str">
        <x:v>Bear</x:v>
      </x:c>
      <x:c r="C121" s="18" t="n">
        <x:v>2032</x:v>
      </x:c>
      <x:c r="D121" s="18" t="str">
        <x:v>associate_profit_base_RMB_bn</x:v>
      </x:c>
      <x:c r="E121" s="26" t="n">
        <x:v>0.02</x:v>
      </x:c>
      <x:c r="F121" s="18" t="str">
        <x:v>RMB bn</x:v>
      </x:c>
      <x:c r="G121" s="22" t="str">
        <x:v>COMPANY_PROXY</x:v>
      </x:c>
      <x:c r="H121" s="18" t="str">
        <x:v>Phase4 calibrated path</x:v>
      </x:c>
      <x:c r="I121" s="18" t="str">
        <x:v>PROXY</x:v>
      </x:c>
      <x:c r="J121" s="18"/>
    </x:row>
    <x:row r="122">
      <x:c r="A122" s="18" t="str">
        <x:v>COMMON_STEP6V1_STDSTRESS_20260817</x:v>
      </x:c>
      <x:c r="B122" s="18" t="str">
        <x:v>Bear</x:v>
      </x:c>
      <x:c r="C122" s="18" t="n">
        <x:v>2032</x:v>
      </x:c>
      <x:c r="D122" s="18" t="str">
        <x:v>net_profit_conversion</x:v>
      </x:c>
      <x:c r="E122" s="26" t="n">
        <x:v>0.55</x:v>
      </x:c>
      <x:c r="F122" s="18" t="str">
        <x:v>ratio</x:v>
      </x:c>
      <x:c r="G122" s="22" t="str">
        <x:v>COMPANY_PROXY</x:v>
      </x:c>
      <x:c r="H122" s="18" t="str">
        <x:v>Phase4 calibrated path</x:v>
      </x:c>
      <x:c r="I122" s="18" t="str">
        <x:v>PROXY</x:v>
      </x:c>
      <x:c r="J122" s="18"/>
    </x:row>
    <x:row r="123">
      <x:c r="A123" s="18" t="str">
        <x:v>COMMON_STEP6V1_STDSTRESS_20260817</x:v>
      </x:c>
      <x:c r="B123" s="18" t="str">
        <x:v>Bear</x:v>
      </x:c>
      <x:c r="C123" s="18" t="n">
        <x:v>2032</x:v>
      </x:c>
      <x:c r="D123" s="18" t="str">
        <x:v>operating_NWC_to_revenue</x:v>
      </x:c>
      <x:c r="E123" s="26" t="n">
        <x:v>0.61</x:v>
      </x:c>
      <x:c r="F123" s="18" t="str">
        <x:v>ratio</x:v>
      </x:c>
      <x:c r="G123" s="22" t="str">
        <x:v>COMPANY_PROXY</x:v>
      </x:c>
      <x:c r="H123" s="18" t="str">
        <x:v>Phase4 calibrated path</x:v>
      </x:c>
      <x:c r="I123" s="18" t="str">
        <x:v>PROXY</x:v>
      </x:c>
      <x:c r="J123" s="18"/>
    </x:row>
    <x:row r="124">
      <x:c r="A124" s="18" t="str">
        <x:v>COMMON_STEP6V1_STDSTRESS_20260817</x:v>
      </x:c>
      <x:c r="B124" s="18" t="str">
        <x:v>Bear</x:v>
      </x:c>
      <x:c r="C124" s="18" t="n">
        <x:v>2032</x:v>
      </x:c>
      <x:c r="D124" s="18" t="str">
        <x:v>normalized_CFO_to_net_profit</x:v>
      </x:c>
      <x:c r="E124" s="26" t="n">
        <x:v>1.35</x:v>
      </x:c>
      <x:c r="F124" s="18" t="str">
        <x:v>ratio</x:v>
      </x:c>
      <x:c r="G124" s="22" t="str">
        <x:v>COMPANY_PROXY</x:v>
      </x:c>
      <x:c r="H124" s="18" t="str">
        <x:v>Phase4 calibrated path</x:v>
      </x:c>
      <x:c r="I124" s="18" t="str">
        <x:v>PROXY</x:v>
      </x:c>
      <x:c r="J124" s="18"/>
    </x:row>
    <x:row r="125">
      <x:c r="A125" s="18" t="str">
        <x:v>COMMON_STEP6V1_STDSTRESS_20260817</x:v>
      </x:c>
      <x:c r="B125" s="18" t="str">
        <x:v>Bear</x:v>
      </x:c>
      <x:c r="C125" s="18" t="n">
        <x:v>2032</x:v>
      </x:c>
      <x:c r="D125" s="18" t="str">
        <x:v>capex_total_RMB_bn</x:v>
      </x:c>
      <x:c r="E125" s="26" t="n">
        <x:v>1.5</x:v>
      </x:c>
      <x:c r="F125" s="18" t="str">
        <x:v>RMB bn</x:v>
      </x:c>
      <x:c r="G125" s="22" t="str">
        <x:v>COMPANY_PROXY</x:v>
      </x:c>
      <x:c r="H125" s="18" t="str">
        <x:v>Phase4 calibrated path</x:v>
      </x:c>
      <x:c r="I125" s="18" t="str">
        <x:v>PROXY</x:v>
      </x:c>
      <x:c r="J125" s="18"/>
    </x:row>
    <x:row r="126">
      <x:c r="A126" s="18" t="str">
        <x:v>COMMON_STEP6V1_STDSTRESS_20260817</x:v>
      </x:c>
      <x:c r="B126" s="18" t="str">
        <x:v>Bear</x:v>
      </x:c>
      <x:c r="C126" s="18" t="n">
        <x:v>2032</x:v>
      </x:c>
      <x:c r="D126" s="18" t="str">
        <x:v>dividend_payout</x:v>
      </x:c>
      <x:c r="E126" s="26" t="n">
        <x:v>0.2</x:v>
      </x:c>
      <x:c r="F126" s="18" t="str">
        <x:v>ratio</x:v>
      </x:c>
      <x:c r="G126" s="22" t="str">
        <x:v>COMPANY_PROXY</x:v>
      </x:c>
      <x:c r="H126" s="18" t="str">
        <x:v>Phase4 calibrated path</x:v>
      </x:c>
      <x:c r="I126" s="18" t="str">
        <x:v>PROXY</x:v>
      </x:c>
      <x:c r="J126" s="18"/>
    </x:row>
    <x:row r="127">
      <x:c r="A127" s="18" t="str">
        <x:v>COMMON_STEP6V1_STDSTRESS_20260817</x:v>
      </x:c>
      <x:c r="B127" s="18" t="str">
        <x:v>Bear</x:v>
      </x:c>
      <x:c r="C127" s="18" t="n">
        <x:v>2032</x:v>
      </x:c>
      <x:c r="D127" s="18" t="str">
        <x:v>M&amp;A_cash_RMB_bn</x:v>
      </x:c>
      <x:c r="E127" s="26" t="n">
        <x:v>0</x:v>
      </x:c>
      <x:c r="F127" s="18" t="str">
        <x:v>RMB bn</x:v>
      </x:c>
      <x:c r="G127" s="22" t="str">
        <x:v>COMPANY_PROXY</x:v>
      </x:c>
      <x:c r="H127" s="18" t="str">
        <x:v>Phase4 calibrated path</x:v>
      </x:c>
      <x:c r="I127" s="18" t="str">
        <x:v>PROXY</x:v>
      </x:c>
      <x:c r="J127" s="18"/>
    </x:row>
    <x:row r="128">
      <x:c r="A128" s="18" t="str">
        <x:v>COMMON_STEP6V1_STDSTRESS_20260817</x:v>
      </x:c>
      <x:c r="B128" s="18" t="str">
        <x:v>Bear</x:v>
      </x:c>
      <x:c r="C128" s="18" t="n">
        <x:v>2032</x:v>
      </x:c>
      <x:c r="D128" s="18" t="str">
        <x:v>Rossing_gross_production_Mlb</x:v>
      </x:c>
      <x:c r="E128" s="26" t="n">
        <x:v>5.5</x:v>
      </x:c>
      <x:c r="F128" s="18" t="str">
        <x:v>Mlb</x:v>
      </x:c>
      <x:c r="G128" s="22" t="str">
        <x:v>COMPANY_PROXY</x:v>
      </x:c>
      <x:c r="H128" s="18" t="str">
        <x:v>Phase4 calibrated path</x:v>
      </x:c>
      <x:c r="I128" s="18" t="str">
        <x:v>PROXY</x:v>
      </x:c>
      <x:c r="J128" s="18"/>
    </x:row>
    <x:row r="129">
      <x:c r="A129" s="18" t="str">
        <x:v>COMMON_STEP6V1_STDSTRESS_20260817</x:v>
      </x:c>
      <x:c r="B129" s="18" t="str">
        <x:v>Bear</x:v>
      </x:c>
      <x:c r="C129" s="18" t="n">
        <x:v>2032</x:v>
      </x:c>
      <x:c r="D129" s="18" t="str">
        <x:v>Etango_gross_production_Mlb</x:v>
      </x:c>
      <x:c r="E129" s="26" t="n">
        <x:v>0</x:v>
      </x:c>
      <x:c r="F129" s="18" t="str">
        <x:v>Mlb</x:v>
      </x:c>
      <x:c r="G129" s="22" t="str">
        <x:v>COMPANY_PROXY</x:v>
      </x:c>
      <x:c r="H129" s="18" t="str">
        <x:v>Phase4 calibrated path</x:v>
      </x:c>
      <x:c r="I129" s="18" t="str">
        <x:v>PROXY</x:v>
      </x:c>
      <x:c r="J129" s="18"/>
    </x:row>
    <x:row r="130">
      <x:c r="A130" s="18" t="str">
        <x:v>COMMON_STEP6V1_STDSTRESS_20260817</x:v>
      </x:c>
      <x:c r="B130" s="18" t="str">
        <x:v>Bear</x:v>
      </x:c>
      <x:c r="C130" s="18" t="n">
        <x:v>2033</x:v>
      </x:c>
      <x:c r="D130" s="18" t="str">
        <x:v>SELF_revenue_growth</x:v>
      </x:c>
      <x:c r="E130" s="26" t="n">
        <x:v>-0.02</x:v>
      </x:c>
      <x:c r="F130" s="18" t="str">
        <x:v>ratio</x:v>
      </x:c>
      <x:c r="G130" s="22" t="str">
        <x:v>COMPANY_PROXY</x:v>
      </x:c>
      <x:c r="H130" s="18" t="str">
        <x:v>Phase4 calibrated path</x:v>
      </x:c>
      <x:c r="I130" s="18" t="str">
        <x:v>PROXY</x:v>
      </x:c>
      <x:c r="J130" s="18"/>
    </x:row>
    <x:row r="131">
      <x:c r="A131" s="18" t="str">
        <x:v>COMMON_STEP6V1_STDSTRESS_20260817</x:v>
      </x:c>
      <x:c r="B131" s="18" t="str">
        <x:v>Bear</x:v>
      </x:c>
      <x:c r="C131" s="18" t="n">
        <x:v>2033</x:v>
      </x:c>
      <x:c r="D131" s="18" t="str">
        <x:v>SELF_gross_margin</x:v>
      </x:c>
      <x:c r="E131" s="26" t="n">
        <x:v>0.36</x:v>
      </x:c>
      <x:c r="F131" s="18" t="str">
        <x:v>ratio</x:v>
      </x:c>
      <x:c r="G131" s="22" t="str">
        <x:v>COMPANY_PROXY</x:v>
      </x:c>
      <x:c r="H131" s="18" t="str">
        <x:v>Historical margin + price/contract stress</x:v>
      </x:c>
      <x:c r="I131" s="18" t="str">
        <x:v>PROXY</x:v>
      </x:c>
      <x:c r="J131" s="18"/>
    </x:row>
    <x:row r="132">
      <x:c r="A132" s="18" t="str">
        <x:v>COMMON_STEP6V1_STDSTRESS_20260817</x:v>
      </x:c>
      <x:c r="B132" s="18" t="str">
        <x:v>Bear</x:v>
      </x:c>
      <x:c r="C132" s="18" t="n">
        <x:v>2033</x:v>
      </x:c>
      <x:c r="D132" s="18" t="str">
        <x:v>PURCHASED_revenue_growth</x:v>
      </x:c>
      <x:c r="E132" s="26" t="n">
        <x:v>0</x:v>
      </x:c>
      <x:c r="F132" s="18" t="str">
        <x:v>ratio</x:v>
      </x:c>
      <x:c r="G132" s="22" t="str">
        <x:v>COMPANY_PROXY</x:v>
      </x:c>
      <x:c r="H132" s="18" t="str">
        <x:v>Phase4 calibrated path</x:v>
      </x:c>
      <x:c r="I132" s="18" t="str">
        <x:v>PROXY</x:v>
      </x:c>
      <x:c r="J132" s="18"/>
    </x:row>
    <x:row r="133">
      <x:c r="A133" s="18" t="str">
        <x:v>COMMON_STEP6V1_STDSTRESS_20260817</x:v>
      </x:c>
      <x:c r="B133" s="18" t="str">
        <x:v>Bear</x:v>
      </x:c>
      <x:c r="C133" s="18" t="n">
        <x:v>2033</x:v>
      </x:c>
      <x:c r="D133" s="18" t="str">
        <x:v>PURCHASED_gross_margin</x:v>
      </x:c>
      <x:c r="E133" s="26" t="n">
        <x:v>0.06</x:v>
      </x:c>
      <x:c r="F133" s="18" t="str">
        <x:v>ratio</x:v>
      </x:c>
      <x:c r="G133" s="22" t="str">
        <x:v>COMPANY_PROXY</x:v>
      </x:c>
      <x:c r="H133" s="18" t="str">
        <x:v>Historical margin + price/contract stress</x:v>
      </x:c>
      <x:c r="I133" s="18" t="str">
        <x:v>PROXY</x:v>
      </x:c>
      <x:c r="J133" s="18"/>
    </x:row>
    <x:row r="134">
      <x:c r="A134" s="18" t="str">
        <x:v>COMMON_STEP6V1_STDSTRESS_20260817</x:v>
      </x:c>
      <x:c r="B134" s="18" t="str">
        <x:v>Bear</x:v>
      </x:c>
      <x:c r="C134" s="18" t="n">
        <x:v>2033</x:v>
      </x:c>
      <x:c r="D134" s="18" t="str">
        <x:v>TRADE_revenue_growth</x:v>
      </x:c>
      <x:c r="E134" s="26" t="n">
        <x:v>0</x:v>
      </x:c>
      <x:c r="F134" s="18" t="str">
        <x:v>ratio</x:v>
      </x:c>
      <x:c r="G134" s="22" t="str">
        <x:v>COMPANY_PROXY</x:v>
      </x:c>
      <x:c r="H134" s="18" t="str">
        <x:v>Phase4 calibrated path</x:v>
      </x:c>
      <x:c r="I134" s="18" t="str">
        <x:v>PROXY</x:v>
      </x:c>
      <x:c r="J134" s="18"/>
    </x:row>
    <x:row r="135">
      <x:c r="A135" s="18" t="str">
        <x:v>COMMON_STEP6V1_STDSTRESS_20260817</x:v>
      </x:c>
      <x:c r="B135" s="18" t="str">
        <x:v>Bear</x:v>
      </x:c>
      <x:c r="C135" s="18" t="n">
        <x:v>2033</x:v>
      </x:c>
      <x:c r="D135" s="18" t="str">
        <x:v>TRADE_gross_margin</x:v>
      </x:c>
      <x:c r="E135" s="26" t="n">
        <x:v>0.01</x:v>
      </x:c>
      <x:c r="F135" s="18" t="str">
        <x:v>ratio</x:v>
      </x:c>
      <x:c r="G135" s="22" t="str">
        <x:v>COMPANY_PROXY</x:v>
      </x:c>
      <x:c r="H135" s="18" t="str">
        <x:v>Historical margin + price/contract stress</x:v>
      </x:c>
      <x:c r="I135" s="18" t="str">
        <x:v>PROXY</x:v>
      </x:c>
      <x:c r="J135" s="18"/>
    </x:row>
    <x:row r="136">
      <x:c r="A136" s="18" t="str">
        <x:v>COMMON_STEP6V1_STDSTRESS_20260817</x:v>
      </x:c>
      <x:c r="B136" s="18" t="str">
        <x:v>Bear</x:v>
      </x:c>
      <x:c r="C136" s="18" t="n">
        <x:v>2033</x:v>
      </x:c>
      <x:c r="D136" s="18" t="str">
        <x:v>OTHER_revenue_growth</x:v>
      </x:c>
      <x:c r="E136" s="26" t="n">
        <x:v>0.01</x:v>
      </x:c>
      <x:c r="F136" s="18" t="str">
        <x:v>ratio</x:v>
      </x:c>
      <x:c r="G136" s="22" t="str">
        <x:v>COMPANY_PROXY</x:v>
      </x:c>
      <x:c r="H136" s="18" t="str">
        <x:v>Phase4 calibrated path</x:v>
      </x:c>
      <x:c r="I136" s="18" t="str">
        <x:v>PROXY</x:v>
      </x:c>
      <x:c r="J136" s="18"/>
    </x:row>
    <x:row r="137">
      <x:c r="A137" s="18" t="str">
        <x:v>COMMON_STEP6V1_STDSTRESS_20260817</x:v>
      </x:c>
      <x:c r="B137" s="18" t="str">
        <x:v>Bear</x:v>
      </x:c>
      <x:c r="C137" s="18" t="n">
        <x:v>2033</x:v>
      </x:c>
      <x:c r="D137" s="18" t="str">
        <x:v>OTHER_gross_margin</x:v>
      </x:c>
      <x:c r="E137" s="26" t="n">
        <x:v>0.19</x:v>
      </x:c>
      <x:c r="F137" s="18" t="str">
        <x:v>ratio</x:v>
      </x:c>
      <x:c r="G137" s="22" t="str">
        <x:v>COMPANY_PROXY</x:v>
      </x:c>
      <x:c r="H137" s="18" t="str">
        <x:v>Historical margin + price/contract stress</x:v>
      </x:c>
      <x:c r="I137" s="18" t="str">
        <x:v>PROXY</x:v>
      </x:c>
      <x:c r="J137" s="18"/>
    </x:row>
    <x:row r="138">
      <x:c r="A138" s="18" t="str">
        <x:v>COMMON_STEP6V1_STDSTRESS_20260817</x:v>
      </x:c>
      <x:c r="B138" s="18" t="str">
        <x:v>Bear</x:v>
      </x:c>
      <x:c r="C138" s="18" t="n">
        <x:v>2033</x:v>
      </x:c>
      <x:c r="D138" s="18" t="str">
        <x:v>operating_burden_pct_revenue</x:v>
      </x:c>
      <x:c r="E138" s="26" t="n">
        <x:v>0.057</x:v>
      </x:c>
      <x:c r="F138" s="18" t="str">
        <x:v>ratio</x:v>
      </x:c>
      <x:c r="G138" s="22" t="str">
        <x:v>COMPANY_PROXY</x:v>
      </x:c>
      <x:c r="H138" s="18" t="str">
        <x:v>Phase4 calibrated path</x:v>
      </x:c>
      <x:c r="I138" s="18" t="str">
        <x:v>PROXY</x:v>
      </x:c>
      <x:c r="J138" s="18"/>
    </x:row>
    <x:row r="139">
      <x:c r="A139" s="18" t="str">
        <x:v>COMMON_STEP6V1_STDSTRESS_20260817</x:v>
      </x:c>
      <x:c r="B139" s="18" t="str">
        <x:v>Bear</x:v>
      </x:c>
      <x:c r="C139" s="18" t="n">
        <x:v>2033</x:v>
      </x:c>
      <x:c r="D139" s="18" t="str">
        <x:v>associate_profit_base_RMB_bn</x:v>
      </x:c>
      <x:c r="E139" s="26" t="n">
        <x:v>0.02</x:v>
      </x:c>
      <x:c r="F139" s="18" t="str">
        <x:v>RMB bn</x:v>
      </x:c>
      <x:c r="G139" s="22" t="str">
        <x:v>COMPANY_PROXY</x:v>
      </x:c>
      <x:c r="H139" s="18" t="str">
        <x:v>Phase4 calibrated path</x:v>
      </x:c>
      <x:c r="I139" s="18" t="str">
        <x:v>PROXY</x:v>
      </x:c>
      <x:c r="J139" s="18"/>
    </x:row>
    <x:row r="140">
      <x:c r="A140" s="18" t="str">
        <x:v>COMMON_STEP6V1_STDSTRESS_20260817</x:v>
      </x:c>
      <x:c r="B140" s="18" t="str">
        <x:v>Bear</x:v>
      </x:c>
      <x:c r="C140" s="18" t="n">
        <x:v>2033</x:v>
      </x:c>
      <x:c r="D140" s="18" t="str">
        <x:v>net_profit_conversion</x:v>
      </x:c>
      <x:c r="E140" s="26" t="n">
        <x:v>0.55</x:v>
      </x:c>
      <x:c r="F140" s="18" t="str">
        <x:v>ratio</x:v>
      </x:c>
      <x:c r="G140" s="22" t="str">
        <x:v>COMPANY_PROXY</x:v>
      </x:c>
      <x:c r="H140" s="18" t="str">
        <x:v>Phase4 calibrated path</x:v>
      </x:c>
      <x:c r="I140" s="18" t="str">
        <x:v>PROXY</x:v>
      </x:c>
      <x:c r="J140" s="18"/>
    </x:row>
    <x:row r="141">
      <x:c r="A141" s="18" t="str">
        <x:v>COMMON_STEP6V1_STDSTRESS_20260817</x:v>
      </x:c>
      <x:c r="B141" s="18" t="str">
        <x:v>Bear</x:v>
      </x:c>
      <x:c r="C141" s="18" t="n">
        <x:v>2033</x:v>
      </x:c>
      <x:c r="D141" s="18" t="str">
        <x:v>operating_NWC_to_revenue</x:v>
      </x:c>
      <x:c r="E141" s="26" t="n">
        <x:v>0.6</x:v>
      </x:c>
      <x:c r="F141" s="18" t="str">
        <x:v>ratio</x:v>
      </x:c>
      <x:c r="G141" s="22" t="str">
        <x:v>COMPANY_PROXY</x:v>
      </x:c>
      <x:c r="H141" s="18" t="str">
        <x:v>Phase4 calibrated path</x:v>
      </x:c>
      <x:c r="I141" s="18" t="str">
        <x:v>PROXY</x:v>
      </x:c>
      <x:c r="J141" s="18"/>
    </x:row>
    <x:row r="142">
      <x:c r="A142" s="18" t="str">
        <x:v>COMMON_STEP6V1_STDSTRESS_20260817</x:v>
      </x:c>
      <x:c r="B142" s="18" t="str">
        <x:v>Bear</x:v>
      </x:c>
      <x:c r="C142" s="18" t="n">
        <x:v>2033</x:v>
      </x:c>
      <x:c r="D142" s="18" t="str">
        <x:v>normalized_CFO_to_net_profit</x:v>
      </x:c>
      <x:c r="E142" s="26" t="n">
        <x:v>1.35</x:v>
      </x:c>
      <x:c r="F142" s="18" t="str">
        <x:v>ratio</x:v>
      </x:c>
      <x:c r="G142" s="22" t="str">
        <x:v>COMPANY_PROXY</x:v>
      </x:c>
      <x:c r="H142" s="18" t="str">
        <x:v>Phase4 calibrated path</x:v>
      </x:c>
      <x:c r="I142" s="18" t="str">
        <x:v>PROXY</x:v>
      </x:c>
      <x:c r="J142" s="18"/>
    </x:row>
    <x:row r="143">
      <x:c r="A143" s="18" t="str">
        <x:v>COMMON_STEP6V1_STDSTRESS_20260817</x:v>
      </x:c>
      <x:c r="B143" s="18" t="str">
        <x:v>Bear</x:v>
      </x:c>
      <x:c r="C143" s="18" t="n">
        <x:v>2033</x:v>
      </x:c>
      <x:c r="D143" s="18" t="str">
        <x:v>capex_total_RMB_bn</x:v>
      </x:c>
      <x:c r="E143" s="26" t="n">
        <x:v>1.4</x:v>
      </x:c>
      <x:c r="F143" s="18" t="str">
        <x:v>RMB bn</x:v>
      </x:c>
      <x:c r="G143" s="22" t="str">
        <x:v>COMPANY_PROXY</x:v>
      </x:c>
      <x:c r="H143" s="18" t="str">
        <x:v>Phase4 calibrated path</x:v>
      </x:c>
      <x:c r="I143" s="18" t="str">
        <x:v>PROXY</x:v>
      </x:c>
      <x:c r="J143" s="18"/>
    </x:row>
    <x:row r="144">
      <x:c r="A144" s="18" t="str">
        <x:v>COMMON_STEP6V1_STDSTRESS_20260817</x:v>
      </x:c>
      <x:c r="B144" s="18" t="str">
        <x:v>Bear</x:v>
      </x:c>
      <x:c r="C144" s="18" t="n">
        <x:v>2033</x:v>
      </x:c>
      <x:c r="D144" s="18" t="str">
        <x:v>dividend_payout</x:v>
      </x:c>
      <x:c r="E144" s="26" t="n">
        <x:v>0.2</x:v>
      </x:c>
      <x:c r="F144" s="18" t="str">
        <x:v>ratio</x:v>
      </x:c>
      <x:c r="G144" s="22" t="str">
        <x:v>COMPANY_PROXY</x:v>
      </x:c>
      <x:c r="H144" s="18" t="str">
        <x:v>Phase4 calibrated path</x:v>
      </x:c>
      <x:c r="I144" s="18" t="str">
        <x:v>PROXY</x:v>
      </x:c>
      <x:c r="J144" s="18"/>
    </x:row>
    <x:row r="145">
      <x:c r="A145" s="18" t="str">
        <x:v>COMMON_STEP6V1_STDSTRESS_20260817</x:v>
      </x:c>
      <x:c r="B145" s="18" t="str">
        <x:v>Bear</x:v>
      </x:c>
      <x:c r="C145" s="18" t="n">
        <x:v>2033</x:v>
      </x:c>
      <x:c r="D145" s="18" t="str">
        <x:v>M&amp;A_cash_RMB_bn</x:v>
      </x:c>
      <x:c r="E145" s="26" t="n">
        <x:v>0</x:v>
      </x:c>
      <x:c r="F145" s="18" t="str">
        <x:v>RMB bn</x:v>
      </x:c>
      <x:c r="G145" s="22" t="str">
        <x:v>COMPANY_PROXY</x:v>
      </x:c>
      <x:c r="H145" s="18" t="str">
        <x:v>Phase4 calibrated path</x:v>
      </x:c>
      <x:c r="I145" s="18" t="str">
        <x:v>PROXY</x:v>
      </x:c>
      <x:c r="J145" s="18"/>
    </x:row>
    <x:row r="146">
      <x:c r="A146" s="18" t="str">
        <x:v>COMMON_STEP6V1_STDSTRESS_20260817</x:v>
      </x:c>
      <x:c r="B146" s="18" t="str">
        <x:v>Bear</x:v>
      </x:c>
      <x:c r="C146" s="18" t="n">
        <x:v>2033</x:v>
      </x:c>
      <x:c r="D146" s="18" t="str">
        <x:v>Rossing_gross_production_Mlb</x:v>
      </x:c>
      <x:c r="E146" s="26" t="n">
        <x:v>5.2</x:v>
      </x:c>
      <x:c r="F146" s="18" t="str">
        <x:v>Mlb</x:v>
      </x:c>
      <x:c r="G146" s="22" t="str">
        <x:v>COMPANY_PROXY</x:v>
      </x:c>
      <x:c r="H146" s="18" t="str">
        <x:v>Phase4 calibrated path</x:v>
      </x:c>
      <x:c r="I146" s="18" t="str">
        <x:v>PROXY</x:v>
      </x:c>
      <x:c r="J146" s="18"/>
    </x:row>
    <x:row r="147">
      <x:c r="A147" s="18" t="str">
        <x:v>COMMON_STEP6V1_STDSTRESS_20260817</x:v>
      </x:c>
      <x:c r="B147" s="18" t="str">
        <x:v>Bear</x:v>
      </x:c>
      <x:c r="C147" s="18" t="n">
        <x:v>2033</x:v>
      </x:c>
      <x:c r="D147" s="18" t="str">
        <x:v>Etango_gross_production_Mlb</x:v>
      </x:c>
      <x:c r="E147" s="26" t="n">
        <x:v>0</x:v>
      </x:c>
      <x:c r="F147" s="18" t="str">
        <x:v>Mlb</x:v>
      </x:c>
      <x:c r="G147" s="22" t="str">
        <x:v>COMPANY_PROXY</x:v>
      </x:c>
      <x:c r="H147" s="18" t="str">
        <x:v>Phase4 calibrated path</x:v>
      </x:c>
      <x:c r="I147" s="18" t="str">
        <x:v>PROXY</x:v>
      </x:c>
      <x:c r="J147" s="18"/>
    </x:row>
    <x:row r="148">
      <x:c r="A148" s="18" t="str">
        <x:v>COMMON_STEP6V1_STDSTRESS_20260817</x:v>
      </x:c>
      <x:c r="B148" s="18" t="str">
        <x:v>Bear</x:v>
      </x:c>
      <x:c r="C148" s="18" t="n">
        <x:v>2034</x:v>
      </x:c>
      <x:c r="D148" s="18" t="str">
        <x:v>SELF_revenue_growth</x:v>
      </x:c>
      <x:c r="E148" s="26" t="n">
        <x:v>-0.04</x:v>
      </x:c>
      <x:c r="F148" s="18" t="str">
        <x:v>ratio</x:v>
      </x:c>
      <x:c r="G148" s="22" t="str">
        <x:v>COMPANY_PROXY</x:v>
      </x:c>
      <x:c r="H148" s="18" t="str">
        <x:v>Phase4 calibrated path</x:v>
      </x:c>
      <x:c r="I148" s="18" t="str">
        <x:v>PROXY</x:v>
      </x:c>
      <x:c r="J148" s="18"/>
    </x:row>
    <x:row r="149">
      <x:c r="A149" s="18" t="str">
        <x:v>COMMON_STEP6V1_STDSTRESS_20260817</x:v>
      </x:c>
      <x:c r="B149" s="18" t="str">
        <x:v>Bear</x:v>
      </x:c>
      <x:c r="C149" s="18" t="n">
        <x:v>2034</x:v>
      </x:c>
      <x:c r="D149" s="18" t="str">
        <x:v>SELF_gross_margin</x:v>
      </x:c>
      <x:c r="E149" s="26" t="n">
        <x:v>0.35</x:v>
      </x:c>
      <x:c r="F149" s="18" t="str">
        <x:v>ratio</x:v>
      </x:c>
      <x:c r="G149" s="22" t="str">
        <x:v>COMPANY_PROXY</x:v>
      </x:c>
      <x:c r="H149" s="18" t="str">
        <x:v>Historical margin + price/contract stress</x:v>
      </x:c>
      <x:c r="I149" s="18" t="str">
        <x:v>PROXY</x:v>
      </x:c>
      <x:c r="J149" s="18"/>
    </x:row>
    <x:row r="150">
      <x:c r="A150" s="18" t="str">
        <x:v>COMMON_STEP6V1_STDSTRESS_20260817</x:v>
      </x:c>
      <x:c r="B150" s="18" t="str">
        <x:v>Bear</x:v>
      </x:c>
      <x:c r="C150" s="18" t="n">
        <x:v>2034</x:v>
      </x:c>
      <x:c r="D150" s="18" t="str">
        <x:v>PURCHASED_revenue_growth</x:v>
      </x:c>
      <x:c r="E150" s="26" t="n">
        <x:v>-0.02</x:v>
      </x:c>
      <x:c r="F150" s="18" t="str">
        <x:v>ratio</x:v>
      </x:c>
      <x:c r="G150" s="22" t="str">
        <x:v>COMPANY_PROXY</x:v>
      </x:c>
      <x:c r="H150" s="18" t="str">
        <x:v>Phase4 calibrated path</x:v>
      </x:c>
      <x:c r="I150" s="18" t="str">
        <x:v>PROXY</x:v>
      </x:c>
      <x:c r="J150" s="18"/>
    </x:row>
    <x:row r="151">
      <x:c r="A151" s="18" t="str">
        <x:v>COMMON_STEP6V1_STDSTRESS_20260817</x:v>
      </x:c>
      <x:c r="B151" s="18" t="str">
        <x:v>Bear</x:v>
      </x:c>
      <x:c r="C151" s="18" t="n">
        <x:v>2034</x:v>
      </x:c>
      <x:c r="D151" s="18" t="str">
        <x:v>PURCHASED_gross_margin</x:v>
      </x:c>
      <x:c r="E151" s="26" t="n">
        <x:v>0.055</x:v>
      </x:c>
      <x:c r="F151" s="18" t="str">
        <x:v>ratio</x:v>
      </x:c>
      <x:c r="G151" s="22" t="str">
        <x:v>COMPANY_PROXY</x:v>
      </x:c>
      <x:c r="H151" s="18" t="str">
        <x:v>Historical margin + price/contract stress</x:v>
      </x:c>
      <x:c r="I151" s="18" t="str">
        <x:v>PROXY</x:v>
      </x:c>
      <x:c r="J151" s="18"/>
    </x:row>
    <x:row r="152">
      <x:c r="A152" s="18" t="str">
        <x:v>COMMON_STEP6V1_STDSTRESS_20260817</x:v>
      </x:c>
      <x:c r="B152" s="18" t="str">
        <x:v>Bear</x:v>
      </x:c>
      <x:c r="C152" s="18" t="n">
        <x:v>2034</x:v>
      </x:c>
      <x:c r="D152" s="18" t="str">
        <x:v>TRADE_revenue_growth</x:v>
      </x:c>
      <x:c r="E152" s="26" t="n">
        <x:v>-0.02</x:v>
      </x:c>
      <x:c r="F152" s="18" t="str">
        <x:v>ratio</x:v>
      </x:c>
      <x:c r="G152" s="22" t="str">
        <x:v>COMPANY_PROXY</x:v>
      </x:c>
      <x:c r="H152" s="18" t="str">
        <x:v>Phase4 calibrated path</x:v>
      </x:c>
      <x:c r="I152" s="18" t="str">
        <x:v>PROXY</x:v>
      </x:c>
      <x:c r="J152" s="18"/>
    </x:row>
    <x:row r="153">
      <x:c r="A153" s="18" t="str">
        <x:v>COMMON_STEP6V1_STDSTRESS_20260817</x:v>
      </x:c>
      <x:c r="B153" s="18" t="str">
        <x:v>Bear</x:v>
      </x:c>
      <x:c r="C153" s="18" t="n">
        <x:v>2034</x:v>
      </x:c>
      <x:c r="D153" s="18" t="str">
        <x:v>TRADE_gross_margin</x:v>
      </x:c>
      <x:c r="E153" s="26" t="n">
        <x:v>0.008</x:v>
      </x:c>
      <x:c r="F153" s="18" t="str">
        <x:v>ratio</x:v>
      </x:c>
      <x:c r="G153" s="22" t="str">
        <x:v>COMPANY_PROXY</x:v>
      </x:c>
      <x:c r="H153" s="18" t="str">
        <x:v>Historical margin + price/contract stress</x:v>
      </x:c>
      <x:c r="I153" s="18" t="str">
        <x:v>PROXY</x:v>
      </x:c>
      <x:c r="J153" s="18"/>
    </x:row>
    <x:row r="154">
      <x:c r="A154" s="18" t="str">
        <x:v>COMMON_STEP6V1_STDSTRESS_20260817</x:v>
      </x:c>
      <x:c r="B154" s="18" t="str">
        <x:v>Bear</x:v>
      </x:c>
      <x:c r="C154" s="18" t="n">
        <x:v>2034</x:v>
      </x:c>
      <x:c r="D154" s="18" t="str">
        <x:v>OTHER_revenue_growth</x:v>
      </x:c>
      <x:c r="E154" s="26" t="n">
        <x:v>0</x:v>
      </x:c>
      <x:c r="F154" s="18" t="str">
        <x:v>ratio</x:v>
      </x:c>
      <x:c r="G154" s="22" t="str">
        <x:v>COMPANY_PROXY</x:v>
      </x:c>
      <x:c r="H154" s="18" t="str">
        <x:v>Phase4 calibrated path</x:v>
      </x:c>
      <x:c r="I154" s="18" t="str">
        <x:v>PROXY</x:v>
      </x:c>
      <x:c r="J154" s="18"/>
    </x:row>
    <x:row r="155">
      <x:c r="A155" s="18" t="str">
        <x:v>COMMON_STEP6V1_STDSTRESS_20260817</x:v>
      </x:c>
      <x:c r="B155" s="18" t="str">
        <x:v>Bear</x:v>
      </x:c>
      <x:c r="C155" s="18" t="n">
        <x:v>2034</x:v>
      </x:c>
      <x:c r="D155" s="18" t="str">
        <x:v>OTHER_gross_margin</x:v>
      </x:c>
      <x:c r="E155" s="26" t="n">
        <x:v>0.19</x:v>
      </x:c>
      <x:c r="F155" s="18" t="str">
        <x:v>ratio</x:v>
      </x:c>
      <x:c r="G155" s="22" t="str">
        <x:v>COMPANY_PROXY</x:v>
      </x:c>
      <x:c r="H155" s="18" t="str">
        <x:v>Historical margin + price/contract stress</x:v>
      </x:c>
      <x:c r="I155" s="18" t="str">
        <x:v>PROXY</x:v>
      </x:c>
      <x:c r="J155" s="18"/>
    </x:row>
    <x:row r="156">
      <x:c r="A156" s="18" t="str">
        <x:v>COMMON_STEP6V1_STDSTRESS_20260817</x:v>
      </x:c>
      <x:c r="B156" s="18" t="str">
        <x:v>Bear</x:v>
      </x:c>
      <x:c r="C156" s="18" t="n">
        <x:v>2034</x:v>
      </x:c>
      <x:c r="D156" s="18" t="str">
        <x:v>operating_burden_pct_revenue</x:v>
      </x:c>
      <x:c r="E156" s="26" t="n">
        <x:v>0.058</x:v>
      </x:c>
      <x:c r="F156" s="18" t="str">
        <x:v>ratio</x:v>
      </x:c>
      <x:c r="G156" s="22" t="str">
        <x:v>COMPANY_PROXY</x:v>
      </x:c>
      <x:c r="H156" s="18" t="str">
        <x:v>Phase4 calibrated path</x:v>
      </x:c>
      <x:c r="I156" s="18" t="str">
        <x:v>PROXY</x:v>
      </x:c>
      <x:c r="J156" s="18"/>
    </x:row>
    <x:row r="157">
      <x:c r="A157" s="18" t="str">
        <x:v>COMMON_STEP6V1_STDSTRESS_20260817</x:v>
      </x:c>
      <x:c r="B157" s="18" t="str">
        <x:v>Bear</x:v>
      </x:c>
      <x:c r="C157" s="18" t="n">
        <x:v>2034</x:v>
      </x:c>
      <x:c r="D157" s="18" t="str">
        <x:v>associate_profit_base_RMB_bn</x:v>
      </x:c>
      <x:c r="E157" s="26" t="n">
        <x:v>0</x:v>
      </x:c>
      <x:c r="F157" s="18" t="str">
        <x:v>RMB bn</x:v>
      </x:c>
      <x:c r="G157" s="22" t="str">
        <x:v>COMPANY_PROXY</x:v>
      </x:c>
      <x:c r="H157" s="18" t="str">
        <x:v>Phase4 calibrated path</x:v>
      </x:c>
      <x:c r="I157" s="18" t="str">
        <x:v>PROXY</x:v>
      </x:c>
      <x:c r="J157" s="18"/>
    </x:row>
    <x:row r="158">
      <x:c r="A158" s="18" t="str">
        <x:v>COMMON_STEP6V1_STDSTRESS_20260817</x:v>
      </x:c>
      <x:c r="B158" s="18" t="str">
        <x:v>Bear</x:v>
      </x:c>
      <x:c r="C158" s="18" t="n">
        <x:v>2034</x:v>
      </x:c>
      <x:c r="D158" s="18" t="str">
        <x:v>net_profit_conversion</x:v>
      </x:c>
      <x:c r="E158" s="26" t="n">
        <x:v>0.55</x:v>
      </x:c>
      <x:c r="F158" s="18" t="str">
        <x:v>ratio</x:v>
      </x:c>
      <x:c r="G158" s="22" t="str">
        <x:v>COMPANY_PROXY</x:v>
      </x:c>
      <x:c r="H158" s="18" t="str">
        <x:v>Phase4 calibrated path</x:v>
      </x:c>
      <x:c r="I158" s="18" t="str">
        <x:v>PROXY</x:v>
      </x:c>
      <x:c r="J158" s="18"/>
    </x:row>
    <x:row r="159">
      <x:c r="A159" s="18" t="str">
        <x:v>COMMON_STEP6V1_STDSTRESS_20260817</x:v>
      </x:c>
      <x:c r="B159" s="18" t="str">
        <x:v>Bear</x:v>
      </x:c>
      <x:c r="C159" s="18" t="n">
        <x:v>2034</x:v>
      </x:c>
      <x:c r="D159" s="18" t="str">
        <x:v>operating_NWC_to_revenue</x:v>
      </x:c>
      <x:c r="E159" s="26" t="n">
        <x:v>0.6</x:v>
      </x:c>
      <x:c r="F159" s="18" t="str">
        <x:v>ratio</x:v>
      </x:c>
      <x:c r="G159" s="22" t="str">
        <x:v>COMPANY_PROXY</x:v>
      </x:c>
      <x:c r="H159" s="18" t="str">
        <x:v>Phase4 calibrated path</x:v>
      </x:c>
      <x:c r="I159" s="18" t="str">
        <x:v>PROXY</x:v>
      </x:c>
      <x:c r="J159" s="18"/>
    </x:row>
    <x:row r="160">
      <x:c r="A160" s="18" t="str">
        <x:v>COMMON_STEP6V1_STDSTRESS_20260817</x:v>
      </x:c>
      <x:c r="B160" s="18" t="str">
        <x:v>Bear</x:v>
      </x:c>
      <x:c r="C160" s="18" t="n">
        <x:v>2034</x:v>
      </x:c>
      <x:c r="D160" s="18" t="str">
        <x:v>normalized_CFO_to_net_profit</x:v>
      </x:c>
      <x:c r="E160" s="26" t="n">
        <x:v>1.35</x:v>
      </x:c>
      <x:c r="F160" s="18" t="str">
        <x:v>ratio</x:v>
      </x:c>
      <x:c r="G160" s="22" t="str">
        <x:v>COMPANY_PROXY</x:v>
      </x:c>
      <x:c r="H160" s="18" t="str">
        <x:v>Phase4 calibrated path</x:v>
      </x:c>
      <x:c r="I160" s="18" t="str">
        <x:v>PROXY</x:v>
      </x:c>
      <x:c r="J160" s="18"/>
    </x:row>
    <x:row r="161">
      <x:c r="A161" s="18" t="str">
        <x:v>COMMON_STEP6V1_STDSTRESS_20260817</x:v>
      </x:c>
      <x:c r="B161" s="18" t="str">
        <x:v>Bear</x:v>
      </x:c>
      <x:c r="C161" s="18" t="n">
        <x:v>2034</x:v>
      </x:c>
      <x:c r="D161" s="18" t="str">
        <x:v>capex_total_RMB_bn</x:v>
      </x:c>
      <x:c r="E161" s="26" t="n">
        <x:v>1.4</x:v>
      </x:c>
      <x:c r="F161" s="18" t="str">
        <x:v>RMB bn</x:v>
      </x:c>
      <x:c r="G161" s="22" t="str">
        <x:v>COMPANY_PROXY</x:v>
      </x:c>
      <x:c r="H161" s="18" t="str">
        <x:v>Phase4 calibrated path</x:v>
      </x:c>
      <x:c r="I161" s="18" t="str">
        <x:v>PROXY</x:v>
      </x:c>
      <x:c r="J161" s="18"/>
    </x:row>
    <x:row r="162">
      <x:c r="A162" s="18" t="str">
        <x:v>COMMON_STEP6V1_STDSTRESS_20260817</x:v>
      </x:c>
      <x:c r="B162" s="18" t="str">
        <x:v>Bear</x:v>
      </x:c>
      <x:c r="C162" s="18" t="n">
        <x:v>2034</x:v>
      </x:c>
      <x:c r="D162" s="18" t="str">
        <x:v>dividend_payout</x:v>
      </x:c>
      <x:c r="E162" s="26" t="n">
        <x:v>0.2</x:v>
      </x:c>
      <x:c r="F162" s="18" t="str">
        <x:v>ratio</x:v>
      </x:c>
      <x:c r="G162" s="22" t="str">
        <x:v>COMPANY_PROXY</x:v>
      </x:c>
      <x:c r="H162" s="18" t="str">
        <x:v>Phase4 calibrated path</x:v>
      </x:c>
      <x:c r="I162" s="18" t="str">
        <x:v>PROXY</x:v>
      </x:c>
      <x:c r="J162" s="18"/>
    </x:row>
    <x:row r="163">
      <x:c r="A163" s="18" t="str">
        <x:v>COMMON_STEP6V1_STDSTRESS_20260817</x:v>
      </x:c>
      <x:c r="B163" s="18" t="str">
        <x:v>Bear</x:v>
      </x:c>
      <x:c r="C163" s="18" t="n">
        <x:v>2034</x:v>
      </x:c>
      <x:c r="D163" s="18" t="str">
        <x:v>M&amp;A_cash_RMB_bn</x:v>
      </x:c>
      <x:c r="E163" s="26" t="n">
        <x:v>0</x:v>
      </x:c>
      <x:c r="F163" s="18" t="str">
        <x:v>RMB bn</x:v>
      </x:c>
      <x:c r="G163" s="22" t="str">
        <x:v>COMPANY_PROXY</x:v>
      </x:c>
      <x:c r="H163" s="18" t="str">
        <x:v>Phase4 calibrated path</x:v>
      </x:c>
      <x:c r="I163" s="18" t="str">
        <x:v>PROXY</x:v>
      </x:c>
      <x:c r="J163" s="18"/>
    </x:row>
    <x:row r="164">
      <x:c r="A164" s="18" t="str">
        <x:v>COMMON_STEP6V1_STDSTRESS_20260817</x:v>
      </x:c>
      <x:c r="B164" s="18" t="str">
        <x:v>Bear</x:v>
      </x:c>
      <x:c r="C164" s="18" t="n">
        <x:v>2034</x:v>
      </x:c>
      <x:c r="D164" s="18" t="str">
        <x:v>Rossing_gross_production_Mlb</x:v>
      </x:c>
      <x:c r="E164" s="26" t="n">
        <x:v>4.8</x:v>
      </x:c>
      <x:c r="F164" s="18" t="str">
        <x:v>Mlb</x:v>
      </x:c>
      <x:c r="G164" s="22" t="str">
        <x:v>COMPANY_PROXY</x:v>
      </x:c>
      <x:c r="H164" s="18" t="str">
        <x:v>Phase4 calibrated path</x:v>
      </x:c>
      <x:c r="I164" s="18" t="str">
        <x:v>PROXY</x:v>
      </x:c>
      <x:c r="J164" s="18"/>
    </x:row>
    <x:row r="165">
      <x:c r="A165" s="18" t="str">
        <x:v>COMMON_STEP6V1_STDSTRESS_20260817</x:v>
      </x:c>
      <x:c r="B165" s="18" t="str">
        <x:v>Bear</x:v>
      </x:c>
      <x:c r="C165" s="18" t="n">
        <x:v>2034</x:v>
      </x:c>
      <x:c r="D165" s="18" t="str">
        <x:v>Etango_gross_production_Mlb</x:v>
      </x:c>
      <x:c r="E165" s="26" t="n">
        <x:v>0</x:v>
      </x:c>
      <x:c r="F165" s="18" t="str">
        <x:v>Mlb</x:v>
      </x:c>
      <x:c r="G165" s="22" t="str">
        <x:v>COMPANY_PROXY</x:v>
      </x:c>
      <x:c r="H165" s="18" t="str">
        <x:v>Phase4 calibrated path</x:v>
      </x:c>
      <x:c r="I165" s="18" t="str">
        <x:v>PROXY</x:v>
      </x:c>
      <x:c r="J165" s="18"/>
    </x:row>
    <x:row r="166">
      <x:c r="A166" s="18" t="str">
        <x:v>COMMON_STEP6V1_STDSTRESS_20260817</x:v>
      </x:c>
      <x:c r="B166" s="18" t="str">
        <x:v>Bear</x:v>
      </x:c>
      <x:c r="C166" s="18" t="n">
        <x:v>2035</x:v>
      </x:c>
      <x:c r="D166" s="18" t="str">
        <x:v>SELF_revenue_growth</x:v>
      </x:c>
      <x:c r="E166" s="26" t="n">
        <x:v>-0.08</x:v>
      </x:c>
      <x:c r="F166" s="18" t="str">
        <x:v>ratio</x:v>
      </x:c>
      <x:c r="G166" s="22" t="str">
        <x:v>COMPANY_PROXY</x:v>
      </x:c>
      <x:c r="H166" s="18" t="str">
        <x:v>Phase4 calibrated path</x:v>
      </x:c>
      <x:c r="I166" s="18" t="str">
        <x:v>PROXY</x:v>
      </x:c>
      <x:c r="J166" s="18"/>
    </x:row>
    <x:row r="167">
      <x:c r="A167" s="18" t="str">
        <x:v>COMMON_STEP6V1_STDSTRESS_20260817</x:v>
      </x:c>
      <x:c r="B167" s="18" t="str">
        <x:v>Bear</x:v>
      </x:c>
      <x:c r="C167" s="18" t="n">
        <x:v>2035</x:v>
      </x:c>
      <x:c r="D167" s="18" t="str">
        <x:v>SELF_gross_margin</x:v>
      </x:c>
      <x:c r="E167" s="26" t="n">
        <x:v>0.33</x:v>
      </x:c>
      <x:c r="F167" s="18" t="str">
        <x:v>ratio</x:v>
      </x:c>
      <x:c r="G167" s="22" t="str">
        <x:v>COMPANY_PROXY</x:v>
      </x:c>
      <x:c r="H167" s="18" t="str">
        <x:v>Historical margin + price/contract stress</x:v>
      </x:c>
      <x:c r="I167" s="18" t="str">
        <x:v>PROXY</x:v>
      </x:c>
      <x:c r="J167" s="18"/>
    </x:row>
    <x:row r="168">
      <x:c r="A168" s="18" t="str">
        <x:v>COMMON_STEP6V1_STDSTRESS_20260817</x:v>
      </x:c>
      <x:c r="B168" s="18" t="str">
        <x:v>Bear</x:v>
      </x:c>
      <x:c r="C168" s="18" t="n">
        <x:v>2035</x:v>
      </x:c>
      <x:c r="D168" s="18" t="str">
        <x:v>PURCHASED_revenue_growth</x:v>
      </x:c>
      <x:c r="E168" s="26" t="n">
        <x:v>-0.03</x:v>
      </x:c>
      <x:c r="F168" s="18" t="str">
        <x:v>ratio</x:v>
      </x:c>
      <x:c r="G168" s="22" t="str">
        <x:v>COMPANY_PROXY</x:v>
      </x:c>
      <x:c r="H168" s="18" t="str">
        <x:v>Phase4 calibrated path</x:v>
      </x:c>
      <x:c r="I168" s="18" t="str">
        <x:v>PROXY</x:v>
      </x:c>
      <x:c r="J168" s="18"/>
    </x:row>
    <x:row r="169">
      <x:c r="A169" s="18" t="str">
        <x:v>COMMON_STEP6V1_STDSTRESS_20260817</x:v>
      </x:c>
      <x:c r="B169" s="18" t="str">
        <x:v>Bear</x:v>
      </x:c>
      <x:c r="C169" s="18" t="n">
        <x:v>2035</x:v>
      </x:c>
      <x:c r="D169" s="18" t="str">
        <x:v>PURCHASED_gross_margin</x:v>
      </x:c>
      <x:c r="E169" s="26" t="n">
        <x:v>0.05</x:v>
      </x:c>
      <x:c r="F169" s="18" t="str">
        <x:v>ratio</x:v>
      </x:c>
      <x:c r="G169" s="22" t="str">
        <x:v>COMPANY_PROXY</x:v>
      </x:c>
      <x:c r="H169" s="18" t="str">
        <x:v>Historical margin + price/contract stress</x:v>
      </x:c>
      <x:c r="I169" s="18" t="str">
        <x:v>PROXY</x:v>
      </x:c>
      <x:c r="J169" s="18"/>
    </x:row>
    <x:row r="170">
      <x:c r="A170" s="18" t="str">
        <x:v>COMMON_STEP6V1_STDSTRESS_20260817</x:v>
      </x:c>
      <x:c r="B170" s="18" t="str">
        <x:v>Bear</x:v>
      </x:c>
      <x:c r="C170" s="18" t="n">
        <x:v>2035</x:v>
      </x:c>
      <x:c r="D170" s="18" t="str">
        <x:v>TRADE_revenue_growth</x:v>
      </x:c>
      <x:c r="E170" s="26" t="n">
        <x:v>-0.03</x:v>
      </x:c>
      <x:c r="F170" s="18" t="str">
        <x:v>ratio</x:v>
      </x:c>
      <x:c r="G170" s="22" t="str">
        <x:v>COMPANY_PROXY</x:v>
      </x:c>
      <x:c r="H170" s="18" t="str">
        <x:v>Phase4 calibrated path</x:v>
      </x:c>
      <x:c r="I170" s="18" t="str">
        <x:v>PROXY</x:v>
      </x:c>
      <x:c r="J170" s="18"/>
    </x:row>
    <x:row r="171">
      <x:c r="A171" s="18" t="str">
        <x:v>COMMON_STEP6V1_STDSTRESS_20260817</x:v>
      </x:c>
      <x:c r="B171" s="18" t="str">
        <x:v>Bear</x:v>
      </x:c>
      <x:c r="C171" s="18" t="n">
        <x:v>2035</x:v>
      </x:c>
      <x:c r="D171" s="18" t="str">
        <x:v>TRADE_gross_margin</x:v>
      </x:c>
      <x:c r="E171" s="26" t="n">
        <x:v>0.008</x:v>
      </x:c>
      <x:c r="F171" s="18" t="str">
        <x:v>ratio</x:v>
      </x:c>
      <x:c r="G171" s="22" t="str">
        <x:v>COMPANY_PROXY</x:v>
      </x:c>
      <x:c r="H171" s="18" t="str">
        <x:v>Historical margin + price/contract stress</x:v>
      </x:c>
      <x:c r="I171" s="18" t="str">
        <x:v>PROXY</x:v>
      </x:c>
      <x:c r="J171" s="18"/>
    </x:row>
    <x:row r="172">
      <x:c r="A172" s="18" t="str">
        <x:v>COMMON_STEP6V1_STDSTRESS_20260817</x:v>
      </x:c>
      <x:c r="B172" s="18" t="str">
        <x:v>Bear</x:v>
      </x:c>
      <x:c r="C172" s="18" t="n">
        <x:v>2035</x:v>
      </x:c>
      <x:c r="D172" s="18" t="str">
        <x:v>OTHER_revenue_growth</x:v>
      </x:c>
      <x:c r="E172" s="26" t="n">
        <x:v>-0.02</x:v>
      </x:c>
      <x:c r="F172" s="18" t="str">
        <x:v>ratio</x:v>
      </x:c>
      <x:c r="G172" s="22" t="str">
        <x:v>COMPANY_PROXY</x:v>
      </x:c>
      <x:c r="H172" s="18" t="str">
        <x:v>Phase4 calibrated path</x:v>
      </x:c>
      <x:c r="I172" s="18" t="str">
        <x:v>PROXY</x:v>
      </x:c>
      <x:c r="J172" s="18"/>
    </x:row>
    <x:row r="173">
      <x:c r="A173" s="18" t="str">
        <x:v>COMMON_STEP6V1_STDSTRESS_20260817</x:v>
      </x:c>
      <x:c r="B173" s="18" t="str">
        <x:v>Bear</x:v>
      </x:c>
      <x:c r="C173" s="18" t="n">
        <x:v>2035</x:v>
      </x:c>
      <x:c r="D173" s="18" t="str">
        <x:v>OTHER_gross_margin</x:v>
      </x:c>
      <x:c r="E173" s="26" t="n">
        <x:v>0.185</x:v>
      </x:c>
      <x:c r="F173" s="18" t="str">
        <x:v>ratio</x:v>
      </x:c>
      <x:c r="G173" s="22" t="str">
        <x:v>COMPANY_PROXY</x:v>
      </x:c>
      <x:c r="H173" s="18" t="str">
        <x:v>Historical margin + price/contract stress</x:v>
      </x:c>
      <x:c r="I173" s="18" t="str">
        <x:v>PROXY</x:v>
      </x:c>
      <x:c r="J173" s="18"/>
    </x:row>
    <x:row r="174">
      <x:c r="A174" s="18" t="str">
        <x:v>COMMON_STEP6V1_STDSTRESS_20260817</x:v>
      </x:c>
      <x:c r="B174" s="18" t="str">
        <x:v>Bear</x:v>
      </x:c>
      <x:c r="C174" s="18" t="n">
        <x:v>2035</x:v>
      </x:c>
      <x:c r="D174" s="18" t="str">
        <x:v>operating_burden_pct_revenue</x:v>
      </x:c>
      <x:c r="E174" s="26" t="n">
        <x:v>0.058</x:v>
      </x:c>
      <x:c r="F174" s="18" t="str">
        <x:v>ratio</x:v>
      </x:c>
      <x:c r="G174" s="22" t="str">
        <x:v>COMPANY_PROXY</x:v>
      </x:c>
      <x:c r="H174" s="18" t="str">
        <x:v>Phase4 calibrated path</x:v>
      </x:c>
      <x:c r="I174" s="18" t="str">
        <x:v>PROXY</x:v>
      </x:c>
      <x:c r="J174" s="18"/>
    </x:row>
    <x:row r="175">
      <x:c r="A175" s="18" t="str">
        <x:v>COMMON_STEP6V1_STDSTRESS_20260817</x:v>
      </x:c>
      <x:c r="B175" s="18" t="str">
        <x:v>Bear</x:v>
      </x:c>
      <x:c r="C175" s="18" t="n">
        <x:v>2035</x:v>
      </x:c>
      <x:c r="D175" s="18" t="str">
        <x:v>associate_profit_base_RMB_bn</x:v>
      </x:c>
      <x:c r="E175" s="26" t="n">
        <x:v>0</x:v>
      </x:c>
      <x:c r="F175" s="18" t="str">
        <x:v>RMB bn</x:v>
      </x:c>
      <x:c r="G175" s="22" t="str">
        <x:v>COMPANY_PROXY</x:v>
      </x:c>
      <x:c r="H175" s="18" t="str">
        <x:v>Phase4 calibrated path</x:v>
      </x:c>
      <x:c r="I175" s="18" t="str">
        <x:v>PROXY</x:v>
      </x:c>
      <x:c r="J175" s="18"/>
    </x:row>
    <x:row r="176">
      <x:c r="A176" s="18" t="str">
        <x:v>COMMON_STEP6V1_STDSTRESS_20260817</x:v>
      </x:c>
      <x:c r="B176" s="18" t="str">
        <x:v>Bear</x:v>
      </x:c>
      <x:c r="C176" s="18" t="n">
        <x:v>2035</x:v>
      </x:c>
      <x:c r="D176" s="18" t="str">
        <x:v>net_profit_conversion</x:v>
      </x:c>
      <x:c r="E176" s="26" t="n">
        <x:v>0.55</x:v>
      </x:c>
      <x:c r="F176" s="18" t="str">
        <x:v>ratio</x:v>
      </x:c>
      <x:c r="G176" s="22" t="str">
        <x:v>COMPANY_PROXY</x:v>
      </x:c>
      <x:c r="H176" s="18" t="str">
        <x:v>Phase4 calibrated path</x:v>
      </x:c>
      <x:c r="I176" s="18" t="str">
        <x:v>PROXY</x:v>
      </x:c>
      <x:c r="J176" s="18"/>
    </x:row>
    <x:row r="177">
      <x:c r="A177" s="18" t="str">
        <x:v>COMMON_STEP6V1_STDSTRESS_20260817</x:v>
      </x:c>
      <x:c r="B177" s="18" t="str">
        <x:v>Bear</x:v>
      </x:c>
      <x:c r="C177" s="18" t="n">
        <x:v>2035</x:v>
      </x:c>
      <x:c r="D177" s="18" t="str">
        <x:v>operating_NWC_to_revenue</x:v>
      </x:c>
      <x:c r="E177" s="26" t="n">
        <x:v>0.6</x:v>
      </x:c>
      <x:c r="F177" s="18" t="str">
        <x:v>ratio</x:v>
      </x:c>
      <x:c r="G177" s="22" t="str">
        <x:v>COMPANY_PROXY</x:v>
      </x:c>
      <x:c r="H177" s="18" t="str">
        <x:v>Phase4 calibrated path</x:v>
      </x:c>
      <x:c r="I177" s="18" t="str">
        <x:v>PROXY</x:v>
      </x:c>
      <x:c r="J177" s="18"/>
    </x:row>
    <x:row r="178">
      <x:c r="A178" s="18" t="str">
        <x:v>COMMON_STEP6V1_STDSTRESS_20260817</x:v>
      </x:c>
      <x:c r="B178" s="18" t="str">
        <x:v>Bear</x:v>
      </x:c>
      <x:c r="C178" s="18" t="n">
        <x:v>2035</x:v>
      </x:c>
      <x:c r="D178" s="18" t="str">
        <x:v>normalized_CFO_to_net_profit</x:v>
      </x:c>
      <x:c r="E178" s="26" t="n">
        <x:v>1.35</x:v>
      </x:c>
      <x:c r="F178" s="18" t="str">
        <x:v>ratio</x:v>
      </x:c>
      <x:c r="G178" s="22" t="str">
        <x:v>COMPANY_PROXY</x:v>
      </x:c>
      <x:c r="H178" s="18" t="str">
        <x:v>Phase4 calibrated path</x:v>
      </x:c>
      <x:c r="I178" s="18" t="str">
        <x:v>PROXY</x:v>
      </x:c>
      <x:c r="J178" s="18"/>
    </x:row>
    <x:row r="179">
      <x:c r="A179" s="18" t="str">
        <x:v>COMMON_STEP6V1_STDSTRESS_20260817</x:v>
      </x:c>
      <x:c r="B179" s="18" t="str">
        <x:v>Bear</x:v>
      </x:c>
      <x:c r="C179" s="18" t="n">
        <x:v>2035</x:v>
      </x:c>
      <x:c r="D179" s="18" t="str">
        <x:v>capex_total_RMB_bn</x:v>
      </x:c>
      <x:c r="E179" s="26" t="n">
        <x:v>1.3</x:v>
      </x:c>
      <x:c r="F179" s="18" t="str">
        <x:v>RMB bn</x:v>
      </x:c>
      <x:c r="G179" s="22" t="str">
        <x:v>COMPANY_PROXY</x:v>
      </x:c>
      <x:c r="H179" s="18" t="str">
        <x:v>Phase4 calibrated path</x:v>
      </x:c>
      <x:c r="I179" s="18" t="str">
        <x:v>PROXY</x:v>
      </x:c>
      <x:c r="J179" s="18"/>
    </x:row>
    <x:row r="180">
      <x:c r="A180" s="18" t="str">
        <x:v>COMMON_STEP6V1_STDSTRESS_20260817</x:v>
      </x:c>
      <x:c r="B180" s="18" t="str">
        <x:v>Bear</x:v>
      </x:c>
      <x:c r="C180" s="18" t="n">
        <x:v>2035</x:v>
      </x:c>
      <x:c r="D180" s="18" t="str">
        <x:v>dividend_payout</x:v>
      </x:c>
      <x:c r="E180" s="26" t="n">
        <x:v>0.2</x:v>
      </x:c>
      <x:c r="F180" s="18" t="str">
        <x:v>ratio</x:v>
      </x:c>
      <x:c r="G180" s="22" t="str">
        <x:v>COMPANY_PROXY</x:v>
      </x:c>
      <x:c r="H180" s="18" t="str">
        <x:v>Phase4 calibrated path</x:v>
      </x:c>
      <x:c r="I180" s="18" t="str">
        <x:v>PROXY</x:v>
      </x:c>
      <x:c r="J180" s="18"/>
    </x:row>
    <x:row r="181">
      <x:c r="A181" s="18" t="str">
        <x:v>COMMON_STEP6V1_STDSTRESS_20260817</x:v>
      </x:c>
      <x:c r="B181" s="18" t="str">
        <x:v>Bear</x:v>
      </x:c>
      <x:c r="C181" s="18" t="n">
        <x:v>2035</x:v>
      </x:c>
      <x:c r="D181" s="18" t="str">
        <x:v>M&amp;A_cash_RMB_bn</x:v>
      </x:c>
      <x:c r="E181" s="26" t="n">
        <x:v>0</x:v>
      </x:c>
      <x:c r="F181" s="18" t="str">
        <x:v>RMB bn</x:v>
      </x:c>
      <x:c r="G181" s="22" t="str">
        <x:v>COMPANY_PROXY</x:v>
      </x:c>
      <x:c r="H181" s="18" t="str">
        <x:v>Phase4 calibrated path</x:v>
      </x:c>
      <x:c r="I181" s="18" t="str">
        <x:v>PROXY</x:v>
      </x:c>
      <x:c r="J181" s="18"/>
    </x:row>
    <x:row r="182">
      <x:c r="A182" s="18" t="str">
        <x:v>COMMON_STEP6V1_STDSTRESS_20260817</x:v>
      </x:c>
      <x:c r="B182" s="18" t="str">
        <x:v>Bear</x:v>
      </x:c>
      <x:c r="C182" s="18" t="n">
        <x:v>2035</x:v>
      </x:c>
      <x:c r="D182" s="18" t="str">
        <x:v>Rossing_gross_production_Mlb</x:v>
      </x:c>
      <x:c r="E182" s="26" t="n">
        <x:v>4.3</x:v>
      </x:c>
      <x:c r="F182" s="18" t="str">
        <x:v>Mlb</x:v>
      </x:c>
      <x:c r="G182" s="22" t="str">
        <x:v>COMPANY_PROXY</x:v>
      </x:c>
      <x:c r="H182" s="18" t="str">
        <x:v>Phase4 calibrated path</x:v>
      </x:c>
      <x:c r="I182" s="18" t="str">
        <x:v>PROXY</x:v>
      </x:c>
      <x:c r="J182" s="18"/>
    </x:row>
    <x:row r="183">
      <x:c r="A183" s="18" t="str">
        <x:v>COMMON_STEP6V1_STDSTRESS_20260817</x:v>
      </x:c>
      <x:c r="B183" s="18" t="str">
        <x:v>Bear</x:v>
      </x:c>
      <x:c r="C183" s="18" t="n">
        <x:v>2035</x:v>
      </x:c>
      <x:c r="D183" s="18" t="str">
        <x:v>Etango_gross_production_Mlb</x:v>
      </x:c>
      <x:c r="E183" s="26" t="n">
        <x:v>0</x:v>
      </x:c>
      <x:c r="F183" s="18" t="str">
        <x:v>Mlb</x:v>
      </x:c>
      <x:c r="G183" s="22" t="str">
        <x:v>COMPANY_PROXY</x:v>
      </x:c>
      <x:c r="H183" s="18" t="str">
        <x:v>Phase4 calibrated path</x:v>
      </x:c>
      <x:c r="I183" s="18" t="str">
        <x:v>PROXY</x:v>
      </x:c>
      <x:c r="J183" s="18"/>
    </x:row>
    <x:row r="184">
      <x:c r="A184" s="18" t="str">
        <x:v>COMMON_STEP6V1_STDSTRESS_20260817</x:v>
      </x:c>
      <x:c r="B184" s="18" t="str">
        <x:v>Base</x:v>
      </x:c>
      <x:c r="C184" s="18" t="n">
        <x:v>2026</x:v>
      </x:c>
      <x:c r="D184" s="18" t="str">
        <x:v>SELF_revenue_growth</x:v>
      </x:c>
      <x:c r="E184" s="26" t="n">
        <x:v>0.11</x:v>
      </x:c>
      <x:c r="F184" s="18" t="str">
        <x:v>ratio</x:v>
      </x:c>
      <x:c r="G184" s="22" t="str">
        <x:v>COMPANY_PROXY</x:v>
      </x:c>
      <x:c r="H184" s="18" t="str">
        <x:v>Phase4 calibrated path</x:v>
      </x:c>
      <x:c r="I184" s="18" t="str">
        <x:v>PROXY</x:v>
      </x:c>
      <x:c r="J184" s="18"/>
    </x:row>
    <x:row r="185">
      <x:c r="A185" s="18" t="str">
        <x:v>COMMON_STEP6V1_STDSTRESS_20260817</x:v>
      </x:c>
      <x:c r="B185" s="18" t="str">
        <x:v>Base</x:v>
      </x:c>
      <x:c r="C185" s="18" t="n">
        <x:v>2026</x:v>
      </x:c>
      <x:c r="D185" s="18" t="str">
        <x:v>SELF_gross_margin</x:v>
      </x:c>
      <x:c r="E185" s="26" t="n">
        <x:v>0.44</x:v>
      </x:c>
      <x:c r="F185" s="18" t="str">
        <x:v>ratio</x:v>
      </x:c>
      <x:c r="G185" s="22" t="str">
        <x:v>COMPANY_PROXY</x:v>
      </x:c>
      <x:c r="H185" s="18" t="str">
        <x:v>Historical margin + price/contract stress</x:v>
      </x:c>
      <x:c r="I185" s="18" t="str">
        <x:v>PROXY</x:v>
      </x:c>
      <x:c r="J185" s="18"/>
    </x:row>
    <x:row r="186">
      <x:c r="A186" s="18" t="str">
        <x:v>COMMON_STEP6V1_STDSTRESS_20260817</x:v>
      </x:c>
      <x:c r="B186" s="18" t="str">
        <x:v>Base</x:v>
      </x:c>
      <x:c r="C186" s="18" t="n">
        <x:v>2026</x:v>
      </x:c>
      <x:c r="D186" s="18" t="str">
        <x:v>PURCHASED_revenue_growth</x:v>
      </x:c>
      <x:c r="E186" s="26" t="n">
        <x:v>0.1</x:v>
      </x:c>
      <x:c r="F186" s="18" t="str">
        <x:v>ratio</x:v>
      </x:c>
      <x:c r="G186" s="22" t="str">
        <x:v>COMPANY_PROXY</x:v>
      </x:c>
      <x:c r="H186" s="18" t="str">
        <x:v>Phase4 calibrated path</x:v>
      </x:c>
      <x:c r="I186" s="18" t="str">
        <x:v>PROXY</x:v>
      </x:c>
      <x:c r="J186" s="18"/>
    </x:row>
    <x:row r="187">
      <x:c r="A187" s="18" t="str">
        <x:v>COMMON_STEP6V1_STDSTRESS_20260817</x:v>
      </x:c>
      <x:c r="B187" s="18" t="str">
        <x:v>Base</x:v>
      </x:c>
      <x:c r="C187" s="18" t="n">
        <x:v>2026</x:v>
      </x:c>
      <x:c r="D187" s="18" t="str">
        <x:v>PURCHASED_gross_margin</x:v>
      </x:c>
      <x:c r="E187" s="26" t="n">
        <x:v>0.13</x:v>
      </x:c>
      <x:c r="F187" s="18" t="str">
        <x:v>ratio</x:v>
      </x:c>
      <x:c r="G187" s="22" t="str">
        <x:v>COMPANY_PROXY</x:v>
      </x:c>
      <x:c r="H187" s="18" t="str">
        <x:v>Historical margin + price/contract stress</x:v>
      </x:c>
      <x:c r="I187" s="18" t="str">
        <x:v>PROXY</x:v>
      </x:c>
      <x:c r="J187" s="18"/>
    </x:row>
    <x:row r="188">
      <x:c r="A188" s="18" t="str">
        <x:v>COMMON_STEP6V1_STDSTRESS_20260817</x:v>
      </x:c>
      <x:c r="B188" s="18" t="str">
        <x:v>Base</x:v>
      </x:c>
      <x:c r="C188" s="18" t="n">
        <x:v>2026</x:v>
      </x:c>
      <x:c r="D188" s="18" t="str">
        <x:v>TRADE_revenue_growth</x:v>
      </x:c>
      <x:c r="E188" s="26" t="n">
        <x:v>-0.03</x:v>
      </x:c>
      <x:c r="F188" s="18" t="str">
        <x:v>ratio</x:v>
      </x:c>
      <x:c r="G188" s="22" t="str">
        <x:v>COMPANY_PROXY</x:v>
      </x:c>
      <x:c r="H188" s="18" t="str">
        <x:v>Phase4 calibrated path</x:v>
      </x:c>
      <x:c r="I188" s="18" t="str">
        <x:v>PROXY</x:v>
      </x:c>
      <x:c r="J188" s="18"/>
    </x:row>
    <x:row r="189">
      <x:c r="A189" s="18" t="str">
        <x:v>COMMON_STEP6V1_STDSTRESS_20260817</x:v>
      </x:c>
      <x:c r="B189" s="18" t="str">
        <x:v>Base</x:v>
      </x:c>
      <x:c r="C189" s="18" t="n">
        <x:v>2026</x:v>
      </x:c>
      <x:c r="D189" s="18" t="str">
        <x:v>TRADE_gross_margin</x:v>
      </x:c>
      <x:c r="E189" s="26" t="n">
        <x:v>0.015</x:v>
      </x:c>
      <x:c r="F189" s="18" t="str">
        <x:v>ratio</x:v>
      </x:c>
      <x:c r="G189" s="22" t="str">
        <x:v>COMPANY_PROXY</x:v>
      </x:c>
      <x:c r="H189" s="18" t="str">
        <x:v>Historical margin + price/contract stress</x:v>
      </x:c>
      <x:c r="I189" s="18" t="str">
        <x:v>PROXY</x:v>
      </x:c>
      <x:c r="J189" s="18"/>
    </x:row>
    <x:row r="190">
      <x:c r="A190" s="18" t="str">
        <x:v>COMMON_STEP6V1_STDSTRESS_20260817</x:v>
      </x:c>
      <x:c r="B190" s="18" t="str">
        <x:v>Base</x:v>
      </x:c>
      <x:c r="C190" s="18" t="n">
        <x:v>2026</x:v>
      </x:c>
      <x:c r="D190" s="18" t="str">
        <x:v>OTHER_revenue_growth</x:v>
      </x:c>
      <x:c r="E190" s="26" t="n">
        <x:v>0.2</x:v>
      </x:c>
      <x:c r="F190" s="18" t="str">
        <x:v>ratio</x:v>
      </x:c>
      <x:c r="G190" s="22" t="str">
        <x:v>COMPANY_PROXY</x:v>
      </x:c>
      <x:c r="H190" s="18" t="str">
        <x:v>Phase4 calibrated path</x:v>
      </x:c>
      <x:c r="I190" s="18" t="str">
        <x:v>PROXY</x:v>
      </x:c>
      <x:c r="J190" s="18"/>
    </x:row>
    <x:row r="191">
      <x:c r="A191" s="18" t="str">
        <x:v>COMMON_STEP6V1_STDSTRESS_20260817</x:v>
      </x:c>
      <x:c r="B191" s="18" t="str">
        <x:v>Base</x:v>
      </x:c>
      <x:c r="C191" s="18" t="n">
        <x:v>2026</x:v>
      </x:c>
      <x:c r="D191" s="18" t="str">
        <x:v>OTHER_gross_margin</x:v>
      </x:c>
      <x:c r="E191" s="26" t="n">
        <x:v>0.22</x:v>
      </x:c>
      <x:c r="F191" s="18" t="str">
        <x:v>ratio</x:v>
      </x:c>
      <x:c r="G191" s="22" t="str">
        <x:v>COMPANY_PROXY</x:v>
      </x:c>
      <x:c r="H191" s="18" t="str">
        <x:v>Historical margin + price/contract stress</x:v>
      </x:c>
      <x:c r="I191" s="18" t="str">
        <x:v>PROXY</x:v>
      </x:c>
      <x:c r="J191" s="18"/>
    </x:row>
    <x:row r="192">
      <x:c r="A192" s="18" t="str">
        <x:v>COMMON_STEP6V1_STDSTRESS_20260817</x:v>
      </x:c>
      <x:c r="B192" s="18" t="str">
        <x:v>Base</x:v>
      </x:c>
      <x:c r="C192" s="18" t="n">
        <x:v>2026</x:v>
      </x:c>
      <x:c r="D192" s="18" t="str">
        <x:v>operating_burden_pct_revenue</x:v>
      </x:c>
      <x:c r="E192" s="26" t="n">
        <x:v>0.045</x:v>
      </x:c>
      <x:c r="F192" s="18" t="str">
        <x:v>ratio</x:v>
      </x:c>
      <x:c r="G192" s="22" t="str">
        <x:v>COMPANY_PROXY</x:v>
      </x:c>
      <x:c r="H192" s="18" t="str">
        <x:v>Phase4 calibrated path</x:v>
      </x:c>
      <x:c r="I192" s="18" t="str">
        <x:v>PROXY</x:v>
      </x:c>
      <x:c r="J192" s="18"/>
    </x:row>
    <x:row r="193">
      <x:c r="A193" s="18" t="str">
        <x:v>COMMON_STEP6V1_STDSTRESS_20260817</x:v>
      </x:c>
      <x:c r="B193" s="18" t="str">
        <x:v>Base</x:v>
      </x:c>
      <x:c r="C193" s="18" t="n">
        <x:v>2026</x:v>
      </x:c>
      <x:c r="D193" s="18" t="str">
        <x:v>associate_profit_base_RMB_bn</x:v>
      </x:c>
      <x:c r="E193" s="26" t="n">
        <x:v>0</x:v>
      </x:c>
      <x:c r="F193" s="18" t="str">
        <x:v>RMB bn</x:v>
      </x:c>
      <x:c r="G193" s="22" t="str">
        <x:v>COMPANY_PROXY</x:v>
      </x:c>
      <x:c r="H193" s="18" t="str">
        <x:v>Phase4 calibrated path</x:v>
      </x:c>
      <x:c r="I193" s="18" t="str">
        <x:v>PROXY</x:v>
      </x:c>
      <x:c r="J193" s="18"/>
    </x:row>
    <x:row r="194">
      <x:c r="A194" s="18" t="str">
        <x:v>COMMON_STEP6V1_STDSTRESS_20260817</x:v>
      </x:c>
      <x:c r="B194" s="18" t="str">
        <x:v>Base</x:v>
      </x:c>
      <x:c r="C194" s="18" t="n">
        <x:v>2026</x:v>
      </x:c>
      <x:c r="D194" s="18" t="str">
        <x:v>net_profit_conversion</x:v>
      </x:c>
      <x:c r="E194" s="26" t="n">
        <x:v>0.6</x:v>
      </x:c>
      <x:c r="F194" s="18" t="str">
        <x:v>ratio</x:v>
      </x:c>
      <x:c r="G194" s="22" t="str">
        <x:v>COMPANY_PROXY</x:v>
      </x:c>
      <x:c r="H194" s="18" t="str">
        <x:v>Phase4 calibrated path</x:v>
      </x:c>
      <x:c r="I194" s="18" t="str">
        <x:v>PROXY</x:v>
      </x:c>
      <x:c r="J194" s="18"/>
    </x:row>
    <x:row r="195">
      <x:c r="A195" s="18" t="str">
        <x:v>COMMON_STEP6V1_STDSTRESS_20260817</x:v>
      </x:c>
      <x:c r="B195" s="18" t="str">
        <x:v>Base</x:v>
      </x:c>
      <x:c r="C195" s="18" t="n">
        <x:v>2026</x:v>
      </x:c>
      <x:c r="D195" s="18" t="str">
        <x:v>operating_NWC_to_revenue</x:v>
      </x:c>
      <x:c r="E195" s="26" t="n">
        <x:v>0.55</x:v>
      </x:c>
      <x:c r="F195" s="18" t="str">
        <x:v>ratio</x:v>
      </x:c>
      <x:c r="G195" s="22" t="str">
        <x:v>COMPANY_PROXY</x:v>
      </x:c>
      <x:c r="H195" s="18" t="str">
        <x:v>Phase4 calibrated path</x:v>
      </x:c>
      <x:c r="I195" s="18" t="str">
        <x:v>PROXY</x:v>
      </x:c>
      <x:c r="J195" s="18"/>
    </x:row>
    <x:row r="196">
      <x:c r="A196" s="18" t="str">
        <x:v>COMMON_STEP6V1_STDSTRESS_20260817</x:v>
      </x:c>
      <x:c r="B196" s="18" t="str">
        <x:v>Base</x:v>
      </x:c>
      <x:c r="C196" s="18" t="n">
        <x:v>2026</x:v>
      </x:c>
      <x:c r="D196" s="18" t="str">
        <x:v>normalized_CFO_to_net_profit</x:v>
      </x:c>
      <x:c r="E196" s="26" t="n">
        <x:v>1.45</x:v>
      </x:c>
      <x:c r="F196" s="18" t="str">
        <x:v>ratio</x:v>
      </x:c>
      <x:c r="G196" s="22" t="str">
        <x:v>COMPANY_PROXY</x:v>
      </x:c>
      <x:c r="H196" s="18" t="str">
        <x:v>Phase4 calibrated path</x:v>
      </x:c>
      <x:c r="I196" s="18" t="str">
        <x:v>PROXY</x:v>
      </x:c>
      <x:c r="J196" s="18"/>
    </x:row>
    <x:row r="197">
      <x:c r="A197" s="18" t="str">
        <x:v>COMMON_STEP6V1_STDSTRESS_20260817</x:v>
      </x:c>
      <x:c r="B197" s="18" t="str">
        <x:v>Base</x:v>
      </x:c>
      <x:c r="C197" s="18" t="n">
        <x:v>2026</x:v>
      </x:c>
      <x:c r="D197" s="18" t="str">
        <x:v>capex_total_RMB_bn</x:v>
      </x:c>
      <x:c r="E197" s="26" t="n">
        <x:v>1.8</x:v>
      </x:c>
      <x:c r="F197" s="18" t="str">
        <x:v>RMB bn</x:v>
      </x:c>
      <x:c r="G197" s="22" t="str">
        <x:v>COMPANY_PROXY</x:v>
      </x:c>
      <x:c r="H197" s="18" t="str">
        <x:v>Phase4 calibrated path</x:v>
      </x:c>
      <x:c r="I197" s="18" t="str">
        <x:v>PROXY</x:v>
      </x:c>
      <x:c r="J197" s="18"/>
    </x:row>
    <x:row r="198">
      <x:c r="A198" s="18" t="str">
        <x:v>COMMON_STEP6V1_STDSTRESS_20260817</x:v>
      </x:c>
      <x:c r="B198" s="18" t="str">
        <x:v>Base</x:v>
      </x:c>
      <x:c r="C198" s="18" t="n">
        <x:v>2026</x:v>
      </x:c>
      <x:c r="D198" s="18" t="str">
        <x:v>dividend_payout</x:v>
      </x:c>
      <x:c r="E198" s="26" t="n">
        <x:v>0.3</x:v>
      </x:c>
      <x:c r="F198" s="18" t="str">
        <x:v>ratio</x:v>
      </x:c>
      <x:c r="G198" s="22" t="str">
        <x:v>COMPANY_PROXY</x:v>
      </x:c>
      <x:c r="H198" s="18" t="str">
        <x:v>Phase4 calibrated path</x:v>
      </x:c>
      <x:c r="I198" s="18" t="str">
        <x:v>PROXY</x:v>
      </x:c>
      <x:c r="J198" s="18"/>
    </x:row>
    <x:row r="199">
      <x:c r="A199" s="18" t="str">
        <x:v>COMMON_STEP6V1_STDSTRESS_20260817</x:v>
      </x:c>
      <x:c r="B199" s="18" t="str">
        <x:v>Base</x:v>
      </x:c>
      <x:c r="C199" s="18" t="n">
        <x:v>2026</x:v>
      </x:c>
      <x:c r="D199" s="18" t="str">
        <x:v>M&amp;A_cash_RMB_bn</x:v>
      </x:c>
      <x:c r="E199" s="26" t="n">
        <x:v>2.28265</x:v>
      </x:c>
      <x:c r="F199" s="18" t="str">
        <x:v>RMB bn</x:v>
      </x:c>
      <x:c r="G199" s="22" t="str">
        <x:v>COMPANY_PROXY</x:v>
      </x:c>
      <x:c r="H199" s="18" t="str">
        <x:v>Phase4 calibrated path</x:v>
      </x:c>
      <x:c r="I199" s="18" t="str">
        <x:v>PROXY</x:v>
      </x:c>
      <x:c r="J199" s="18"/>
    </x:row>
    <x:row r="200">
      <x:c r="A200" s="18" t="str">
        <x:v>COMMON_STEP6V1_STDSTRESS_20260817</x:v>
      </x:c>
      <x:c r="B200" s="18" t="str">
        <x:v>Base</x:v>
      </x:c>
      <x:c r="C200" s="18" t="n">
        <x:v>2026</x:v>
      </x:c>
      <x:c r="D200" s="18" t="str">
        <x:v>Rossing_gross_production_Mlb</x:v>
      </x:c>
      <x:c r="E200" s="26" t="n">
        <x:v>7.2</x:v>
      </x:c>
      <x:c r="F200" s="18" t="str">
        <x:v>Mlb</x:v>
      </x:c>
      <x:c r="G200" s="22" t="str">
        <x:v>COMPANY_PROXY</x:v>
      </x:c>
      <x:c r="H200" s="18" t="str">
        <x:v>Phase4 calibrated path</x:v>
      </x:c>
      <x:c r="I200" s="18" t="str">
        <x:v>PROXY</x:v>
      </x:c>
      <x:c r="J200" s="18"/>
    </x:row>
    <x:row r="201">
      <x:c r="A201" s="18" t="str">
        <x:v>COMMON_STEP6V1_STDSTRESS_20260817</x:v>
      </x:c>
      <x:c r="B201" s="18" t="str">
        <x:v>Base</x:v>
      </x:c>
      <x:c r="C201" s="18" t="n">
        <x:v>2026</x:v>
      </x:c>
      <x:c r="D201" s="18" t="str">
        <x:v>Etango_gross_production_Mlb</x:v>
      </x:c>
      <x:c r="E201" s="26" t="n">
        <x:v>0</x:v>
      </x:c>
      <x:c r="F201" s="18" t="str">
        <x:v>Mlb</x:v>
      </x:c>
      <x:c r="G201" s="22" t="str">
        <x:v>COMPANY_PROXY</x:v>
      </x:c>
      <x:c r="H201" s="18" t="str">
        <x:v>Phase4 calibrated path</x:v>
      </x:c>
      <x:c r="I201" s="18" t="str">
        <x:v>PROXY</x:v>
      </x:c>
      <x:c r="J201" s="18"/>
    </x:row>
    <x:row r="202">
      <x:c r="A202" s="18" t="str">
        <x:v>COMMON_STEP6V1_STDSTRESS_20260817</x:v>
      </x:c>
      <x:c r="B202" s="18" t="str">
        <x:v>Base</x:v>
      </x:c>
      <x:c r="C202" s="18" t="n">
        <x:v>2027</x:v>
      </x:c>
      <x:c r="D202" s="18" t="str">
        <x:v>SELF_revenue_growth</x:v>
      </x:c>
      <x:c r="E202" s="26" t="n">
        <x:v>0.08</x:v>
      </x:c>
      <x:c r="F202" s="18" t="str">
        <x:v>ratio</x:v>
      </x:c>
      <x:c r="G202" s="22" t="str">
        <x:v>COMPANY_PROXY</x:v>
      </x:c>
      <x:c r="H202" s="18" t="str">
        <x:v>Phase4 calibrated path</x:v>
      </x:c>
      <x:c r="I202" s="18" t="str">
        <x:v>PROXY</x:v>
      </x:c>
      <x:c r="J202" s="18"/>
    </x:row>
    <x:row r="203">
      <x:c r="A203" s="18" t="str">
        <x:v>COMMON_STEP6V1_STDSTRESS_20260817</x:v>
      </x:c>
      <x:c r="B203" s="18" t="str">
        <x:v>Base</x:v>
      </x:c>
      <x:c r="C203" s="18" t="n">
        <x:v>2027</x:v>
      </x:c>
      <x:c r="D203" s="18" t="str">
        <x:v>SELF_gross_margin</x:v>
      </x:c>
      <x:c r="E203" s="26" t="n">
        <x:v>0.445</x:v>
      </x:c>
      <x:c r="F203" s="18" t="str">
        <x:v>ratio</x:v>
      </x:c>
      <x:c r="G203" s="22" t="str">
        <x:v>COMPANY_PROXY</x:v>
      </x:c>
      <x:c r="H203" s="18" t="str">
        <x:v>Historical margin + price/contract stress</x:v>
      </x:c>
      <x:c r="I203" s="18" t="str">
        <x:v>PROXY</x:v>
      </x:c>
      <x:c r="J203" s="18"/>
    </x:row>
    <x:row r="204">
      <x:c r="A204" s="18" t="str">
        <x:v>COMMON_STEP6V1_STDSTRESS_20260817</x:v>
      </x:c>
      <x:c r="B204" s="18" t="str">
        <x:v>Base</x:v>
      </x:c>
      <x:c r="C204" s="18" t="n">
        <x:v>2027</x:v>
      </x:c>
      <x:c r="D204" s="18" t="str">
        <x:v>PURCHASED_revenue_growth</x:v>
      </x:c>
      <x:c r="E204" s="26" t="n">
        <x:v>0.08</x:v>
      </x:c>
      <x:c r="F204" s="18" t="str">
        <x:v>ratio</x:v>
      </x:c>
      <x:c r="G204" s="22" t="str">
        <x:v>COMPANY_PROXY</x:v>
      </x:c>
      <x:c r="H204" s="18" t="str">
        <x:v>Phase4 calibrated path</x:v>
      </x:c>
      <x:c r="I204" s="18" t="str">
        <x:v>PROXY</x:v>
      </x:c>
      <x:c r="J204" s="18"/>
    </x:row>
    <x:row r="205">
      <x:c r="A205" s="18" t="str">
        <x:v>COMMON_STEP6V1_STDSTRESS_20260817</x:v>
      </x:c>
      <x:c r="B205" s="18" t="str">
        <x:v>Base</x:v>
      </x:c>
      <x:c r="C205" s="18" t="n">
        <x:v>2027</x:v>
      </x:c>
      <x:c r="D205" s="18" t="str">
        <x:v>PURCHASED_gross_margin</x:v>
      </x:c>
      <x:c r="E205" s="26" t="n">
        <x:v>0.12</x:v>
      </x:c>
      <x:c r="F205" s="18" t="str">
        <x:v>ratio</x:v>
      </x:c>
      <x:c r="G205" s="22" t="str">
        <x:v>COMPANY_PROXY</x:v>
      </x:c>
      <x:c r="H205" s="18" t="str">
        <x:v>Historical margin + price/contract stress</x:v>
      </x:c>
      <x:c r="I205" s="18" t="str">
        <x:v>PROXY</x:v>
      </x:c>
      <x:c r="J205" s="18"/>
    </x:row>
    <x:row r="206">
      <x:c r="A206" s="18" t="str">
        <x:v>COMMON_STEP6V1_STDSTRESS_20260817</x:v>
      </x:c>
      <x:c r="B206" s="18" t="str">
        <x:v>Base</x:v>
      </x:c>
      <x:c r="C206" s="18" t="n">
        <x:v>2027</x:v>
      </x:c>
      <x:c r="D206" s="18" t="str">
        <x:v>TRADE_revenue_growth</x:v>
      </x:c>
      <x:c r="E206" s="26" t="n">
        <x:v>0.02</x:v>
      </x:c>
      <x:c r="F206" s="18" t="str">
        <x:v>ratio</x:v>
      </x:c>
      <x:c r="G206" s="22" t="str">
        <x:v>COMPANY_PROXY</x:v>
      </x:c>
      <x:c r="H206" s="18" t="str">
        <x:v>Phase4 calibrated path</x:v>
      </x:c>
      <x:c r="I206" s="18" t="str">
        <x:v>PROXY</x:v>
      </x:c>
      <x:c r="J206" s="18"/>
    </x:row>
    <x:row r="207">
      <x:c r="A207" s="18" t="str">
        <x:v>COMMON_STEP6V1_STDSTRESS_20260817</x:v>
      </x:c>
      <x:c r="B207" s="18" t="str">
        <x:v>Base</x:v>
      </x:c>
      <x:c r="C207" s="18" t="n">
        <x:v>2027</x:v>
      </x:c>
      <x:c r="D207" s="18" t="str">
        <x:v>TRADE_gross_margin</x:v>
      </x:c>
      <x:c r="E207" s="26" t="n">
        <x:v>0.017</x:v>
      </x:c>
      <x:c r="F207" s="18" t="str">
        <x:v>ratio</x:v>
      </x:c>
      <x:c r="G207" s="22" t="str">
        <x:v>COMPANY_PROXY</x:v>
      </x:c>
      <x:c r="H207" s="18" t="str">
        <x:v>Historical margin + price/contract stress</x:v>
      </x:c>
      <x:c r="I207" s="18" t="str">
        <x:v>PROXY</x:v>
      </x:c>
      <x:c r="J207" s="18"/>
    </x:row>
    <x:row r="208">
      <x:c r="A208" s="18" t="str">
        <x:v>COMMON_STEP6V1_STDSTRESS_20260817</x:v>
      </x:c>
      <x:c r="B208" s="18" t="str">
        <x:v>Base</x:v>
      </x:c>
      <x:c r="C208" s="18" t="n">
        <x:v>2027</x:v>
      </x:c>
      <x:c r="D208" s="18" t="str">
        <x:v>OTHER_revenue_growth</x:v>
      </x:c>
      <x:c r="E208" s="26" t="n">
        <x:v>0.15</x:v>
      </x:c>
      <x:c r="F208" s="18" t="str">
        <x:v>ratio</x:v>
      </x:c>
      <x:c r="G208" s="22" t="str">
        <x:v>COMPANY_PROXY</x:v>
      </x:c>
      <x:c r="H208" s="18" t="str">
        <x:v>Phase4 calibrated path</x:v>
      </x:c>
      <x:c r="I208" s="18" t="str">
        <x:v>PROXY</x:v>
      </x:c>
      <x:c r="J208" s="18"/>
    </x:row>
    <x:row r="209">
      <x:c r="A209" s="18" t="str">
        <x:v>COMMON_STEP6V1_STDSTRESS_20260817</x:v>
      </x:c>
      <x:c r="B209" s="18" t="str">
        <x:v>Base</x:v>
      </x:c>
      <x:c r="C209" s="18" t="n">
        <x:v>2027</x:v>
      </x:c>
      <x:c r="D209" s="18" t="str">
        <x:v>OTHER_gross_margin</x:v>
      </x:c>
      <x:c r="E209" s="26" t="n">
        <x:v>0.225</x:v>
      </x:c>
      <x:c r="F209" s="18" t="str">
        <x:v>ratio</x:v>
      </x:c>
      <x:c r="G209" s="22" t="str">
        <x:v>COMPANY_PROXY</x:v>
      </x:c>
      <x:c r="H209" s="18" t="str">
        <x:v>Historical margin + price/contract stress</x:v>
      </x:c>
      <x:c r="I209" s="18" t="str">
        <x:v>PROXY</x:v>
      </x:c>
      <x:c r="J209" s="18"/>
    </x:row>
    <x:row r="210">
      <x:c r="A210" s="18" t="str">
        <x:v>COMMON_STEP6V1_STDSTRESS_20260817</x:v>
      </x:c>
      <x:c r="B210" s="18" t="str">
        <x:v>Base</x:v>
      </x:c>
      <x:c r="C210" s="18" t="n">
        <x:v>2027</x:v>
      </x:c>
      <x:c r="D210" s="18" t="str">
        <x:v>operating_burden_pct_revenue</x:v>
      </x:c>
      <x:c r="E210" s="26" t="n">
        <x:v>0.045</x:v>
      </x:c>
      <x:c r="F210" s="18" t="str">
        <x:v>ratio</x:v>
      </x:c>
      <x:c r="G210" s="22" t="str">
        <x:v>COMPANY_PROXY</x:v>
      </x:c>
      <x:c r="H210" s="18" t="str">
        <x:v>Phase4 calibrated path</x:v>
      </x:c>
      <x:c r="I210" s="18" t="str">
        <x:v>PROXY</x:v>
      </x:c>
      <x:c r="J210" s="18"/>
    </x:row>
    <x:row r="211">
      <x:c r="A211" s="18" t="str">
        <x:v>COMMON_STEP6V1_STDSTRESS_20260817</x:v>
      </x:c>
      <x:c r="B211" s="18" t="str">
        <x:v>Base</x:v>
      </x:c>
      <x:c r="C211" s="18" t="n">
        <x:v>2027</x:v>
      </x:c>
      <x:c r="D211" s="18" t="str">
        <x:v>associate_profit_base_RMB_bn</x:v>
      </x:c>
      <x:c r="E211" s="26" t="n">
        <x:v>0.03</x:v>
      </x:c>
      <x:c r="F211" s="18" t="str">
        <x:v>RMB bn</x:v>
      </x:c>
      <x:c r="G211" s="22" t="str">
        <x:v>COMPANY_PROXY</x:v>
      </x:c>
      <x:c r="H211" s="18" t="str">
        <x:v>Phase4 calibrated path</x:v>
      </x:c>
      <x:c r="I211" s="18" t="str">
        <x:v>PROXY</x:v>
      </x:c>
      <x:c r="J211" s="18"/>
    </x:row>
    <x:row r="212">
      <x:c r="A212" s="18" t="str">
        <x:v>COMMON_STEP6V1_STDSTRESS_20260817</x:v>
      </x:c>
      <x:c r="B212" s="18" t="str">
        <x:v>Base</x:v>
      </x:c>
      <x:c r="C212" s="18" t="n">
        <x:v>2027</x:v>
      </x:c>
      <x:c r="D212" s="18" t="str">
        <x:v>net_profit_conversion</x:v>
      </x:c>
      <x:c r="E212" s="26" t="n">
        <x:v>0.6</x:v>
      </x:c>
      <x:c r="F212" s="18" t="str">
        <x:v>ratio</x:v>
      </x:c>
      <x:c r="G212" s="22" t="str">
        <x:v>COMPANY_PROXY</x:v>
      </x:c>
      <x:c r="H212" s="18" t="str">
        <x:v>Phase4 calibrated path</x:v>
      </x:c>
      <x:c r="I212" s="18" t="str">
        <x:v>PROXY</x:v>
      </x:c>
      <x:c r="J212" s="18"/>
    </x:row>
    <x:row r="213">
      <x:c r="A213" s="18" t="str">
        <x:v>COMMON_STEP6V1_STDSTRESS_20260817</x:v>
      </x:c>
      <x:c r="B213" s="18" t="str">
        <x:v>Base</x:v>
      </x:c>
      <x:c r="C213" s="18" t="n">
        <x:v>2027</x:v>
      </x:c>
      <x:c r="D213" s="18" t="str">
        <x:v>operating_NWC_to_revenue</x:v>
      </x:c>
      <x:c r="E213" s="26" t="n">
        <x:v>0.52</x:v>
      </x:c>
      <x:c r="F213" s="18" t="str">
        <x:v>ratio</x:v>
      </x:c>
      <x:c r="G213" s="22" t="str">
        <x:v>COMPANY_PROXY</x:v>
      </x:c>
      <x:c r="H213" s="18" t="str">
        <x:v>Phase4 calibrated path</x:v>
      </x:c>
      <x:c r="I213" s="18" t="str">
        <x:v>PROXY</x:v>
      </x:c>
      <x:c r="J213" s="18"/>
    </x:row>
    <x:row r="214">
      <x:c r="A214" s="18" t="str">
        <x:v>COMMON_STEP6V1_STDSTRESS_20260817</x:v>
      </x:c>
      <x:c r="B214" s="18" t="str">
        <x:v>Base</x:v>
      </x:c>
      <x:c r="C214" s="18" t="n">
        <x:v>2027</x:v>
      </x:c>
      <x:c r="D214" s="18" t="str">
        <x:v>normalized_CFO_to_net_profit</x:v>
      </x:c>
      <x:c r="E214" s="26" t="n">
        <x:v>1.45</x:v>
      </x:c>
      <x:c r="F214" s="18" t="str">
        <x:v>ratio</x:v>
      </x:c>
      <x:c r="G214" s="22" t="str">
        <x:v>COMPANY_PROXY</x:v>
      </x:c>
      <x:c r="H214" s="18" t="str">
        <x:v>Phase4 calibrated path</x:v>
      </x:c>
      <x:c r="I214" s="18" t="str">
        <x:v>PROXY</x:v>
      </x:c>
      <x:c r="J214" s="18"/>
    </x:row>
    <x:row r="215">
      <x:c r="A215" s="18" t="str">
        <x:v>COMMON_STEP6V1_STDSTRESS_20260817</x:v>
      </x:c>
      <x:c r="B215" s="18" t="str">
        <x:v>Base</x:v>
      </x:c>
      <x:c r="C215" s="18" t="n">
        <x:v>2027</x:v>
      </x:c>
      <x:c r="D215" s="18" t="str">
        <x:v>capex_total_RMB_bn</x:v>
      </x:c>
      <x:c r="E215" s="26" t="n">
        <x:v>2</x:v>
      </x:c>
      <x:c r="F215" s="18" t="str">
        <x:v>RMB bn</x:v>
      </x:c>
      <x:c r="G215" s="22" t="str">
        <x:v>COMPANY_PROXY</x:v>
      </x:c>
      <x:c r="H215" s="18" t="str">
        <x:v>Phase4 calibrated path</x:v>
      </x:c>
      <x:c r="I215" s="18" t="str">
        <x:v>PROXY</x:v>
      </x:c>
      <x:c r="J215" s="18"/>
    </x:row>
    <x:row r="216">
      <x:c r="A216" s="18" t="str">
        <x:v>COMMON_STEP6V1_STDSTRESS_20260817</x:v>
      </x:c>
      <x:c r="B216" s="18" t="str">
        <x:v>Base</x:v>
      </x:c>
      <x:c r="C216" s="18" t="n">
        <x:v>2027</x:v>
      </x:c>
      <x:c r="D216" s="18" t="str">
        <x:v>dividend_payout</x:v>
      </x:c>
      <x:c r="E216" s="26" t="n">
        <x:v>0.3</x:v>
      </x:c>
      <x:c r="F216" s="18" t="str">
        <x:v>ratio</x:v>
      </x:c>
      <x:c r="G216" s="22" t="str">
        <x:v>COMPANY_PROXY</x:v>
      </x:c>
      <x:c r="H216" s="18" t="str">
        <x:v>Phase4 calibrated path</x:v>
      </x:c>
      <x:c r="I216" s="18" t="str">
        <x:v>PROXY</x:v>
      </x:c>
      <x:c r="J216" s="18"/>
    </x:row>
    <x:row r="217">
      <x:c r="A217" s="18" t="str">
        <x:v>COMMON_STEP6V1_STDSTRESS_20260817</x:v>
      </x:c>
      <x:c r="B217" s="18" t="str">
        <x:v>Base</x:v>
      </x:c>
      <x:c r="C217" s="18" t="n">
        <x:v>2027</x:v>
      </x:c>
      <x:c r="D217" s="18" t="str">
        <x:v>M&amp;A_cash_RMB_bn</x:v>
      </x:c>
      <x:c r="E217" s="26" t="n">
        <x:v>0</x:v>
      </x:c>
      <x:c r="F217" s="18" t="str">
        <x:v>RMB bn</x:v>
      </x:c>
      <x:c r="G217" s="22" t="str">
        <x:v>COMPANY_PROXY</x:v>
      </x:c>
      <x:c r="H217" s="18" t="str">
        <x:v>Phase4 calibrated path</x:v>
      </x:c>
      <x:c r="I217" s="18" t="str">
        <x:v>PROXY</x:v>
      </x:c>
      <x:c r="J217" s="18"/>
    </x:row>
    <x:row r="218">
      <x:c r="A218" s="18" t="str">
        <x:v>COMMON_STEP6V1_STDSTRESS_20260817</x:v>
      </x:c>
      <x:c r="B218" s="18" t="str">
        <x:v>Base</x:v>
      </x:c>
      <x:c r="C218" s="18" t="n">
        <x:v>2027</x:v>
      </x:c>
      <x:c r="D218" s="18" t="str">
        <x:v>Rossing_gross_production_Mlb</x:v>
      </x:c>
      <x:c r="E218" s="26" t="n">
        <x:v>7.4</x:v>
      </x:c>
      <x:c r="F218" s="18" t="str">
        <x:v>Mlb</x:v>
      </x:c>
      <x:c r="G218" s="22" t="str">
        <x:v>COMPANY_PROXY</x:v>
      </x:c>
      <x:c r="H218" s="18" t="str">
        <x:v>Phase4 calibrated path</x:v>
      </x:c>
      <x:c r="I218" s="18" t="str">
        <x:v>PROXY</x:v>
      </x:c>
      <x:c r="J218" s="18"/>
    </x:row>
    <x:row r="219">
      <x:c r="A219" s="18" t="str">
        <x:v>COMMON_STEP6V1_STDSTRESS_20260817</x:v>
      </x:c>
      <x:c r="B219" s="18" t="str">
        <x:v>Base</x:v>
      </x:c>
      <x:c r="C219" s="18" t="n">
        <x:v>2027</x:v>
      </x:c>
      <x:c r="D219" s="18" t="str">
        <x:v>Etango_gross_production_Mlb</x:v>
      </x:c>
      <x:c r="E219" s="26" t="n">
        <x:v>0</x:v>
      </x:c>
      <x:c r="F219" s="18" t="str">
        <x:v>Mlb</x:v>
      </x:c>
      <x:c r="G219" s="22" t="str">
        <x:v>COMPANY_PROXY</x:v>
      </x:c>
      <x:c r="H219" s="18" t="str">
        <x:v>Phase4 calibrated path</x:v>
      </x:c>
      <x:c r="I219" s="18" t="str">
        <x:v>PROXY</x:v>
      </x:c>
      <x:c r="J219" s="18"/>
    </x:row>
    <x:row r="220">
      <x:c r="A220" s="18" t="str">
        <x:v>COMMON_STEP6V1_STDSTRESS_20260817</x:v>
      </x:c>
      <x:c r="B220" s="18" t="str">
        <x:v>Base</x:v>
      </x:c>
      <x:c r="C220" s="18" t="n">
        <x:v>2028</x:v>
      </x:c>
      <x:c r="D220" s="18" t="str">
        <x:v>SELF_revenue_growth</x:v>
      </x:c>
      <x:c r="E220" s="26" t="n">
        <x:v>0.08</x:v>
      </x:c>
      <x:c r="F220" s="18" t="str">
        <x:v>ratio</x:v>
      </x:c>
      <x:c r="G220" s="22" t="str">
        <x:v>COMPANY_PROXY</x:v>
      </x:c>
      <x:c r="H220" s="18" t="str">
        <x:v>Phase4 calibrated path</x:v>
      </x:c>
      <x:c r="I220" s="18" t="str">
        <x:v>PROXY</x:v>
      </x:c>
      <x:c r="J220" s="18"/>
    </x:row>
    <x:row r="221">
      <x:c r="A221" s="18" t="str">
        <x:v>COMMON_STEP6V1_STDSTRESS_20260817</x:v>
      </x:c>
      <x:c r="B221" s="18" t="str">
        <x:v>Base</x:v>
      </x:c>
      <x:c r="C221" s="18" t="n">
        <x:v>2028</x:v>
      </x:c>
      <x:c r="D221" s="18" t="str">
        <x:v>SELF_gross_margin</x:v>
      </x:c>
      <x:c r="E221" s="26" t="n">
        <x:v>0.45</x:v>
      </x:c>
      <x:c r="F221" s="18" t="str">
        <x:v>ratio</x:v>
      </x:c>
      <x:c r="G221" s="22" t="str">
        <x:v>COMPANY_PROXY</x:v>
      </x:c>
      <x:c r="H221" s="18" t="str">
        <x:v>Historical margin + price/contract stress</x:v>
      </x:c>
      <x:c r="I221" s="18" t="str">
        <x:v>PROXY</x:v>
      </x:c>
      <x:c r="J221" s="18"/>
    </x:row>
    <x:row r="222">
      <x:c r="A222" s="18" t="str">
        <x:v>COMMON_STEP6V1_STDSTRESS_20260817</x:v>
      </x:c>
      <x:c r="B222" s="18" t="str">
        <x:v>Base</x:v>
      </x:c>
      <x:c r="C222" s="18" t="n">
        <x:v>2028</x:v>
      </x:c>
      <x:c r="D222" s="18" t="str">
        <x:v>PURCHASED_revenue_growth</x:v>
      </x:c>
      <x:c r="E222" s="26" t="n">
        <x:v>0.07</x:v>
      </x:c>
      <x:c r="F222" s="18" t="str">
        <x:v>ratio</x:v>
      </x:c>
      <x:c r="G222" s="22" t="str">
        <x:v>COMPANY_PROXY</x:v>
      </x:c>
      <x:c r="H222" s="18" t="str">
        <x:v>Phase4 calibrated path</x:v>
      </x:c>
      <x:c r="I222" s="18" t="str">
        <x:v>PROXY</x:v>
      </x:c>
      <x:c r="J222" s="18"/>
    </x:row>
    <x:row r="223">
      <x:c r="A223" s="18" t="str">
        <x:v>COMMON_STEP6V1_STDSTRESS_20260817</x:v>
      </x:c>
      <x:c r="B223" s="18" t="str">
        <x:v>Base</x:v>
      </x:c>
      <x:c r="C223" s="18" t="n">
        <x:v>2028</x:v>
      </x:c>
      <x:c r="D223" s="18" t="str">
        <x:v>PURCHASED_gross_margin</x:v>
      </x:c>
      <x:c r="E223" s="26" t="n">
        <x:v>0.115</x:v>
      </x:c>
      <x:c r="F223" s="18" t="str">
        <x:v>ratio</x:v>
      </x:c>
      <x:c r="G223" s="22" t="str">
        <x:v>COMPANY_PROXY</x:v>
      </x:c>
      <x:c r="H223" s="18" t="str">
        <x:v>Historical margin + price/contract stress</x:v>
      </x:c>
      <x:c r="I223" s="18" t="str">
        <x:v>PROXY</x:v>
      </x:c>
      <x:c r="J223" s="18"/>
    </x:row>
    <x:row r="224">
      <x:c r="A224" s="18" t="str">
        <x:v>COMMON_STEP6V1_STDSTRESS_20260817</x:v>
      </x:c>
      <x:c r="B224" s="18" t="str">
        <x:v>Base</x:v>
      </x:c>
      <x:c r="C224" s="18" t="n">
        <x:v>2028</x:v>
      </x:c>
      <x:c r="D224" s="18" t="str">
        <x:v>TRADE_revenue_growth</x:v>
      </x:c>
      <x:c r="E224" s="26" t="n">
        <x:v>0.03</x:v>
      </x:c>
      <x:c r="F224" s="18" t="str">
        <x:v>ratio</x:v>
      </x:c>
      <x:c r="G224" s="22" t="str">
        <x:v>COMPANY_PROXY</x:v>
      </x:c>
      <x:c r="H224" s="18" t="str">
        <x:v>Phase4 calibrated path</x:v>
      </x:c>
      <x:c r="I224" s="18" t="str">
        <x:v>PROXY</x:v>
      </x:c>
      <x:c r="J224" s="18"/>
    </x:row>
    <x:row r="225">
      <x:c r="A225" s="18" t="str">
        <x:v>COMMON_STEP6V1_STDSTRESS_20260817</x:v>
      </x:c>
      <x:c r="B225" s="18" t="str">
        <x:v>Base</x:v>
      </x:c>
      <x:c r="C225" s="18" t="n">
        <x:v>2028</x:v>
      </x:c>
      <x:c r="D225" s="18" t="str">
        <x:v>TRADE_gross_margin</x:v>
      </x:c>
      <x:c r="E225" s="26" t="n">
        <x:v>0.018</x:v>
      </x:c>
      <x:c r="F225" s="18" t="str">
        <x:v>ratio</x:v>
      </x:c>
      <x:c r="G225" s="22" t="str">
        <x:v>COMPANY_PROXY</x:v>
      </x:c>
      <x:c r="H225" s="18" t="str">
        <x:v>Historical margin + price/contract stress</x:v>
      </x:c>
      <x:c r="I225" s="18" t="str">
        <x:v>PROXY</x:v>
      </x:c>
      <x:c r="J225" s="18"/>
    </x:row>
    <x:row r="226">
      <x:c r="A226" s="18" t="str">
        <x:v>COMMON_STEP6V1_STDSTRESS_20260817</x:v>
      </x:c>
      <x:c r="B226" s="18" t="str">
        <x:v>Base</x:v>
      </x:c>
      <x:c r="C226" s="18" t="n">
        <x:v>2028</x:v>
      </x:c>
      <x:c r="D226" s="18" t="str">
        <x:v>OTHER_revenue_growth</x:v>
      </x:c>
      <x:c r="E226" s="26" t="n">
        <x:v>0.12</x:v>
      </x:c>
      <x:c r="F226" s="18" t="str">
        <x:v>ratio</x:v>
      </x:c>
      <x:c r="G226" s="22" t="str">
        <x:v>COMPANY_PROXY</x:v>
      </x:c>
      <x:c r="H226" s="18" t="str">
        <x:v>Phase4 calibrated path</x:v>
      </x:c>
      <x:c r="I226" s="18" t="str">
        <x:v>PROXY</x:v>
      </x:c>
      <x:c r="J226" s="18"/>
    </x:row>
    <x:row r="227">
      <x:c r="A227" s="18" t="str">
        <x:v>COMMON_STEP6V1_STDSTRESS_20260817</x:v>
      </x:c>
      <x:c r="B227" s="18" t="str">
        <x:v>Base</x:v>
      </x:c>
      <x:c r="C227" s="18" t="n">
        <x:v>2028</x:v>
      </x:c>
      <x:c r="D227" s="18" t="str">
        <x:v>OTHER_gross_margin</x:v>
      </x:c>
      <x:c r="E227" s="26" t="n">
        <x:v>0.23</x:v>
      </x:c>
      <x:c r="F227" s="18" t="str">
        <x:v>ratio</x:v>
      </x:c>
      <x:c r="G227" s="22" t="str">
        <x:v>COMPANY_PROXY</x:v>
      </x:c>
      <x:c r="H227" s="18" t="str">
        <x:v>Historical margin + price/contract stress</x:v>
      </x:c>
      <x:c r="I227" s="18" t="str">
        <x:v>PROXY</x:v>
      </x:c>
      <x:c r="J227" s="18"/>
    </x:row>
    <x:row r="228">
      <x:c r="A228" s="18" t="str">
        <x:v>COMMON_STEP6V1_STDSTRESS_20260817</x:v>
      </x:c>
      <x:c r="B228" s="18" t="str">
        <x:v>Base</x:v>
      </x:c>
      <x:c r="C228" s="18" t="n">
        <x:v>2028</x:v>
      </x:c>
      <x:c r="D228" s="18" t="str">
        <x:v>operating_burden_pct_revenue</x:v>
      </x:c>
      <x:c r="E228" s="26" t="n">
        <x:v>0.045</x:v>
      </x:c>
      <x:c r="F228" s="18" t="str">
        <x:v>ratio</x:v>
      </x:c>
      <x:c r="G228" s="22" t="str">
        <x:v>COMPANY_PROXY</x:v>
      </x:c>
      <x:c r="H228" s="18" t="str">
        <x:v>Phase4 calibrated path</x:v>
      </x:c>
      <x:c r="I228" s="18" t="str">
        <x:v>PROXY</x:v>
      </x:c>
      <x:c r="J228" s="18"/>
    </x:row>
    <x:row r="229">
      <x:c r="A229" s="18" t="str">
        <x:v>COMMON_STEP6V1_STDSTRESS_20260817</x:v>
      </x:c>
      <x:c r="B229" s="18" t="str">
        <x:v>Base</x:v>
      </x:c>
      <x:c r="C229" s="18" t="n">
        <x:v>2028</x:v>
      </x:c>
      <x:c r="D229" s="18" t="str">
        <x:v>associate_profit_base_RMB_bn</x:v>
      </x:c>
      <x:c r="E229" s="26" t="n">
        <x:v>0.05</x:v>
      </x:c>
      <x:c r="F229" s="18" t="str">
        <x:v>RMB bn</x:v>
      </x:c>
      <x:c r="G229" s="22" t="str">
        <x:v>COMPANY_PROXY</x:v>
      </x:c>
      <x:c r="H229" s="18" t="str">
        <x:v>Phase4 calibrated path</x:v>
      </x:c>
      <x:c r="I229" s="18" t="str">
        <x:v>PROXY</x:v>
      </x:c>
      <x:c r="J229" s="18"/>
    </x:row>
    <x:row r="230">
      <x:c r="A230" s="18" t="str">
        <x:v>COMMON_STEP6V1_STDSTRESS_20260817</x:v>
      </x:c>
      <x:c r="B230" s="18" t="str">
        <x:v>Base</x:v>
      </x:c>
      <x:c r="C230" s="18" t="n">
        <x:v>2028</x:v>
      </x:c>
      <x:c r="D230" s="18" t="str">
        <x:v>net_profit_conversion</x:v>
      </x:c>
      <x:c r="E230" s="26" t="n">
        <x:v>0.6</x:v>
      </x:c>
      <x:c r="F230" s="18" t="str">
        <x:v>ratio</x:v>
      </x:c>
      <x:c r="G230" s="22" t="str">
        <x:v>COMPANY_PROXY</x:v>
      </x:c>
      <x:c r="H230" s="18" t="str">
        <x:v>Phase4 calibrated path</x:v>
      </x:c>
      <x:c r="I230" s="18" t="str">
        <x:v>PROXY</x:v>
      </x:c>
      <x:c r="J230" s="18"/>
    </x:row>
    <x:row r="231">
      <x:c r="A231" s="18" t="str">
        <x:v>COMMON_STEP6V1_STDSTRESS_20260817</x:v>
      </x:c>
      <x:c r="B231" s="18" t="str">
        <x:v>Base</x:v>
      </x:c>
      <x:c r="C231" s="18" t="n">
        <x:v>2028</x:v>
      </x:c>
      <x:c r="D231" s="18" t="str">
        <x:v>operating_NWC_to_revenue</x:v>
      </x:c>
      <x:c r="E231" s="26" t="n">
        <x:v>0.5</x:v>
      </x:c>
      <x:c r="F231" s="18" t="str">
        <x:v>ratio</x:v>
      </x:c>
      <x:c r="G231" s="22" t="str">
        <x:v>COMPANY_PROXY</x:v>
      </x:c>
      <x:c r="H231" s="18" t="str">
        <x:v>Phase4 calibrated path</x:v>
      </x:c>
      <x:c r="I231" s="18" t="str">
        <x:v>PROXY</x:v>
      </x:c>
      <x:c r="J231" s="18"/>
    </x:row>
    <x:row r="232">
      <x:c r="A232" s="18" t="str">
        <x:v>COMMON_STEP6V1_STDSTRESS_20260817</x:v>
      </x:c>
      <x:c r="B232" s="18" t="str">
        <x:v>Base</x:v>
      </x:c>
      <x:c r="C232" s="18" t="n">
        <x:v>2028</x:v>
      </x:c>
      <x:c r="D232" s="18" t="str">
        <x:v>normalized_CFO_to_net_profit</x:v>
      </x:c>
      <x:c r="E232" s="26" t="n">
        <x:v>1.45</x:v>
      </x:c>
      <x:c r="F232" s="18" t="str">
        <x:v>ratio</x:v>
      </x:c>
      <x:c r="G232" s="22" t="str">
        <x:v>COMPANY_PROXY</x:v>
      </x:c>
      <x:c r="H232" s="18" t="str">
        <x:v>Phase4 calibrated path</x:v>
      </x:c>
      <x:c r="I232" s="18" t="str">
        <x:v>PROXY</x:v>
      </x:c>
      <x:c r="J232" s="18"/>
    </x:row>
    <x:row r="233">
      <x:c r="A233" s="18" t="str">
        <x:v>COMMON_STEP6V1_STDSTRESS_20260817</x:v>
      </x:c>
      <x:c r="B233" s="18" t="str">
        <x:v>Base</x:v>
      </x:c>
      <x:c r="C233" s="18" t="n">
        <x:v>2028</x:v>
      </x:c>
      <x:c r="D233" s="18" t="str">
        <x:v>capex_total_RMB_bn</x:v>
      </x:c>
      <x:c r="E233" s="26" t="n">
        <x:v>2.1</x:v>
      </x:c>
      <x:c r="F233" s="18" t="str">
        <x:v>RMB bn</x:v>
      </x:c>
      <x:c r="G233" s="22" t="str">
        <x:v>COMPANY_PROXY</x:v>
      </x:c>
      <x:c r="H233" s="18" t="str">
        <x:v>Phase4 calibrated path</x:v>
      </x:c>
      <x:c r="I233" s="18" t="str">
        <x:v>PROXY</x:v>
      </x:c>
      <x:c r="J233" s="18"/>
    </x:row>
    <x:row r="234">
      <x:c r="A234" s="18" t="str">
        <x:v>COMMON_STEP6V1_STDSTRESS_20260817</x:v>
      </x:c>
      <x:c r="B234" s="18" t="str">
        <x:v>Base</x:v>
      </x:c>
      <x:c r="C234" s="18" t="n">
        <x:v>2028</x:v>
      </x:c>
      <x:c r="D234" s="18" t="str">
        <x:v>dividend_payout</x:v>
      </x:c>
      <x:c r="E234" s="26" t="n">
        <x:v>0.3</x:v>
      </x:c>
      <x:c r="F234" s="18" t="str">
        <x:v>ratio</x:v>
      </x:c>
      <x:c r="G234" s="22" t="str">
        <x:v>COMPANY_PROXY</x:v>
      </x:c>
      <x:c r="H234" s="18" t="str">
        <x:v>Phase4 calibrated path</x:v>
      </x:c>
      <x:c r="I234" s="18" t="str">
        <x:v>PROXY</x:v>
      </x:c>
      <x:c r="J234" s="18"/>
    </x:row>
    <x:row r="235">
      <x:c r="A235" s="18" t="str">
        <x:v>COMMON_STEP6V1_STDSTRESS_20260817</x:v>
      </x:c>
      <x:c r="B235" s="18" t="str">
        <x:v>Base</x:v>
      </x:c>
      <x:c r="C235" s="18" t="n">
        <x:v>2028</x:v>
      </x:c>
      <x:c r="D235" s="18" t="str">
        <x:v>M&amp;A_cash_RMB_bn</x:v>
      </x:c>
      <x:c r="E235" s="26" t="n">
        <x:v>0</x:v>
      </x:c>
      <x:c r="F235" s="18" t="str">
        <x:v>RMB bn</x:v>
      </x:c>
      <x:c r="G235" s="22" t="str">
        <x:v>COMPANY_PROXY</x:v>
      </x:c>
      <x:c r="H235" s="18" t="str">
        <x:v>Phase4 calibrated path</x:v>
      </x:c>
      <x:c r="I235" s="18" t="str">
        <x:v>PROXY</x:v>
      </x:c>
      <x:c r="J235" s="18"/>
    </x:row>
    <x:row r="236">
      <x:c r="A236" s="18" t="str">
        <x:v>COMMON_STEP6V1_STDSTRESS_20260817</x:v>
      </x:c>
      <x:c r="B236" s="18" t="str">
        <x:v>Base</x:v>
      </x:c>
      <x:c r="C236" s="18" t="n">
        <x:v>2028</x:v>
      </x:c>
      <x:c r="D236" s="18" t="str">
        <x:v>Rossing_gross_production_Mlb</x:v>
      </x:c>
      <x:c r="E236" s="26" t="n">
        <x:v>7.6</x:v>
      </x:c>
      <x:c r="F236" s="18" t="str">
        <x:v>Mlb</x:v>
      </x:c>
      <x:c r="G236" s="22" t="str">
        <x:v>COMPANY_PROXY</x:v>
      </x:c>
      <x:c r="H236" s="18" t="str">
        <x:v>Phase4 calibrated path</x:v>
      </x:c>
      <x:c r="I236" s="18" t="str">
        <x:v>PROXY</x:v>
      </x:c>
      <x:c r="J236" s="18"/>
    </x:row>
    <x:row r="237">
      <x:c r="A237" s="18" t="str">
        <x:v>COMMON_STEP6V1_STDSTRESS_20260817</x:v>
      </x:c>
      <x:c r="B237" s="18" t="str">
        <x:v>Base</x:v>
      </x:c>
      <x:c r="C237" s="18" t="n">
        <x:v>2028</x:v>
      </x:c>
      <x:c r="D237" s="18" t="str">
        <x:v>Etango_gross_production_Mlb</x:v>
      </x:c>
      <x:c r="E237" s="26" t="n">
        <x:v>0</x:v>
      </x:c>
      <x:c r="F237" s="18" t="str">
        <x:v>Mlb</x:v>
      </x:c>
      <x:c r="G237" s="22" t="str">
        <x:v>COMPANY_PROXY</x:v>
      </x:c>
      <x:c r="H237" s="18" t="str">
        <x:v>Phase4 calibrated path</x:v>
      </x:c>
      <x:c r="I237" s="18" t="str">
        <x:v>PROXY</x:v>
      </x:c>
      <x:c r="J237" s="18"/>
    </x:row>
    <x:row r="238">
      <x:c r="A238" s="18" t="str">
        <x:v>COMMON_STEP6V1_STDSTRESS_20260817</x:v>
      </x:c>
      <x:c r="B238" s="18" t="str">
        <x:v>Base</x:v>
      </x:c>
      <x:c r="C238" s="18" t="n">
        <x:v>2029</x:v>
      </x:c>
      <x:c r="D238" s="18" t="str">
        <x:v>SELF_revenue_growth</x:v>
      </x:c>
      <x:c r="E238" s="26" t="n">
        <x:v>0.07</x:v>
      </x:c>
      <x:c r="F238" s="18" t="str">
        <x:v>ratio</x:v>
      </x:c>
      <x:c r="G238" s="22" t="str">
        <x:v>COMPANY_PROXY</x:v>
      </x:c>
      <x:c r="H238" s="18" t="str">
        <x:v>Phase4 calibrated path</x:v>
      </x:c>
      <x:c r="I238" s="18" t="str">
        <x:v>PROXY</x:v>
      </x:c>
      <x:c r="J238" s="18"/>
    </x:row>
    <x:row r="239">
      <x:c r="A239" s="18" t="str">
        <x:v>COMMON_STEP6V1_STDSTRESS_20260817</x:v>
      </x:c>
      <x:c r="B239" s="18" t="str">
        <x:v>Base</x:v>
      </x:c>
      <x:c r="C239" s="18" t="n">
        <x:v>2029</x:v>
      </x:c>
      <x:c r="D239" s="18" t="str">
        <x:v>SELF_gross_margin</x:v>
      </x:c>
      <x:c r="E239" s="26" t="n">
        <x:v>0.455</x:v>
      </x:c>
      <x:c r="F239" s="18" t="str">
        <x:v>ratio</x:v>
      </x:c>
      <x:c r="G239" s="22" t="str">
        <x:v>COMPANY_PROXY</x:v>
      </x:c>
      <x:c r="H239" s="18" t="str">
        <x:v>Historical margin + price/contract stress</x:v>
      </x:c>
      <x:c r="I239" s="18" t="str">
        <x:v>PROXY</x:v>
      </x:c>
      <x:c r="J239" s="18"/>
    </x:row>
    <x:row r="240">
      <x:c r="A240" s="18" t="str">
        <x:v>COMMON_STEP6V1_STDSTRESS_20260817</x:v>
      </x:c>
      <x:c r="B240" s="18" t="str">
        <x:v>Base</x:v>
      </x:c>
      <x:c r="C240" s="18" t="n">
        <x:v>2029</x:v>
      </x:c>
      <x:c r="D240" s="18" t="str">
        <x:v>PURCHASED_revenue_growth</x:v>
      </x:c>
      <x:c r="E240" s="26" t="n">
        <x:v>0.06</x:v>
      </x:c>
      <x:c r="F240" s="18" t="str">
        <x:v>ratio</x:v>
      </x:c>
      <x:c r="G240" s="22" t="str">
        <x:v>COMPANY_PROXY</x:v>
      </x:c>
      <x:c r="H240" s="18" t="str">
        <x:v>Phase4 calibrated path</x:v>
      </x:c>
      <x:c r="I240" s="18" t="str">
        <x:v>PROXY</x:v>
      </x:c>
      <x:c r="J240" s="18"/>
    </x:row>
    <x:row r="241">
      <x:c r="A241" s="18" t="str">
        <x:v>COMMON_STEP6V1_STDSTRESS_20260817</x:v>
      </x:c>
      <x:c r="B241" s="18" t="str">
        <x:v>Base</x:v>
      </x:c>
      <x:c r="C241" s="18" t="n">
        <x:v>2029</x:v>
      </x:c>
      <x:c r="D241" s="18" t="str">
        <x:v>PURCHASED_gross_margin</x:v>
      </x:c>
      <x:c r="E241" s="26" t="n">
        <x:v>0.11</x:v>
      </x:c>
      <x:c r="F241" s="18" t="str">
        <x:v>ratio</x:v>
      </x:c>
      <x:c r="G241" s="22" t="str">
        <x:v>COMPANY_PROXY</x:v>
      </x:c>
      <x:c r="H241" s="18" t="str">
        <x:v>Historical margin + price/contract stress</x:v>
      </x:c>
      <x:c r="I241" s="18" t="str">
        <x:v>PROXY</x:v>
      </x:c>
      <x:c r="J241" s="18"/>
    </x:row>
    <x:row r="242">
      <x:c r="A242" s="18" t="str">
        <x:v>COMMON_STEP6V1_STDSTRESS_20260817</x:v>
      </x:c>
      <x:c r="B242" s="18" t="str">
        <x:v>Base</x:v>
      </x:c>
      <x:c r="C242" s="18" t="n">
        <x:v>2029</x:v>
      </x:c>
      <x:c r="D242" s="18" t="str">
        <x:v>TRADE_revenue_growth</x:v>
      </x:c>
      <x:c r="E242" s="26" t="n">
        <x:v>0.03</x:v>
      </x:c>
      <x:c r="F242" s="18" t="str">
        <x:v>ratio</x:v>
      </x:c>
      <x:c r="G242" s="22" t="str">
        <x:v>COMPANY_PROXY</x:v>
      </x:c>
      <x:c r="H242" s="18" t="str">
        <x:v>Phase4 calibrated path</x:v>
      </x:c>
      <x:c r="I242" s="18" t="str">
        <x:v>PROXY</x:v>
      </x:c>
      <x:c r="J242" s="18"/>
    </x:row>
    <x:row r="243">
      <x:c r="A243" s="18" t="str">
        <x:v>COMMON_STEP6V1_STDSTRESS_20260817</x:v>
      </x:c>
      <x:c r="B243" s="18" t="str">
        <x:v>Base</x:v>
      </x:c>
      <x:c r="C243" s="18" t="n">
        <x:v>2029</x:v>
      </x:c>
      <x:c r="D243" s="18" t="str">
        <x:v>TRADE_gross_margin</x:v>
      </x:c>
      <x:c r="E243" s="26" t="n">
        <x:v>0.018</x:v>
      </x:c>
      <x:c r="F243" s="18" t="str">
        <x:v>ratio</x:v>
      </x:c>
      <x:c r="G243" s="22" t="str">
        <x:v>COMPANY_PROXY</x:v>
      </x:c>
      <x:c r="H243" s="18" t="str">
        <x:v>Historical margin + price/contract stress</x:v>
      </x:c>
      <x:c r="I243" s="18" t="str">
        <x:v>PROXY</x:v>
      </x:c>
      <x:c r="J243" s="18"/>
    </x:row>
    <x:row r="244">
      <x:c r="A244" s="18" t="str">
        <x:v>COMMON_STEP6V1_STDSTRESS_20260817</x:v>
      </x:c>
      <x:c r="B244" s="18" t="str">
        <x:v>Base</x:v>
      </x:c>
      <x:c r="C244" s="18" t="n">
        <x:v>2029</x:v>
      </x:c>
      <x:c r="D244" s="18" t="str">
        <x:v>OTHER_revenue_growth</x:v>
      </x:c>
      <x:c r="E244" s="26" t="n">
        <x:v>0.1</x:v>
      </x:c>
      <x:c r="F244" s="18" t="str">
        <x:v>ratio</x:v>
      </x:c>
      <x:c r="G244" s="22" t="str">
        <x:v>COMPANY_PROXY</x:v>
      </x:c>
      <x:c r="H244" s="18" t="str">
        <x:v>Phase4 calibrated path</x:v>
      </x:c>
      <x:c r="I244" s="18" t="str">
        <x:v>PROXY</x:v>
      </x:c>
      <x:c r="J244" s="18"/>
    </x:row>
    <x:row r="245">
      <x:c r="A245" s="18" t="str">
        <x:v>COMMON_STEP6V1_STDSTRESS_20260817</x:v>
      </x:c>
      <x:c r="B245" s="18" t="str">
        <x:v>Base</x:v>
      </x:c>
      <x:c r="C245" s="18" t="n">
        <x:v>2029</x:v>
      </x:c>
      <x:c r="D245" s="18" t="str">
        <x:v>OTHER_gross_margin</x:v>
      </x:c>
      <x:c r="E245" s="26" t="n">
        <x:v>0.23</x:v>
      </x:c>
      <x:c r="F245" s="18" t="str">
        <x:v>ratio</x:v>
      </x:c>
      <x:c r="G245" s="22" t="str">
        <x:v>COMPANY_PROXY</x:v>
      </x:c>
      <x:c r="H245" s="18" t="str">
        <x:v>Historical margin + price/contract stress</x:v>
      </x:c>
      <x:c r="I245" s="18" t="str">
        <x:v>PROXY</x:v>
      </x:c>
      <x:c r="J245" s="18"/>
    </x:row>
    <x:row r="246">
      <x:c r="A246" s="18" t="str">
        <x:v>COMMON_STEP6V1_STDSTRESS_20260817</x:v>
      </x:c>
      <x:c r="B246" s="18" t="str">
        <x:v>Base</x:v>
      </x:c>
      <x:c r="C246" s="18" t="n">
        <x:v>2029</x:v>
      </x:c>
      <x:c r="D246" s="18" t="str">
        <x:v>operating_burden_pct_revenue</x:v>
      </x:c>
      <x:c r="E246" s="26" t="n">
        <x:v>0.044</x:v>
      </x:c>
      <x:c r="F246" s="18" t="str">
        <x:v>ratio</x:v>
      </x:c>
      <x:c r="G246" s="22" t="str">
        <x:v>COMPANY_PROXY</x:v>
      </x:c>
      <x:c r="H246" s="18" t="str">
        <x:v>Phase4 calibrated path</x:v>
      </x:c>
      <x:c r="I246" s="18" t="str">
        <x:v>PROXY</x:v>
      </x:c>
      <x:c r="J246" s="18"/>
    </x:row>
    <x:row r="247">
      <x:c r="A247" s="18" t="str">
        <x:v>COMMON_STEP6V1_STDSTRESS_20260817</x:v>
      </x:c>
      <x:c r="B247" s="18" t="str">
        <x:v>Base</x:v>
      </x:c>
      <x:c r="C247" s="18" t="n">
        <x:v>2029</x:v>
      </x:c>
      <x:c r="D247" s="18" t="str">
        <x:v>associate_profit_base_RMB_bn</x:v>
      </x:c>
      <x:c r="E247" s="26" t="n">
        <x:v>0.07</x:v>
      </x:c>
      <x:c r="F247" s="18" t="str">
        <x:v>RMB bn</x:v>
      </x:c>
      <x:c r="G247" s="22" t="str">
        <x:v>COMPANY_PROXY</x:v>
      </x:c>
      <x:c r="H247" s="18" t="str">
        <x:v>Phase4 calibrated path</x:v>
      </x:c>
      <x:c r="I247" s="18" t="str">
        <x:v>PROXY</x:v>
      </x:c>
      <x:c r="J247" s="18"/>
    </x:row>
    <x:row r="248">
      <x:c r="A248" s="18" t="str">
        <x:v>COMMON_STEP6V1_STDSTRESS_20260817</x:v>
      </x:c>
      <x:c r="B248" s="18" t="str">
        <x:v>Base</x:v>
      </x:c>
      <x:c r="C248" s="18" t="n">
        <x:v>2029</x:v>
      </x:c>
      <x:c r="D248" s="18" t="str">
        <x:v>net_profit_conversion</x:v>
      </x:c>
      <x:c r="E248" s="26" t="n">
        <x:v>0.6</x:v>
      </x:c>
      <x:c r="F248" s="18" t="str">
        <x:v>ratio</x:v>
      </x:c>
      <x:c r="G248" s="22" t="str">
        <x:v>COMPANY_PROXY</x:v>
      </x:c>
      <x:c r="H248" s="18" t="str">
        <x:v>Phase4 calibrated path</x:v>
      </x:c>
      <x:c r="I248" s="18" t="str">
        <x:v>PROXY</x:v>
      </x:c>
      <x:c r="J248" s="18"/>
    </x:row>
    <x:row r="249">
      <x:c r="A249" s="18" t="str">
        <x:v>COMMON_STEP6V1_STDSTRESS_20260817</x:v>
      </x:c>
      <x:c r="B249" s="18" t="str">
        <x:v>Base</x:v>
      </x:c>
      <x:c r="C249" s="18" t="n">
        <x:v>2029</x:v>
      </x:c>
      <x:c r="D249" s="18" t="str">
        <x:v>operating_NWC_to_revenue</x:v>
      </x:c>
      <x:c r="E249" s="26" t="n">
        <x:v>0.49</x:v>
      </x:c>
      <x:c r="F249" s="18" t="str">
        <x:v>ratio</x:v>
      </x:c>
      <x:c r="G249" s="22" t="str">
        <x:v>COMPANY_PROXY</x:v>
      </x:c>
      <x:c r="H249" s="18" t="str">
        <x:v>Phase4 calibrated path</x:v>
      </x:c>
      <x:c r="I249" s="18" t="str">
        <x:v>PROXY</x:v>
      </x:c>
      <x:c r="J249" s="18"/>
    </x:row>
    <x:row r="250">
      <x:c r="A250" s="18" t="str">
        <x:v>COMMON_STEP6V1_STDSTRESS_20260817</x:v>
      </x:c>
      <x:c r="B250" s="18" t="str">
        <x:v>Base</x:v>
      </x:c>
      <x:c r="C250" s="18" t="n">
        <x:v>2029</x:v>
      </x:c>
      <x:c r="D250" s="18" t="str">
        <x:v>normalized_CFO_to_net_profit</x:v>
      </x:c>
      <x:c r="E250" s="26" t="n">
        <x:v>1.45</x:v>
      </x:c>
      <x:c r="F250" s="18" t="str">
        <x:v>ratio</x:v>
      </x:c>
      <x:c r="G250" s="22" t="str">
        <x:v>COMPANY_PROXY</x:v>
      </x:c>
      <x:c r="H250" s="18" t="str">
        <x:v>Phase4 calibrated path</x:v>
      </x:c>
      <x:c r="I250" s="18" t="str">
        <x:v>PROXY</x:v>
      </x:c>
      <x:c r="J250" s="18"/>
    </x:row>
    <x:row r="251">
      <x:c r="A251" s="18" t="str">
        <x:v>COMMON_STEP6V1_STDSTRESS_20260817</x:v>
      </x:c>
      <x:c r="B251" s="18" t="str">
        <x:v>Base</x:v>
      </x:c>
      <x:c r="C251" s="18" t="n">
        <x:v>2029</x:v>
      </x:c>
      <x:c r="D251" s="18" t="str">
        <x:v>capex_total_RMB_bn</x:v>
      </x:c>
      <x:c r="E251" s="26" t="n">
        <x:v>2</x:v>
      </x:c>
      <x:c r="F251" s="18" t="str">
        <x:v>RMB bn</x:v>
      </x:c>
      <x:c r="G251" s="22" t="str">
        <x:v>COMPANY_PROXY</x:v>
      </x:c>
      <x:c r="H251" s="18" t="str">
        <x:v>Phase4 calibrated path</x:v>
      </x:c>
      <x:c r="I251" s="18" t="str">
        <x:v>PROXY</x:v>
      </x:c>
      <x:c r="J251" s="18"/>
    </x:row>
    <x:row r="252">
      <x:c r="A252" s="18" t="str">
        <x:v>COMMON_STEP6V1_STDSTRESS_20260817</x:v>
      </x:c>
      <x:c r="B252" s="18" t="str">
        <x:v>Base</x:v>
      </x:c>
      <x:c r="C252" s="18" t="n">
        <x:v>2029</x:v>
      </x:c>
      <x:c r="D252" s="18" t="str">
        <x:v>dividend_payout</x:v>
      </x:c>
      <x:c r="E252" s="26" t="n">
        <x:v>0.3</x:v>
      </x:c>
      <x:c r="F252" s="18" t="str">
        <x:v>ratio</x:v>
      </x:c>
      <x:c r="G252" s="22" t="str">
        <x:v>COMPANY_PROXY</x:v>
      </x:c>
      <x:c r="H252" s="18" t="str">
        <x:v>Phase4 calibrated path</x:v>
      </x:c>
      <x:c r="I252" s="18" t="str">
        <x:v>PROXY</x:v>
      </x:c>
      <x:c r="J252" s="18"/>
    </x:row>
    <x:row r="253">
      <x:c r="A253" s="18" t="str">
        <x:v>COMMON_STEP6V1_STDSTRESS_20260817</x:v>
      </x:c>
      <x:c r="B253" s="18" t="str">
        <x:v>Base</x:v>
      </x:c>
      <x:c r="C253" s="18" t="n">
        <x:v>2029</x:v>
      </x:c>
      <x:c r="D253" s="18" t="str">
        <x:v>M&amp;A_cash_RMB_bn</x:v>
      </x:c>
      <x:c r="E253" s="26" t="n">
        <x:v>0</x:v>
      </x:c>
      <x:c r="F253" s="18" t="str">
        <x:v>RMB bn</x:v>
      </x:c>
      <x:c r="G253" s="22" t="str">
        <x:v>COMPANY_PROXY</x:v>
      </x:c>
      <x:c r="H253" s="18" t="str">
        <x:v>Phase4 calibrated path</x:v>
      </x:c>
      <x:c r="I253" s="18" t="str">
        <x:v>PROXY</x:v>
      </x:c>
      <x:c r="J253" s="18"/>
    </x:row>
    <x:row r="254">
      <x:c r="A254" s="18" t="str">
        <x:v>COMMON_STEP6V1_STDSTRESS_20260817</x:v>
      </x:c>
      <x:c r="B254" s="18" t="str">
        <x:v>Base</x:v>
      </x:c>
      <x:c r="C254" s="18" t="n">
        <x:v>2029</x:v>
      </x:c>
      <x:c r="D254" s="18" t="str">
        <x:v>Rossing_gross_production_Mlb</x:v>
      </x:c>
      <x:c r="E254" s="26" t="n">
        <x:v>7.7</x:v>
      </x:c>
      <x:c r="F254" s="18" t="str">
        <x:v>Mlb</x:v>
      </x:c>
      <x:c r="G254" s="22" t="str">
        <x:v>COMPANY_PROXY</x:v>
      </x:c>
      <x:c r="H254" s="18" t="str">
        <x:v>Phase4 calibrated path</x:v>
      </x:c>
      <x:c r="I254" s="18" t="str">
        <x:v>PROXY</x:v>
      </x:c>
      <x:c r="J254" s="18"/>
    </x:row>
    <x:row r="255">
      <x:c r="A255" s="18" t="str">
        <x:v>COMMON_STEP6V1_STDSTRESS_20260817</x:v>
      </x:c>
      <x:c r="B255" s="18" t="str">
        <x:v>Base</x:v>
      </x:c>
      <x:c r="C255" s="18" t="n">
        <x:v>2029</x:v>
      </x:c>
      <x:c r="D255" s="18" t="str">
        <x:v>Etango_gross_production_Mlb</x:v>
      </x:c>
      <x:c r="E255" s="26" t="n">
        <x:v>0</x:v>
      </x:c>
      <x:c r="F255" s="18" t="str">
        <x:v>Mlb</x:v>
      </x:c>
      <x:c r="G255" s="22" t="str">
        <x:v>COMPANY_PROXY</x:v>
      </x:c>
      <x:c r="H255" s="18" t="str">
        <x:v>Phase4 calibrated path</x:v>
      </x:c>
      <x:c r="I255" s="18" t="str">
        <x:v>PROXY</x:v>
      </x:c>
      <x:c r="J255" s="18"/>
    </x:row>
    <x:row r="256">
      <x:c r="A256" s="18" t="str">
        <x:v>COMMON_STEP6V1_STDSTRESS_20260817</x:v>
      </x:c>
      <x:c r="B256" s="18" t="str">
        <x:v>Base</x:v>
      </x:c>
      <x:c r="C256" s="18" t="n">
        <x:v>2030</x:v>
      </x:c>
      <x:c r="D256" s="18" t="str">
        <x:v>SELF_revenue_growth</x:v>
      </x:c>
      <x:c r="E256" s="26" t="n">
        <x:v>0.06</x:v>
      </x:c>
      <x:c r="F256" s="18" t="str">
        <x:v>ratio</x:v>
      </x:c>
      <x:c r="G256" s="22" t="str">
        <x:v>COMPANY_PROXY</x:v>
      </x:c>
      <x:c r="H256" s="18" t="str">
        <x:v>Phase4 calibrated path</x:v>
      </x:c>
      <x:c r="I256" s="18" t="str">
        <x:v>PROXY</x:v>
      </x:c>
      <x:c r="J256" s="18"/>
    </x:row>
    <x:row r="257">
      <x:c r="A257" s="18" t="str">
        <x:v>COMMON_STEP6V1_STDSTRESS_20260817</x:v>
      </x:c>
      <x:c r="B257" s="18" t="str">
        <x:v>Base</x:v>
      </x:c>
      <x:c r="C257" s="18" t="n">
        <x:v>2030</x:v>
      </x:c>
      <x:c r="D257" s="18" t="str">
        <x:v>SELF_gross_margin</x:v>
      </x:c>
      <x:c r="E257" s="26" t="n">
        <x:v>0.46</x:v>
      </x:c>
      <x:c r="F257" s="18" t="str">
        <x:v>ratio</x:v>
      </x:c>
      <x:c r="G257" s="22" t="str">
        <x:v>COMPANY_PROXY</x:v>
      </x:c>
      <x:c r="H257" s="18" t="str">
        <x:v>Historical margin + price/contract stress</x:v>
      </x:c>
      <x:c r="I257" s="18" t="str">
        <x:v>PROXY</x:v>
      </x:c>
      <x:c r="J257" s="18"/>
    </x:row>
    <x:row r="258">
      <x:c r="A258" s="18" t="str">
        <x:v>COMMON_STEP6V1_STDSTRESS_20260817</x:v>
      </x:c>
      <x:c r="B258" s="18" t="str">
        <x:v>Base</x:v>
      </x:c>
      <x:c r="C258" s="18" t="n">
        <x:v>2030</x:v>
      </x:c>
      <x:c r="D258" s="18" t="str">
        <x:v>PURCHASED_revenue_growth</x:v>
      </x:c>
      <x:c r="E258" s="26" t="n">
        <x:v>0.05</x:v>
      </x:c>
      <x:c r="F258" s="18" t="str">
        <x:v>ratio</x:v>
      </x:c>
      <x:c r="G258" s="22" t="str">
        <x:v>COMPANY_PROXY</x:v>
      </x:c>
      <x:c r="H258" s="18" t="str">
        <x:v>Phase4 calibrated path</x:v>
      </x:c>
      <x:c r="I258" s="18" t="str">
        <x:v>PROXY</x:v>
      </x:c>
      <x:c r="J258" s="18"/>
    </x:row>
    <x:row r="259">
      <x:c r="A259" s="18" t="str">
        <x:v>COMMON_STEP6V1_STDSTRESS_20260817</x:v>
      </x:c>
      <x:c r="B259" s="18" t="str">
        <x:v>Base</x:v>
      </x:c>
      <x:c r="C259" s="18" t="n">
        <x:v>2030</x:v>
      </x:c>
      <x:c r="D259" s="18" t="str">
        <x:v>PURCHASED_gross_margin</x:v>
      </x:c>
      <x:c r="E259" s="26" t="n">
        <x:v>0.105</x:v>
      </x:c>
      <x:c r="F259" s="18" t="str">
        <x:v>ratio</x:v>
      </x:c>
      <x:c r="G259" s="22" t="str">
        <x:v>COMPANY_PROXY</x:v>
      </x:c>
      <x:c r="H259" s="18" t="str">
        <x:v>Historical margin + price/contract stress</x:v>
      </x:c>
      <x:c r="I259" s="18" t="str">
        <x:v>PROXY</x:v>
      </x:c>
      <x:c r="J259" s="18"/>
    </x:row>
    <x:row r="260">
      <x:c r="A260" s="18" t="str">
        <x:v>COMMON_STEP6V1_STDSTRESS_20260817</x:v>
      </x:c>
      <x:c r="B260" s="18" t="str">
        <x:v>Base</x:v>
      </x:c>
      <x:c r="C260" s="18" t="n">
        <x:v>2030</x:v>
      </x:c>
      <x:c r="D260" s="18" t="str">
        <x:v>TRADE_revenue_growth</x:v>
      </x:c>
      <x:c r="E260" s="26" t="n">
        <x:v>0.03</x:v>
      </x:c>
      <x:c r="F260" s="18" t="str">
        <x:v>ratio</x:v>
      </x:c>
      <x:c r="G260" s="22" t="str">
        <x:v>COMPANY_PROXY</x:v>
      </x:c>
      <x:c r="H260" s="18" t="str">
        <x:v>Phase4 calibrated path</x:v>
      </x:c>
      <x:c r="I260" s="18" t="str">
        <x:v>PROXY</x:v>
      </x:c>
      <x:c r="J260" s="18"/>
    </x:row>
    <x:row r="261">
      <x:c r="A261" s="18" t="str">
        <x:v>COMMON_STEP6V1_STDSTRESS_20260817</x:v>
      </x:c>
      <x:c r="B261" s="18" t="str">
        <x:v>Base</x:v>
      </x:c>
      <x:c r="C261" s="18" t="n">
        <x:v>2030</x:v>
      </x:c>
      <x:c r="D261" s="18" t="str">
        <x:v>TRADE_gross_margin</x:v>
      </x:c>
      <x:c r="E261" s="26" t="n">
        <x:v>0.018</x:v>
      </x:c>
      <x:c r="F261" s="18" t="str">
        <x:v>ratio</x:v>
      </x:c>
      <x:c r="G261" s="22" t="str">
        <x:v>COMPANY_PROXY</x:v>
      </x:c>
      <x:c r="H261" s="18" t="str">
        <x:v>Historical margin + price/contract stress</x:v>
      </x:c>
      <x:c r="I261" s="18" t="str">
        <x:v>PROXY</x:v>
      </x:c>
      <x:c r="J261" s="18"/>
    </x:row>
    <x:row r="262">
      <x:c r="A262" s="18" t="str">
        <x:v>COMMON_STEP6V1_STDSTRESS_20260817</x:v>
      </x:c>
      <x:c r="B262" s="18" t="str">
        <x:v>Base</x:v>
      </x:c>
      <x:c r="C262" s="18" t="n">
        <x:v>2030</x:v>
      </x:c>
      <x:c r="D262" s="18" t="str">
        <x:v>OTHER_revenue_growth</x:v>
      </x:c>
      <x:c r="E262" s="26" t="n">
        <x:v>0.08</x:v>
      </x:c>
      <x:c r="F262" s="18" t="str">
        <x:v>ratio</x:v>
      </x:c>
      <x:c r="G262" s="22" t="str">
        <x:v>COMPANY_PROXY</x:v>
      </x:c>
      <x:c r="H262" s="18" t="str">
        <x:v>Phase4 calibrated path</x:v>
      </x:c>
      <x:c r="I262" s="18" t="str">
        <x:v>PROXY</x:v>
      </x:c>
      <x:c r="J262" s="18"/>
    </x:row>
    <x:row r="263">
      <x:c r="A263" s="18" t="str">
        <x:v>COMMON_STEP6V1_STDSTRESS_20260817</x:v>
      </x:c>
      <x:c r="B263" s="18" t="str">
        <x:v>Base</x:v>
      </x:c>
      <x:c r="C263" s="18" t="n">
        <x:v>2030</x:v>
      </x:c>
      <x:c r="D263" s="18" t="str">
        <x:v>OTHER_gross_margin</x:v>
      </x:c>
      <x:c r="E263" s="26" t="n">
        <x:v>0.23</x:v>
      </x:c>
      <x:c r="F263" s="18" t="str">
        <x:v>ratio</x:v>
      </x:c>
      <x:c r="G263" s="22" t="str">
        <x:v>COMPANY_PROXY</x:v>
      </x:c>
      <x:c r="H263" s="18" t="str">
        <x:v>Historical margin + price/contract stress</x:v>
      </x:c>
      <x:c r="I263" s="18" t="str">
        <x:v>PROXY</x:v>
      </x:c>
      <x:c r="J263" s="18"/>
    </x:row>
    <x:row r="264">
      <x:c r="A264" s="18" t="str">
        <x:v>COMMON_STEP6V1_STDSTRESS_20260817</x:v>
      </x:c>
      <x:c r="B264" s="18" t="str">
        <x:v>Base</x:v>
      </x:c>
      <x:c r="C264" s="18" t="n">
        <x:v>2030</x:v>
      </x:c>
      <x:c r="D264" s="18" t="str">
        <x:v>operating_burden_pct_revenue</x:v>
      </x:c>
      <x:c r="E264" s="26" t="n">
        <x:v>0.044</x:v>
      </x:c>
      <x:c r="F264" s="18" t="str">
        <x:v>ratio</x:v>
      </x:c>
      <x:c r="G264" s="22" t="str">
        <x:v>COMPANY_PROXY</x:v>
      </x:c>
      <x:c r="H264" s="18" t="str">
        <x:v>Phase4 calibrated path</x:v>
      </x:c>
      <x:c r="I264" s="18" t="str">
        <x:v>PROXY</x:v>
      </x:c>
      <x:c r="J264" s="18"/>
    </x:row>
    <x:row r="265">
      <x:c r="A265" s="18" t="str">
        <x:v>COMMON_STEP6V1_STDSTRESS_20260817</x:v>
      </x:c>
      <x:c r="B265" s="18" t="str">
        <x:v>Base</x:v>
      </x:c>
      <x:c r="C265" s="18" t="n">
        <x:v>2030</x:v>
      </x:c>
      <x:c r="D265" s="18" t="str">
        <x:v>associate_profit_base_RMB_bn</x:v>
      </x:c>
      <x:c r="E265" s="26" t="n">
        <x:v>0.08</x:v>
      </x:c>
      <x:c r="F265" s="18" t="str">
        <x:v>RMB bn</x:v>
      </x:c>
      <x:c r="G265" s="22" t="str">
        <x:v>COMPANY_PROXY</x:v>
      </x:c>
      <x:c r="H265" s="18" t="str">
        <x:v>Phase4 calibrated path</x:v>
      </x:c>
      <x:c r="I265" s="18" t="str">
        <x:v>PROXY</x:v>
      </x:c>
      <x:c r="J265" s="18"/>
    </x:row>
    <x:row r="266">
      <x:c r="A266" s="18" t="str">
        <x:v>COMMON_STEP6V1_STDSTRESS_20260817</x:v>
      </x:c>
      <x:c r="B266" s="18" t="str">
        <x:v>Base</x:v>
      </x:c>
      <x:c r="C266" s="18" t="n">
        <x:v>2030</x:v>
      </x:c>
      <x:c r="D266" s="18" t="str">
        <x:v>net_profit_conversion</x:v>
      </x:c>
      <x:c r="E266" s="26" t="n">
        <x:v>0.6</x:v>
      </x:c>
      <x:c r="F266" s="18" t="str">
        <x:v>ratio</x:v>
      </x:c>
      <x:c r="G266" s="22" t="str">
        <x:v>COMPANY_PROXY</x:v>
      </x:c>
      <x:c r="H266" s="18" t="str">
        <x:v>Phase4 calibrated path</x:v>
      </x:c>
      <x:c r="I266" s="18" t="str">
        <x:v>PROXY</x:v>
      </x:c>
      <x:c r="J266" s="18"/>
    </x:row>
    <x:row r="267">
      <x:c r="A267" s="18" t="str">
        <x:v>COMMON_STEP6V1_STDSTRESS_20260817</x:v>
      </x:c>
      <x:c r="B267" s="18" t="str">
        <x:v>Base</x:v>
      </x:c>
      <x:c r="C267" s="18" t="n">
        <x:v>2030</x:v>
      </x:c>
      <x:c r="D267" s="18" t="str">
        <x:v>operating_NWC_to_revenue</x:v>
      </x:c>
      <x:c r="E267" s="26" t="n">
        <x:v>0.48</x:v>
      </x:c>
      <x:c r="F267" s="18" t="str">
        <x:v>ratio</x:v>
      </x:c>
      <x:c r="G267" s="22" t="str">
        <x:v>COMPANY_PROXY</x:v>
      </x:c>
      <x:c r="H267" s="18" t="str">
        <x:v>Phase4 calibrated path</x:v>
      </x:c>
      <x:c r="I267" s="18" t="str">
        <x:v>PROXY</x:v>
      </x:c>
      <x:c r="J267" s="18"/>
    </x:row>
    <x:row r="268">
      <x:c r="A268" s="18" t="str">
        <x:v>COMMON_STEP6V1_STDSTRESS_20260817</x:v>
      </x:c>
      <x:c r="B268" s="18" t="str">
        <x:v>Base</x:v>
      </x:c>
      <x:c r="C268" s="18" t="n">
        <x:v>2030</x:v>
      </x:c>
      <x:c r="D268" s="18" t="str">
        <x:v>normalized_CFO_to_net_profit</x:v>
      </x:c>
      <x:c r="E268" s="26" t="n">
        <x:v>1.45</x:v>
      </x:c>
      <x:c r="F268" s="18" t="str">
        <x:v>ratio</x:v>
      </x:c>
      <x:c r="G268" s="22" t="str">
        <x:v>COMPANY_PROXY</x:v>
      </x:c>
      <x:c r="H268" s="18" t="str">
        <x:v>Phase4 calibrated path</x:v>
      </x:c>
      <x:c r="I268" s="18" t="str">
        <x:v>PROXY</x:v>
      </x:c>
      <x:c r="J268" s="18"/>
    </x:row>
    <x:row r="269">
      <x:c r="A269" s="18" t="str">
        <x:v>COMMON_STEP6V1_STDSTRESS_20260817</x:v>
      </x:c>
      <x:c r="B269" s="18" t="str">
        <x:v>Base</x:v>
      </x:c>
      <x:c r="C269" s="18" t="n">
        <x:v>2030</x:v>
      </x:c>
      <x:c r="D269" s="18" t="str">
        <x:v>capex_total_RMB_bn</x:v>
      </x:c>
      <x:c r="E269" s="26" t="n">
        <x:v>1.9</x:v>
      </x:c>
      <x:c r="F269" s="18" t="str">
        <x:v>RMB bn</x:v>
      </x:c>
      <x:c r="G269" s="22" t="str">
        <x:v>COMPANY_PROXY</x:v>
      </x:c>
      <x:c r="H269" s="18" t="str">
        <x:v>Phase4 calibrated path</x:v>
      </x:c>
      <x:c r="I269" s="18" t="str">
        <x:v>PROXY</x:v>
      </x:c>
      <x:c r="J269" s="18"/>
    </x:row>
    <x:row r="270">
      <x:c r="A270" s="18" t="str">
        <x:v>COMMON_STEP6V1_STDSTRESS_20260817</x:v>
      </x:c>
      <x:c r="B270" s="18" t="str">
        <x:v>Base</x:v>
      </x:c>
      <x:c r="C270" s="18" t="n">
        <x:v>2030</x:v>
      </x:c>
      <x:c r="D270" s="18" t="str">
        <x:v>dividend_payout</x:v>
      </x:c>
      <x:c r="E270" s="26" t="n">
        <x:v>0.3</x:v>
      </x:c>
      <x:c r="F270" s="18" t="str">
        <x:v>ratio</x:v>
      </x:c>
      <x:c r="G270" s="22" t="str">
        <x:v>COMPANY_PROXY</x:v>
      </x:c>
      <x:c r="H270" s="18" t="str">
        <x:v>Phase4 calibrated path</x:v>
      </x:c>
      <x:c r="I270" s="18" t="str">
        <x:v>PROXY</x:v>
      </x:c>
      <x:c r="J270" s="18"/>
    </x:row>
    <x:row r="271">
      <x:c r="A271" s="18" t="str">
        <x:v>COMMON_STEP6V1_STDSTRESS_20260817</x:v>
      </x:c>
      <x:c r="B271" s="18" t="str">
        <x:v>Base</x:v>
      </x:c>
      <x:c r="C271" s="18" t="n">
        <x:v>2030</x:v>
      </x:c>
      <x:c r="D271" s="18" t="str">
        <x:v>M&amp;A_cash_RMB_bn</x:v>
      </x:c>
      <x:c r="E271" s="26" t="n">
        <x:v>0</x:v>
      </x:c>
      <x:c r="F271" s="18" t="str">
        <x:v>RMB bn</x:v>
      </x:c>
      <x:c r="G271" s="22" t="str">
        <x:v>COMPANY_PROXY</x:v>
      </x:c>
      <x:c r="H271" s="18" t="str">
        <x:v>Phase4 calibrated path</x:v>
      </x:c>
      <x:c r="I271" s="18" t="str">
        <x:v>PROXY</x:v>
      </x:c>
      <x:c r="J271" s="18"/>
    </x:row>
    <x:row r="272">
      <x:c r="A272" s="18" t="str">
        <x:v>COMMON_STEP6V1_STDSTRESS_20260817</x:v>
      </x:c>
      <x:c r="B272" s="18" t="str">
        <x:v>Base</x:v>
      </x:c>
      <x:c r="C272" s="18" t="n">
        <x:v>2030</x:v>
      </x:c>
      <x:c r="D272" s="18" t="str">
        <x:v>Rossing_gross_production_Mlb</x:v>
      </x:c>
      <x:c r="E272" s="26" t="n">
        <x:v>7.7</x:v>
      </x:c>
      <x:c r="F272" s="18" t="str">
        <x:v>Mlb</x:v>
      </x:c>
      <x:c r="G272" s="22" t="str">
        <x:v>COMPANY_PROXY</x:v>
      </x:c>
      <x:c r="H272" s="18" t="str">
        <x:v>Phase4 calibrated path</x:v>
      </x:c>
      <x:c r="I272" s="18" t="str">
        <x:v>PROXY</x:v>
      </x:c>
      <x:c r="J272" s="18"/>
    </x:row>
    <x:row r="273">
      <x:c r="A273" s="18" t="str">
        <x:v>COMMON_STEP6V1_STDSTRESS_20260817</x:v>
      </x:c>
      <x:c r="B273" s="18" t="str">
        <x:v>Base</x:v>
      </x:c>
      <x:c r="C273" s="18" t="n">
        <x:v>2030</x:v>
      </x:c>
      <x:c r="D273" s="18" t="str">
        <x:v>Etango_gross_production_Mlb</x:v>
      </x:c>
      <x:c r="E273" s="26" t="n">
        <x:v>0</x:v>
      </x:c>
      <x:c r="F273" s="18" t="str">
        <x:v>Mlb</x:v>
      </x:c>
      <x:c r="G273" s="22" t="str">
        <x:v>COMPANY_PROXY</x:v>
      </x:c>
      <x:c r="H273" s="18" t="str">
        <x:v>Phase4 calibrated path</x:v>
      </x:c>
      <x:c r="I273" s="18" t="str">
        <x:v>PROXY</x:v>
      </x:c>
      <x:c r="J273" s="18"/>
    </x:row>
    <x:row r="274">
      <x:c r="A274" s="18" t="str">
        <x:v>COMMON_STEP6V1_STDSTRESS_20260817</x:v>
      </x:c>
      <x:c r="B274" s="18" t="str">
        <x:v>Base</x:v>
      </x:c>
      <x:c r="C274" s="18" t="n">
        <x:v>2031</x:v>
      </x:c>
      <x:c r="D274" s="18" t="str">
        <x:v>SELF_revenue_growth</x:v>
      </x:c>
      <x:c r="E274" s="26" t="n">
        <x:v>0.05</x:v>
      </x:c>
      <x:c r="F274" s="18" t="str">
        <x:v>ratio</x:v>
      </x:c>
      <x:c r="G274" s="22" t="str">
        <x:v>COMPANY_PROXY</x:v>
      </x:c>
      <x:c r="H274" s="18" t="str">
        <x:v>Phase4 calibrated path</x:v>
      </x:c>
      <x:c r="I274" s="18" t="str">
        <x:v>PROXY</x:v>
      </x:c>
      <x:c r="J274" s="18"/>
    </x:row>
    <x:row r="275">
      <x:c r="A275" s="18" t="str">
        <x:v>COMMON_STEP6V1_STDSTRESS_20260817</x:v>
      </x:c>
      <x:c r="B275" s="18" t="str">
        <x:v>Base</x:v>
      </x:c>
      <x:c r="C275" s="18" t="n">
        <x:v>2031</x:v>
      </x:c>
      <x:c r="D275" s="18" t="str">
        <x:v>SELF_gross_margin</x:v>
      </x:c>
      <x:c r="E275" s="26" t="n">
        <x:v>0.46</x:v>
      </x:c>
      <x:c r="F275" s="18" t="str">
        <x:v>ratio</x:v>
      </x:c>
      <x:c r="G275" s="22" t="str">
        <x:v>COMPANY_PROXY</x:v>
      </x:c>
      <x:c r="H275" s="18" t="str">
        <x:v>Historical margin + price/contract stress</x:v>
      </x:c>
      <x:c r="I275" s="18" t="str">
        <x:v>PROXY</x:v>
      </x:c>
      <x:c r="J275" s="18"/>
    </x:row>
    <x:row r="276">
      <x:c r="A276" s="18" t="str">
        <x:v>COMMON_STEP6V1_STDSTRESS_20260817</x:v>
      </x:c>
      <x:c r="B276" s="18" t="str">
        <x:v>Base</x:v>
      </x:c>
      <x:c r="C276" s="18" t="n">
        <x:v>2031</x:v>
      </x:c>
      <x:c r="D276" s="18" t="str">
        <x:v>PURCHASED_revenue_growth</x:v>
      </x:c>
      <x:c r="E276" s="26" t="n">
        <x:v>0.04</x:v>
      </x:c>
      <x:c r="F276" s="18" t="str">
        <x:v>ratio</x:v>
      </x:c>
      <x:c r="G276" s="22" t="str">
        <x:v>COMPANY_PROXY</x:v>
      </x:c>
      <x:c r="H276" s="18" t="str">
        <x:v>Phase4 calibrated path</x:v>
      </x:c>
      <x:c r="I276" s="18" t="str">
        <x:v>PROXY</x:v>
      </x:c>
      <x:c r="J276" s="18"/>
    </x:row>
    <x:row r="277">
      <x:c r="A277" s="18" t="str">
        <x:v>COMMON_STEP6V1_STDSTRESS_20260817</x:v>
      </x:c>
      <x:c r="B277" s="18" t="str">
        <x:v>Base</x:v>
      </x:c>
      <x:c r="C277" s="18" t="n">
        <x:v>2031</x:v>
      </x:c>
      <x:c r="D277" s="18" t="str">
        <x:v>PURCHASED_gross_margin</x:v>
      </x:c>
      <x:c r="E277" s="26" t="n">
        <x:v>0.105</x:v>
      </x:c>
      <x:c r="F277" s="18" t="str">
        <x:v>ratio</x:v>
      </x:c>
      <x:c r="G277" s="22" t="str">
        <x:v>COMPANY_PROXY</x:v>
      </x:c>
      <x:c r="H277" s="18" t="str">
        <x:v>Historical margin + price/contract stress</x:v>
      </x:c>
      <x:c r="I277" s="18" t="str">
        <x:v>PROXY</x:v>
      </x:c>
      <x:c r="J277" s="18"/>
    </x:row>
    <x:row r="278">
      <x:c r="A278" s="18" t="str">
        <x:v>COMMON_STEP6V1_STDSTRESS_20260817</x:v>
      </x:c>
      <x:c r="B278" s="18" t="str">
        <x:v>Base</x:v>
      </x:c>
      <x:c r="C278" s="18" t="n">
        <x:v>2031</x:v>
      </x:c>
      <x:c r="D278" s="18" t="str">
        <x:v>TRADE_revenue_growth</x:v>
      </x:c>
      <x:c r="E278" s="26" t="n">
        <x:v>0.02</x:v>
      </x:c>
      <x:c r="F278" s="18" t="str">
        <x:v>ratio</x:v>
      </x:c>
      <x:c r="G278" s="22" t="str">
        <x:v>COMPANY_PROXY</x:v>
      </x:c>
      <x:c r="H278" s="18" t="str">
        <x:v>Phase4 calibrated path</x:v>
      </x:c>
      <x:c r="I278" s="18" t="str">
        <x:v>PROXY</x:v>
      </x:c>
      <x:c r="J278" s="18"/>
    </x:row>
    <x:row r="279">
      <x:c r="A279" s="18" t="str">
        <x:v>COMMON_STEP6V1_STDSTRESS_20260817</x:v>
      </x:c>
      <x:c r="B279" s="18" t="str">
        <x:v>Base</x:v>
      </x:c>
      <x:c r="C279" s="18" t="n">
        <x:v>2031</x:v>
      </x:c>
      <x:c r="D279" s="18" t="str">
        <x:v>TRADE_gross_margin</x:v>
      </x:c>
      <x:c r="E279" s="26" t="n">
        <x:v>0.018</x:v>
      </x:c>
      <x:c r="F279" s="18" t="str">
        <x:v>ratio</x:v>
      </x:c>
      <x:c r="G279" s="22" t="str">
        <x:v>COMPANY_PROXY</x:v>
      </x:c>
      <x:c r="H279" s="18" t="str">
        <x:v>Historical margin + price/contract stress</x:v>
      </x:c>
      <x:c r="I279" s="18" t="str">
        <x:v>PROXY</x:v>
      </x:c>
      <x:c r="J279" s="18"/>
    </x:row>
    <x:row r="280">
      <x:c r="A280" s="18" t="str">
        <x:v>COMMON_STEP6V1_STDSTRESS_20260817</x:v>
      </x:c>
      <x:c r="B280" s="18" t="str">
        <x:v>Base</x:v>
      </x:c>
      <x:c r="C280" s="18" t="n">
        <x:v>2031</x:v>
      </x:c>
      <x:c r="D280" s="18" t="str">
        <x:v>OTHER_revenue_growth</x:v>
      </x:c>
      <x:c r="E280" s="26" t="n">
        <x:v>0.06</x:v>
      </x:c>
      <x:c r="F280" s="18" t="str">
        <x:v>ratio</x:v>
      </x:c>
      <x:c r="G280" s="22" t="str">
        <x:v>COMPANY_PROXY</x:v>
      </x:c>
      <x:c r="H280" s="18" t="str">
        <x:v>Phase4 calibrated path</x:v>
      </x:c>
      <x:c r="I280" s="18" t="str">
        <x:v>PROXY</x:v>
      </x:c>
      <x:c r="J280" s="18"/>
    </x:row>
    <x:row r="281">
      <x:c r="A281" s="18" t="str">
        <x:v>COMMON_STEP6V1_STDSTRESS_20260817</x:v>
      </x:c>
      <x:c r="B281" s="18" t="str">
        <x:v>Base</x:v>
      </x:c>
      <x:c r="C281" s="18" t="n">
        <x:v>2031</x:v>
      </x:c>
      <x:c r="D281" s="18" t="str">
        <x:v>OTHER_gross_margin</x:v>
      </x:c>
      <x:c r="E281" s="26" t="n">
        <x:v>0.23</x:v>
      </x:c>
      <x:c r="F281" s="18" t="str">
        <x:v>ratio</x:v>
      </x:c>
      <x:c r="G281" s="22" t="str">
        <x:v>COMPANY_PROXY</x:v>
      </x:c>
      <x:c r="H281" s="18" t="str">
        <x:v>Historical margin + price/contract stress</x:v>
      </x:c>
      <x:c r="I281" s="18" t="str">
        <x:v>PROXY</x:v>
      </x:c>
      <x:c r="J281" s="18"/>
    </x:row>
    <x:row r="282">
      <x:c r="A282" s="18" t="str">
        <x:v>COMMON_STEP6V1_STDSTRESS_20260817</x:v>
      </x:c>
      <x:c r="B282" s="18" t="str">
        <x:v>Base</x:v>
      </x:c>
      <x:c r="C282" s="18" t="n">
        <x:v>2031</x:v>
      </x:c>
      <x:c r="D282" s="18" t="str">
        <x:v>operating_burden_pct_revenue</x:v>
      </x:c>
      <x:c r="E282" s="26" t="n">
        <x:v>0.044</x:v>
      </x:c>
      <x:c r="F282" s="18" t="str">
        <x:v>ratio</x:v>
      </x:c>
      <x:c r="G282" s="22" t="str">
        <x:v>COMPANY_PROXY</x:v>
      </x:c>
      <x:c r="H282" s="18" t="str">
        <x:v>Phase4 calibrated path</x:v>
      </x:c>
      <x:c r="I282" s="18" t="str">
        <x:v>PROXY</x:v>
      </x:c>
      <x:c r="J282" s="18"/>
    </x:row>
    <x:row r="283">
      <x:c r="A283" s="18" t="str">
        <x:v>COMMON_STEP6V1_STDSTRESS_20260817</x:v>
      </x:c>
      <x:c r="B283" s="18" t="str">
        <x:v>Base</x:v>
      </x:c>
      <x:c r="C283" s="18" t="n">
        <x:v>2031</x:v>
      </x:c>
      <x:c r="D283" s="18" t="str">
        <x:v>associate_profit_base_RMB_bn</x:v>
      </x:c>
      <x:c r="E283" s="26" t="n">
        <x:v>0.09</x:v>
      </x:c>
      <x:c r="F283" s="18" t="str">
        <x:v>RMB bn</x:v>
      </x:c>
      <x:c r="G283" s="22" t="str">
        <x:v>COMPANY_PROXY</x:v>
      </x:c>
      <x:c r="H283" s="18" t="str">
        <x:v>Phase4 calibrated path</x:v>
      </x:c>
      <x:c r="I283" s="18" t="str">
        <x:v>PROXY</x:v>
      </x:c>
      <x:c r="J283" s="18"/>
    </x:row>
    <x:row r="284">
      <x:c r="A284" s="18" t="str">
        <x:v>COMMON_STEP6V1_STDSTRESS_20260817</x:v>
      </x:c>
      <x:c r="B284" s="18" t="str">
        <x:v>Base</x:v>
      </x:c>
      <x:c r="C284" s="18" t="n">
        <x:v>2031</x:v>
      </x:c>
      <x:c r="D284" s="18" t="str">
        <x:v>net_profit_conversion</x:v>
      </x:c>
      <x:c r="E284" s="26" t="n">
        <x:v>0.6</x:v>
      </x:c>
      <x:c r="F284" s="18" t="str">
        <x:v>ratio</x:v>
      </x:c>
      <x:c r="G284" s="22" t="str">
        <x:v>COMPANY_PROXY</x:v>
      </x:c>
      <x:c r="H284" s="18" t="str">
        <x:v>Phase4 calibrated path</x:v>
      </x:c>
      <x:c r="I284" s="18" t="str">
        <x:v>PROXY</x:v>
      </x:c>
      <x:c r="J284" s="18"/>
    </x:row>
    <x:row r="285">
      <x:c r="A285" s="18" t="str">
        <x:v>COMMON_STEP6V1_STDSTRESS_20260817</x:v>
      </x:c>
      <x:c r="B285" s="18" t="str">
        <x:v>Base</x:v>
      </x:c>
      <x:c r="C285" s="18" t="n">
        <x:v>2031</x:v>
      </x:c>
      <x:c r="D285" s="18" t="str">
        <x:v>operating_NWC_to_revenue</x:v>
      </x:c>
      <x:c r="E285" s="26" t="n">
        <x:v>0.48</x:v>
      </x:c>
      <x:c r="F285" s="18" t="str">
        <x:v>ratio</x:v>
      </x:c>
      <x:c r="G285" s="22" t="str">
        <x:v>COMPANY_PROXY</x:v>
      </x:c>
      <x:c r="H285" s="18" t="str">
        <x:v>Phase4 calibrated path</x:v>
      </x:c>
      <x:c r="I285" s="18" t="str">
        <x:v>PROXY</x:v>
      </x:c>
      <x:c r="J285" s="18"/>
    </x:row>
    <x:row r="286">
      <x:c r="A286" s="18" t="str">
        <x:v>COMMON_STEP6V1_STDSTRESS_20260817</x:v>
      </x:c>
      <x:c r="B286" s="18" t="str">
        <x:v>Base</x:v>
      </x:c>
      <x:c r="C286" s="18" t="n">
        <x:v>2031</x:v>
      </x:c>
      <x:c r="D286" s="18" t="str">
        <x:v>normalized_CFO_to_net_profit</x:v>
      </x:c>
      <x:c r="E286" s="26" t="n">
        <x:v>1.45</x:v>
      </x:c>
      <x:c r="F286" s="18" t="str">
        <x:v>ratio</x:v>
      </x:c>
      <x:c r="G286" s="22" t="str">
        <x:v>COMPANY_PROXY</x:v>
      </x:c>
      <x:c r="H286" s="18" t="str">
        <x:v>Phase4 calibrated path</x:v>
      </x:c>
      <x:c r="I286" s="18" t="str">
        <x:v>PROXY</x:v>
      </x:c>
      <x:c r="J286" s="18"/>
    </x:row>
    <x:row r="287">
      <x:c r="A287" s="18" t="str">
        <x:v>COMMON_STEP6V1_STDSTRESS_20260817</x:v>
      </x:c>
      <x:c r="B287" s="18" t="str">
        <x:v>Base</x:v>
      </x:c>
      <x:c r="C287" s="18" t="n">
        <x:v>2031</x:v>
      </x:c>
      <x:c r="D287" s="18" t="str">
        <x:v>capex_total_RMB_bn</x:v>
      </x:c>
      <x:c r="E287" s="26" t="n">
        <x:v>1.8</x:v>
      </x:c>
      <x:c r="F287" s="18" t="str">
        <x:v>RMB bn</x:v>
      </x:c>
      <x:c r="G287" s="22" t="str">
        <x:v>COMPANY_PROXY</x:v>
      </x:c>
      <x:c r="H287" s="18" t="str">
        <x:v>Phase4 calibrated path</x:v>
      </x:c>
      <x:c r="I287" s="18" t="str">
        <x:v>PROXY</x:v>
      </x:c>
      <x:c r="J287" s="18"/>
    </x:row>
    <x:row r="288">
      <x:c r="A288" s="18" t="str">
        <x:v>COMMON_STEP6V1_STDSTRESS_20260817</x:v>
      </x:c>
      <x:c r="B288" s="18" t="str">
        <x:v>Base</x:v>
      </x:c>
      <x:c r="C288" s="18" t="n">
        <x:v>2031</x:v>
      </x:c>
      <x:c r="D288" s="18" t="str">
        <x:v>dividend_payout</x:v>
      </x:c>
      <x:c r="E288" s="26" t="n">
        <x:v>0.3</x:v>
      </x:c>
      <x:c r="F288" s="18" t="str">
        <x:v>ratio</x:v>
      </x:c>
      <x:c r="G288" s="22" t="str">
        <x:v>COMPANY_PROXY</x:v>
      </x:c>
      <x:c r="H288" s="18" t="str">
        <x:v>Phase4 calibrated path</x:v>
      </x:c>
      <x:c r="I288" s="18" t="str">
        <x:v>PROXY</x:v>
      </x:c>
      <x:c r="J288" s="18"/>
    </x:row>
    <x:row r="289">
      <x:c r="A289" s="18" t="str">
        <x:v>COMMON_STEP6V1_STDSTRESS_20260817</x:v>
      </x:c>
      <x:c r="B289" s="18" t="str">
        <x:v>Base</x:v>
      </x:c>
      <x:c r="C289" s="18" t="n">
        <x:v>2031</x:v>
      </x:c>
      <x:c r="D289" s="18" t="str">
        <x:v>M&amp;A_cash_RMB_bn</x:v>
      </x:c>
      <x:c r="E289" s="26" t="n">
        <x:v>0</x:v>
      </x:c>
      <x:c r="F289" s="18" t="str">
        <x:v>RMB bn</x:v>
      </x:c>
      <x:c r="G289" s="22" t="str">
        <x:v>COMPANY_PROXY</x:v>
      </x:c>
      <x:c r="H289" s="18" t="str">
        <x:v>Phase4 calibrated path</x:v>
      </x:c>
      <x:c r="I289" s="18" t="str">
        <x:v>PROXY</x:v>
      </x:c>
      <x:c r="J289" s="18"/>
    </x:row>
    <x:row r="290">
      <x:c r="A290" s="18" t="str">
        <x:v>COMMON_STEP6V1_STDSTRESS_20260817</x:v>
      </x:c>
      <x:c r="B290" s="18" t="str">
        <x:v>Base</x:v>
      </x:c>
      <x:c r="C290" s="18" t="n">
        <x:v>2031</x:v>
      </x:c>
      <x:c r="D290" s="18" t="str">
        <x:v>Rossing_gross_production_Mlb</x:v>
      </x:c>
      <x:c r="E290" s="26" t="n">
        <x:v>7.6</x:v>
      </x:c>
      <x:c r="F290" s="18" t="str">
        <x:v>Mlb</x:v>
      </x:c>
      <x:c r="G290" s="22" t="str">
        <x:v>COMPANY_PROXY</x:v>
      </x:c>
      <x:c r="H290" s="18" t="str">
        <x:v>Phase4 calibrated path</x:v>
      </x:c>
      <x:c r="I290" s="18" t="str">
        <x:v>PROXY</x:v>
      </x:c>
      <x:c r="J290" s="18"/>
    </x:row>
    <x:row r="291">
      <x:c r="A291" s="18" t="str">
        <x:v>COMMON_STEP6V1_STDSTRESS_20260817</x:v>
      </x:c>
      <x:c r="B291" s="18" t="str">
        <x:v>Base</x:v>
      </x:c>
      <x:c r="C291" s="18" t="n">
        <x:v>2031</x:v>
      </x:c>
      <x:c r="D291" s="18" t="str">
        <x:v>Etango_gross_production_Mlb</x:v>
      </x:c>
      <x:c r="E291" s="26" t="n">
        <x:v>0</x:v>
      </x:c>
      <x:c r="F291" s="18" t="str">
        <x:v>Mlb</x:v>
      </x:c>
      <x:c r="G291" s="22" t="str">
        <x:v>COMPANY_PROXY</x:v>
      </x:c>
      <x:c r="H291" s="18" t="str">
        <x:v>Phase4 calibrated path</x:v>
      </x:c>
      <x:c r="I291" s="18" t="str">
        <x:v>PROXY</x:v>
      </x:c>
      <x:c r="J291" s="18"/>
    </x:row>
    <x:row r="292">
      <x:c r="A292" s="18" t="str">
        <x:v>COMMON_STEP6V1_STDSTRESS_20260817</x:v>
      </x:c>
      <x:c r="B292" s="18" t="str">
        <x:v>Base</x:v>
      </x:c>
      <x:c r="C292" s="18" t="n">
        <x:v>2032</x:v>
      </x:c>
      <x:c r="D292" s="18" t="str">
        <x:v>SELF_revenue_growth</x:v>
      </x:c>
      <x:c r="E292" s="26" t="n">
        <x:v>0.04</x:v>
      </x:c>
      <x:c r="F292" s="18" t="str">
        <x:v>ratio</x:v>
      </x:c>
      <x:c r="G292" s="22" t="str">
        <x:v>COMPANY_PROXY</x:v>
      </x:c>
      <x:c r="H292" s="18" t="str">
        <x:v>Phase4 calibrated path</x:v>
      </x:c>
      <x:c r="I292" s="18" t="str">
        <x:v>PROXY</x:v>
      </x:c>
      <x:c r="J292" s="18"/>
    </x:row>
    <x:row r="293">
      <x:c r="A293" s="18" t="str">
        <x:v>COMMON_STEP6V1_STDSTRESS_20260817</x:v>
      </x:c>
      <x:c r="B293" s="18" t="str">
        <x:v>Base</x:v>
      </x:c>
      <x:c r="C293" s="18" t="n">
        <x:v>2032</x:v>
      </x:c>
      <x:c r="D293" s="18" t="str">
        <x:v>SELF_gross_margin</x:v>
      </x:c>
      <x:c r="E293" s="26" t="n">
        <x:v>0.455</x:v>
      </x:c>
      <x:c r="F293" s="18" t="str">
        <x:v>ratio</x:v>
      </x:c>
      <x:c r="G293" s="22" t="str">
        <x:v>COMPANY_PROXY</x:v>
      </x:c>
      <x:c r="H293" s="18" t="str">
        <x:v>Historical margin + price/contract stress</x:v>
      </x:c>
      <x:c r="I293" s="18" t="str">
        <x:v>PROXY</x:v>
      </x:c>
      <x:c r="J293" s="18"/>
    </x:row>
    <x:row r="294">
      <x:c r="A294" s="18" t="str">
        <x:v>COMMON_STEP6V1_STDSTRESS_20260817</x:v>
      </x:c>
      <x:c r="B294" s="18" t="str">
        <x:v>Base</x:v>
      </x:c>
      <x:c r="C294" s="18" t="n">
        <x:v>2032</x:v>
      </x:c>
      <x:c r="D294" s="18" t="str">
        <x:v>PURCHASED_revenue_growth</x:v>
      </x:c>
      <x:c r="E294" s="26" t="n">
        <x:v>0.04</x:v>
      </x:c>
      <x:c r="F294" s="18" t="str">
        <x:v>ratio</x:v>
      </x:c>
      <x:c r="G294" s="22" t="str">
        <x:v>COMPANY_PROXY</x:v>
      </x:c>
      <x:c r="H294" s="18" t="str">
        <x:v>Phase4 calibrated path</x:v>
      </x:c>
      <x:c r="I294" s="18" t="str">
        <x:v>PROXY</x:v>
      </x:c>
      <x:c r="J294" s="18"/>
    </x:row>
    <x:row r="295">
      <x:c r="A295" s="18" t="str">
        <x:v>COMMON_STEP6V1_STDSTRESS_20260817</x:v>
      </x:c>
      <x:c r="B295" s="18" t="str">
        <x:v>Base</x:v>
      </x:c>
      <x:c r="C295" s="18" t="n">
        <x:v>2032</x:v>
      </x:c>
      <x:c r="D295" s="18" t="str">
        <x:v>PURCHASED_gross_margin</x:v>
      </x:c>
      <x:c r="E295" s="26" t="n">
        <x:v>0.105</x:v>
      </x:c>
      <x:c r="F295" s="18" t="str">
        <x:v>ratio</x:v>
      </x:c>
      <x:c r="G295" s="22" t="str">
        <x:v>COMPANY_PROXY</x:v>
      </x:c>
      <x:c r="H295" s="18" t="str">
        <x:v>Historical margin + price/contract stress</x:v>
      </x:c>
      <x:c r="I295" s="18" t="str">
        <x:v>PROXY</x:v>
      </x:c>
      <x:c r="J295" s="18"/>
    </x:row>
    <x:row r="296">
      <x:c r="A296" s="18" t="str">
        <x:v>COMMON_STEP6V1_STDSTRESS_20260817</x:v>
      </x:c>
      <x:c r="B296" s="18" t="str">
        <x:v>Base</x:v>
      </x:c>
      <x:c r="C296" s="18" t="n">
        <x:v>2032</x:v>
      </x:c>
      <x:c r="D296" s="18" t="str">
        <x:v>TRADE_revenue_growth</x:v>
      </x:c>
      <x:c r="E296" s="26" t="n">
        <x:v>0.02</x:v>
      </x:c>
      <x:c r="F296" s="18" t="str">
        <x:v>ratio</x:v>
      </x:c>
      <x:c r="G296" s="22" t="str">
        <x:v>COMPANY_PROXY</x:v>
      </x:c>
      <x:c r="H296" s="18" t="str">
        <x:v>Phase4 calibrated path</x:v>
      </x:c>
      <x:c r="I296" s="18" t="str">
        <x:v>PROXY</x:v>
      </x:c>
      <x:c r="J296" s="18"/>
    </x:row>
    <x:row r="297">
      <x:c r="A297" s="18" t="str">
        <x:v>COMMON_STEP6V1_STDSTRESS_20260817</x:v>
      </x:c>
      <x:c r="B297" s="18" t="str">
        <x:v>Base</x:v>
      </x:c>
      <x:c r="C297" s="18" t="n">
        <x:v>2032</x:v>
      </x:c>
      <x:c r="D297" s="18" t="str">
        <x:v>TRADE_gross_margin</x:v>
      </x:c>
      <x:c r="E297" s="26" t="n">
        <x:v>0.018</x:v>
      </x:c>
      <x:c r="F297" s="18" t="str">
        <x:v>ratio</x:v>
      </x:c>
      <x:c r="G297" s="22" t="str">
        <x:v>COMPANY_PROXY</x:v>
      </x:c>
      <x:c r="H297" s="18" t="str">
        <x:v>Historical margin + price/contract stress</x:v>
      </x:c>
      <x:c r="I297" s="18" t="str">
        <x:v>PROXY</x:v>
      </x:c>
      <x:c r="J297" s="18"/>
    </x:row>
    <x:row r="298">
      <x:c r="A298" s="18" t="str">
        <x:v>COMMON_STEP6V1_STDSTRESS_20260817</x:v>
      </x:c>
      <x:c r="B298" s="18" t="str">
        <x:v>Base</x:v>
      </x:c>
      <x:c r="C298" s="18" t="n">
        <x:v>2032</x:v>
      </x:c>
      <x:c r="D298" s="18" t="str">
        <x:v>OTHER_revenue_growth</x:v>
      </x:c>
      <x:c r="E298" s="26" t="n">
        <x:v>0.05</x:v>
      </x:c>
      <x:c r="F298" s="18" t="str">
        <x:v>ratio</x:v>
      </x:c>
      <x:c r="G298" s="22" t="str">
        <x:v>COMPANY_PROXY</x:v>
      </x:c>
      <x:c r="H298" s="18" t="str">
        <x:v>Phase4 calibrated path</x:v>
      </x:c>
      <x:c r="I298" s="18" t="str">
        <x:v>PROXY</x:v>
      </x:c>
      <x:c r="J298" s="18"/>
    </x:row>
    <x:row r="299">
      <x:c r="A299" s="18" t="str">
        <x:v>COMMON_STEP6V1_STDSTRESS_20260817</x:v>
      </x:c>
      <x:c r="B299" s="18" t="str">
        <x:v>Base</x:v>
      </x:c>
      <x:c r="C299" s="18" t="n">
        <x:v>2032</x:v>
      </x:c>
      <x:c r="D299" s="18" t="str">
        <x:v>OTHER_gross_margin</x:v>
      </x:c>
      <x:c r="E299" s="26" t="n">
        <x:v>0.23</x:v>
      </x:c>
      <x:c r="F299" s="18" t="str">
        <x:v>ratio</x:v>
      </x:c>
      <x:c r="G299" s="22" t="str">
        <x:v>COMPANY_PROXY</x:v>
      </x:c>
      <x:c r="H299" s="18" t="str">
        <x:v>Historical margin + price/contract stress</x:v>
      </x:c>
      <x:c r="I299" s="18" t="str">
        <x:v>PROXY</x:v>
      </x:c>
      <x:c r="J299" s="18"/>
    </x:row>
    <x:row r="300">
      <x:c r="A300" s="18" t="str">
        <x:v>COMMON_STEP6V1_STDSTRESS_20260817</x:v>
      </x:c>
      <x:c r="B300" s="18" t="str">
        <x:v>Base</x:v>
      </x:c>
      <x:c r="C300" s="18" t="n">
        <x:v>2032</x:v>
      </x:c>
      <x:c r="D300" s="18" t="str">
        <x:v>operating_burden_pct_revenue</x:v>
      </x:c>
      <x:c r="E300" s="26" t="n">
        <x:v>0.044</x:v>
      </x:c>
      <x:c r="F300" s="18" t="str">
        <x:v>ratio</x:v>
      </x:c>
      <x:c r="G300" s="22" t="str">
        <x:v>COMPANY_PROXY</x:v>
      </x:c>
      <x:c r="H300" s="18" t="str">
        <x:v>Phase4 calibrated path</x:v>
      </x:c>
      <x:c r="I300" s="18" t="str">
        <x:v>PROXY</x:v>
      </x:c>
      <x:c r="J300" s="18"/>
    </x:row>
    <x:row r="301">
      <x:c r="A301" s="18" t="str">
        <x:v>COMMON_STEP6V1_STDSTRESS_20260817</x:v>
      </x:c>
      <x:c r="B301" s="18" t="str">
        <x:v>Base</x:v>
      </x:c>
      <x:c r="C301" s="18" t="n">
        <x:v>2032</x:v>
      </x:c>
      <x:c r="D301" s="18" t="str">
        <x:v>associate_profit_base_RMB_bn</x:v>
      </x:c>
      <x:c r="E301" s="26" t="n">
        <x:v>0.1</x:v>
      </x:c>
      <x:c r="F301" s="18" t="str">
        <x:v>RMB bn</x:v>
      </x:c>
      <x:c r="G301" s="22" t="str">
        <x:v>COMPANY_PROXY</x:v>
      </x:c>
      <x:c r="H301" s="18" t="str">
        <x:v>Phase4 calibrated path</x:v>
      </x:c>
      <x:c r="I301" s="18" t="str">
        <x:v>PROXY</x:v>
      </x:c>
      <x:c r="J301" s="18"/>
    </x:row>
    <x:row r="302">
      <x:c r="A302" s="18" t="str">
        <x:v>COMMON_STEP6V1_STDSTRESS_20260817</x:v>
      </x:c>
      <x:c r="B302" s="18" t="str">
        <x:v>Base</x:v>
      </x:c>
      <x:c r="C302" s="18" t="n">
        <x:v>2032</x:v>
      </x:c>
      <x:c r="D302" s="18" t="str">
        <x:v>net_profit_conversion</x:v>
      </x:c>
      <x:c r="E302" s="26" t="n">
        <x:v>0.6</x:v>
      </x:c>
      <x:c r="F302" s="18" t="str">
        <x:v>ratio</x:v>
      </x:c>
      <x:c r="G302" s="22" t="str">
        <x:v>COMPANY_PROXY</x:v>
      </x:c>
      <x:c r="H302" s="18" t="str">
        <x:v>Phase4 calibrated path</x:v>
      </x:c>
      <x:c r="I302" s="18" t="str">
        <x:v>PROXY</x:v>
      </x:c>
      <x:c r="J302" s="18"/>
    </x:row>
    <x:row r="303">
      <x:c r="A303" s="18" t="str">
        <x:v>COMMON_STEP6V1_STDSTRESS_20260817</x:v>
      </x:c>
      <x:c r="B303" s="18" t="str">
        <x:v>Base</x:v>
      </x:c>
      <x:c r="C303" s="18" t="n">
        <x:v>2032</x:v>
      </x:c>
      <x:c r="D303" s="18" t="str">
        <x:v>operating_NWC_to_revenue</x:v>
      </x:c>
      <x:c r="E303" s="26" t="n">
        <x:v>0.47</x:v>
      </x:c>
      <x:c r="F303" s="18" t="str">
        <x:v>ratio</x:v>
      </x:c>
      <x:c r="G303" s="22" t="str">
        <x:v>COMPANY_PROXY</x:v>
      </x:c>
      <x:c r="H303" s="18" t="str">
        <x:v>Phase4 calibrated path</x:v>
      </x:c>
      <x:c r="I303" s="18" t="str">
        <x:v>PROXY</x:v>
      </x:c>
      <x:c r="J303" s="18"/>
    </x:row>
    <x:row r="304">
      <x:c r="A304" s="18" t="str">
        <x:v>COMMON_STEP6V1_STDSTRESS_20260817</x:v>
      </x:c>
      <x:c r="B304" s="18" t="str">
        <x:v>Base</x:v>
      </x:c>
      <x:c r="C304" s="18" t="n">
        <x:v>2032</x:v>
      </x:c>
      <x:c r="D304" s="18" t="str">
        <x:v>normalized_CFO_to_net_profit</x:v>
      </x:c>
      <x:c r="E304" s="26" t="n">
        <x:v>1.45</x:v>
      </x:c>
      <x:c r="F304" s="18" t="str">
        <x:v>ratio</x:v>
      </x:c>
      <x:c r="G304" s="22" t="str">
        <x:v>COMPANY_PROXY</x:v>
      </x:c>
      <x:c r="H304" s="18" t="str">
        <x:v>Phase4 calibrated path</x:v>
      </x:c>
      <x:c r="I304" s="18" t="str">
        <x:v>PROXY</x:v>
      </x:c>
      <x:c r="J304" s="18"/>
    </x:row>
    <x:row r="305">
      <x:c r="A305" s="18" t="str">
        <x:v>COMMON_STEP6V1_STDSTRESS_20260817</x:v>
      </x:c>
      <x:c r="B305" s="18" t="str">
        <x:v>Base</x:v>
      </x:c>
      <x:c r="C305" s="18" t="n">
        <x:v>2032</x:v>
      </x:c>
      <x:c r="D305" s="18" t="str">
        <x:v>capex_total_RMB_bn</x:v>
      </x:c>
      <x:c r="E305" s="26" t="n">
        <x:v>1.8</x:v>
      </x:c>
      <x:c r="F305" s="18" t="str">
        <x:v>RMB bn</x:v>
      </x:c>
      <x:c r="G305" s="22" t="str">
        <x:v>COMPANY_PROXY</x:v>
      </x:c>
      <x:c r="H305" s="18" t="str">
        <x:v>Phase4 calibrated path</x:v>
      </x:c>
      <x:c r="I305" s="18" t="str">
        <x:v>PROXY</x:v>
      </x:c>
      <x:c r="J305" s="18"/>
    </x:row>
    <x:row r="306">
      <x:c r="A306" s="18" t="str">
        <x:v>COMMON_STEP6V1_STDSTRESS_20260817</x:v>
      </x:c>
      <x:c r="B306" s="18" t="str">
        <x:v>Base</x:v>
      </x:c>
      <x:c r="C306" s="18" t="n">
        <x:v>2032</x:v>
      </x:c>
      <x:c r="D306" s="18" t="str">
        <x:v>dividend_payout</x:v>
      </x:c>
      <x:c r="E306" s="26" t="n">
        <x:v>0.3</x:v>
      </x:c>
      <x:c r="F306" s="18" t="str">
        <x:v>ratio</x:v>
      </x:c>
      <x:c r="G306" s="22" t="str">
        <x:v>COMPANY_PROXY</x:v>
      </x:c>
      <x:c r="H306" s="18" t="str">
        <x:v>Phase4 calibrated path</x:v>
      </x:c>
      <x:c r="I306" s="18" t="str">
        <x:v>PROXY</x:v>
      </x:c>
      <x:c r="J306" s="18"/>
    </x:row>
    <x:row r="307">
      <x:c r="A307" s="18" t="str">
        <x:v>COMMON_STEP6V1_STDSTRESS_20260817</x:v>
      </x:c>
      <x:c r="B307" s="18" t="str">
        <x:v>Base</x:v>
      </x:c>
      <x:c r="C307" s="18" t="n">
        <x:v>2032</x:v>
      </x:c>
      <x:c r="D307" s="18" t="str">
        <x:v>M&amp;A_cash_RMB_bn</x:v>
      </x:c>
      <x:c r="E307" s="26" t="n">
        <x:v>0</x:v>
      </x:c>
      <x:c r="F307" s="18" t="str">
        <x:v>RMB bn</x:v>
      </x:c>
      <x:c r="G307" s="22" t="str">
        <x:v>COMPANY_PROXY</x:v>
      </x:c>
      <x:c r="H307" s="18" t="str">
        <x:v>Phase4 calibrated path</x:v>
      </x:c>
      <x:c r="I307" s="18" t="str">
        <x:v>PROXY</x:v>
      </x:c>
      <x:c r="J307" s="18"/>
    </x:row>
    <x:row r="308">
      <x:c r="A308" s="18" t="str">
        <x:v>COMMON_STEP6V1_STDSTRESS_20260817</x:v>
      </x:c>
      <x:c r="B308" s="18" t="str">
        <x:v>Base</x:v>
      </x:c>
      <x:c r="C308" s="18" t="n">
        <x:v>2032</x:v>
      </x:c>
      <x:c r="D308" s="18" t="str">
        <x:v>Rossing_gross_production_Mlb</x:v>
      </x:c>
      <x:c r="E308" s="26" t="n">
        <x:v>7.4</x:v>
      </x:c>
      <x:c r="F308" s="18" t="str">
        <x:v>Mlb</x:v>
      </x:c>
      <x:c r="G308" s="22" t="str">
        <x:v>COMPANY_PROXY</x:v>
      </x:c>
      <x:c r="H308" s="18" t="str">
        <x:v>Phase4 calibrated path</x:v>
      </x:c>
      <x:c r="I308" s="18" t="str">
        <x:v>PROXY</x:v>
      </x:c>
      <x:c r="J308" s="18"/>
    </x:row>
    <x:row r="309">
      <x:c r="A309" s="18" t="str">
        <x:v>COMMON_STEP6V1_STDSTRESS_20260817</x:v>
      </x:c>
      <x:c r="B309" s="18" t="str">
        <x:v>Base</x:v>
      </x:c>
      <x:c r="C309" s="18" t="n">
        <x:v>2032</x:v>
      </x:c>
      <x:c r="D309" s="18" t="str">
        <x:v>Etango_gross_production_Mlb</x:v>
      </x:c>
      <x:c r="E309" s="26" t="n">
        <x:v>0</x:v>
      </x:c>
      <x:c r="F309" s="18" t="str">
        <x:v>Mlb</x:v>
      </x:c>
      <x:c r="G309" s="22" t="str">
        <x:v>COMPANY_PROXY</x:v>
      </x:c>
      <x:c r="H309" s="18" t="str">
        <x:v>Phase4 calibrated path</x:v>
      </x:c>
      <x:c r="I309" s="18" t="str">
        <x:v>PROXY</x:v>
      </x:c>
      <x:c r="J309" s="18"/>
    </x:row>
    <x:row r="310">
      <x:c r="A310" s="18" t="str">
        <x:v>COMMON_STEP6V1_STDSTRESS_20260817</x:v>
      </x:c>
      <x:c r="B310" s="18" t="str">
        <x:v>Base</x:v>
      </x:c>
      <x:c r="C310" s="18" t="n">
        <x:v>2033</x:v>
      </x:c>
      <x:c r="D310" s="18" t="str">
        <x:v>SELF_revenue_growth</x:v>
      </x:c>
      <x:c r="E310" s="26" t="n">
        <x:v>0.03</x:v>
      </x:c>
      <x:c r="F310" s="18" t="str">
        <x:v>ratio</x:v>
      </x:c>
      <x:c r="G310" s="22" t="str">
        <x:v>COMPANY_PROXY</x:v>
      </x:c>
      <x:c r="H310" s="18" t="str">
        <x:v>Phase4 calibrated path</x:v>
      </x:c>
      <x:c r="I310" s="18" t="str">
        <x:v>PROXY</x:v>
      </x:c>
      <x:c r="J310" s="18"/>
    </x:row>
    <x:row r="311">
      <x:c r="A311" s="18" t="str">
        <x:v>COMMON_STEP6V1_STDSTRESS_20260817</x:v>
      </x:c>
      <x:c r="B311" s="18" t="str">
        <x:v>Base</x:v>
      </x:c>
      <x:c r="C311" s="18" t="n">
        <x:v>2033</x:v>
      </x:c>
      <x:c r="D311" s="18" t="str">
        <x:v>SELF_gross_margin</x:v>
      </x:c>
      <x:c r="E311" s="26" t="n">
        <x:v>0.45</x:v>
      </x:c>
      <x:c r="F311" s="18" t="str">
        <x:v>ratio</x:v>
      </x:c>
      <x:c r="G311" s="22" t="str">
        <x:v>COMPANY_PROXY</x:v>
      </x:c>
      <x:c r="H311" s="18" t="str">
        <x:v>Historical margin + price/contract stress</x:v>
      </x:c>
      <x:c r="I311" s="18" t="str">
        <x:v>PROXY</x:v>
      </x:c>
      <x:c r="J311" s="18"/>
    </x:row>
    <x:row r="312">
      <x:c r="A312" s="18" t="str">
        <x:v>COMMON_STEP6V1_STDSTRESS_20260817</x:v>
      </x:c>
      <x:c r="B312" s="18" t="str">
        <x:v>Base</x:v>
      </x:c>
      <x:c r="C312" s="18" t="n">
        <x:v>2033</x:v>
      </x:c>
      <x:c r="D312" s="18" t="str">
        <x:v>PURCHASED_revenue_growth</x:v>
      </x:c>
      <x:c r="E312" s="26" t="n">
        <x:v>0.03</x:v>
      </x:c>
      <x:c r="F312" s="18" t="str">
        <x:v>ratio</x:v>
      </x:c>
      <x:c r="G312" s="22" t="str">
        <x:v>COMPANY_PROXY</x:v>
      </x:c>
      <x:c r="H312" s="18" t="str">
        <x:v>Phase4 calibrated path</x:v>
      </x:c>
      <x:c r="I312" s="18" t="str">
        <x:v>PROXY</x:v>
      </x:c>
      <x:c r="J312" s="18"/>
    </x:row>
    <x:row r="313">
      <x:c r="A313" s="18" t="str">
        <x:v>COMMON_STEP6V1_STDSTRESS_20260817</x:v>
      </x:c>
      <x:c r="B313" s="18" t="str">
        <x:v>Base</x:v>
      </x:c>
      <x:c r="C313" s="18" t="n">
        <x:v>2033</x:v>
      </x:c>
      <x:c r="D313" s="18" t="str">
        <x:v>PURCHASED_gross_margin</x:v>
      </x:c>
      <x:c r="E313" s="26" t="n">
        <x:v>0.105</x:v>
      </x:c>
      <x:c r="F313" s="18" t="str">
        <x:v>ratio</x:v>
      </x:c>
      <x:c r="G313" s="22" t="str">
        <x:v>COMPANY_PROXY</x:v>
      </x:c>
      <x:c r="H313" s="18" t="str">
        <x:v>Historical margin + price/contract stress</x:v>
      </x:c>
      <x:c r="I313" s="18" t="str">
        <x:v>PROXY</x:v>
      </x:c>
      <x:c r="J313" s="18"/>
    </x:row>
    <x:row r="314">
      <x:c r="A314" s="18" t="str">
        <x:v>COMMON_STEP6V1_STDSTRESS_20260817</x:v>
      </x:c>
      <x:c r="B314" s="18" t="str">
        <x:v>Base</x:v>
      </x:c>
      <x:c r="C314" s="18" t="n">
        <x:v>2033</x:v>
      </x:c>
      <x:c r="D314" s="18" t="str">
        <x:v>TRADE_revenue_growth</x:v>
      </x:c>
      <x:c r="E314" s="26" t="n">
        <x:v>0.02</x:v>
      </x:c>
      <x:c r="F314" s="18" t="str">
        <x:v>ratio</x:v>
      </x:c>
      <x:c r="G314" s="22" t="str">
        <x:v>COMPANY_PROXY</x:v>
      </x:c>
      <x:c r="H314" s="18" t="str">
        <x:v>Phase4 calibrated path</x:v>
      </x:c>
      <x:c r="I314" s="18" t="str">
        <x:v>PROXY</x:v>
      </x:c>
      <x:c r="J314" s="18"/>
    </x:row>
    <x:row r="315">
      <x:c r="A315" s="18" t="str">
        <x:v>COMMON_STEP6V1_STDSTRESS_20260817</x:v>
      </x:c>
      <x:c r="B315" s="18" t="str">
        <x:v>Base</x:v>
      </x:c>
      <x:c r="C315" s="18" t="n">
        <x:v>2033</x:v>
      </x:c>
      <x:c r="D315" s="18" t="str">
        <x:v>TRADE_gross_margin</x:v>
      </x:c>
      <x:c r="E315" s="26" t="n">
        <x:v>0.018</x:v>
      </x:c>
      <x:c r="F315" s="18" t="str">
        <x:v>ratio</x:v>
      </x:c>
      <x:c r="G315" s="22" t="str">
        <x:v>COMPANY_PROXY</x:v>
      </x:c>
      <x:c r="H315" s="18" t="str">
        <x:v>Historical margin + price/contract stress</x:v>
      </x:c>
      <x:c r="I315" s="18" t="str">
        <x:v>PROXY</x:v>
      </x:c>
      <x:c r="J315" s="18"/>
    </x:row>
    <x:row r="316">
      <x:c r="A316" s="18" t="str">
        <x:v>COMMON_STEP6V1_STDSTRESS_20260817</x:v>
      </x:c>
      <x:c r="B316" s="18" t="str">
        <x:v>Base</x:v>
      </x:c>
      <x:c r="C316" s="18" t="n">
        <x:v>2033</x:v>
      </x:c>
      <x:c r="D316" s="18" t="str">
        <x:v>OTHER_revenue_growth</x:v>
      </x:c>
      <x:c r="E316" s="26" t="n">
        <x:v>0.04</x:v>
      </x:c>
      <x:c r="F316" s="18" t="str">
        <x:v>ratio</x:v>
      </x:c>
      <x:c r="G316" s="22" t="str">
        <x:v>COMPANY_PROXY</x:v>
      </x:c>
      <x:c r="H316" s="18" t="str">
        <x:v>Phase4 calibrated path</x:v>
      </x:c>
      <x:c r="I316" s="18" t="str">
        <x:v>PROXY</x:v>
      </x:c>
      <x:c r="J316" s="18"/>
    </x:row>
    <x:row r="317">
      <x:c r="A317" s="18" t="str">
        <x:v>COMMON_STEP6V1_STDSTRESS_20260817</x:v>
      </x:c>
      <x:c r="B317" s="18" t="str">
        <x:v>Base</x:v>
      </x:c>
      <x:c r="C317" s="18" t="n">
        <x:v>2033</x:v>
      </x:c>
      <x:c r="D317" s="18" t="str">
        <x:v>OTHER_gross_margin</x:v>
      </x:c>
      <x:c r="E317" s="26" t="n">
        <x:v>0.23</x:v>
      </x:c>
      <x:c r="F317" s="18" t="str">
        <x:v>ratio</x:v>
      </x:c>
      <x:c r="G317" s="22" t="str">
        <x:v>COMPANY_PROXY</x:v>
      </x:c>
      <x:c r="H317" s="18" t="str">
        <x:v>Historical margin + price/contract stress</x:v>
      </x:c>
      <x:c r="I317" s="18" t="str">
        <x:v>PROXY</x:v>
      </x:c>
      <x:c r="J317" s="18"/>
    </x:row>
    <x:row r="318">
      <x:c r="A318" s="18" t="str">
        <x:v>COMMON_STEP6V1_STDSTRESS_20260817</x:v>
      </x:c>
      <x:c r="B318" s="18" t="str">
        <x:v>Base</x:v>
      </x:c>
      <x:c r="C318" s="18" t="n">
        <x:v>2033</x:v>
      </x:c>
      <x:c r="D318" s="18" t="str">
        <x:v>operating_burden_pct_revenue</x:v>
      </x:c>
      <x:c r="E318" s="26" t="n">
        <x:v>0.044</x:v>
      </x:c>
      <x:c r="F318" s="18" t="str">
        <x:v>ratio</x:v>
      </x:c>
      <x:c r="G318" s="22" t="str">
        <x:v>COMPANY_PROXY</x:v>
      </x:c>
      <x:c r="H318" s="18" t="str">
        <x:v>Phase4 calibrated path</x:v>
      </x:c>
      <x:c r="I318" s="18" t="str">
        <x:v>PROXY</x:v>
      </x:c>
      <x:c r="J318" s="18"/>
    </x:row>
    <x:row r="319">
      <x:c r="A319" s="18" t="str">
        <x:v>COMMON_STEP6V1_STDSTRESS_20260817</x:v>
      </x:c>
      <x:c r="B319" s="18" t="str">
        <x:v>Base</x:v>
      </x:c>
      <x:c r="C319" s="18" t="n">
        <x:v>2033</x:v>
      </x:c>
      <x:c r="D319" s="18" t="str">
        <x:v>associate_profit_base_RMB_bn</x:v>
      </x:c>
      <x:c r="E319" s="26" t="n">
        <x:v>0.1</x:v>
      </x:c>
      <x:c r="F319" s="18" t="str">
        <x:v>RMB bn</x:v>
      </x:c>
      <x:c r="G319" s="22" t="str">
        <x:v>COMPANY_PROXY</x:v>
      </x:c>
      <x:c r="H319" s="18" t="str">
        <x:v>Phase4 calibrated path</x:v>
      </x:c>
      <x:c r="I319" s="18" t="str">
        <x:v>PROXY</x:v>
      </x:c>
      <x:c r="J319" s="18"/>
    </x:row>
    <x:row r="320">
      <x:c r="A320" s="18" t="str">
        <x:v>COMMON_STEP6V1_STDSTRESS_20260817</x:v>
      </x:c>
      <x:c r="B320" s="18" t="str">
        <x:v>Base</x:v>
      </x:c>
      <x:c r="C320" s="18" t="n">
        <x:v>2033</x:v>
      </x:c>
      <x:c r="D320" s="18" t="str">
        <x:v>net_profit_conversion</x:v>
      </x:c>
      <x:c r="E320" s="26" t="n">
        <x:v>0.6</x:v>
      </x:c>
      <x:c r="F320" s="18" t="str">
        <x:v>ratio</x:v>
      </x:c>
      <x:c r="G320" s="22" t="str">
        <x:v>COMPANY_PROXY</x:v>
      </x:c>
      <x:c r="H320" s="18" t="str">
        <x:v>Phase4 calibrated path</x:v>
      </x:c>
      <x:c r="I320" s="18" t="str">
        <x:v>PROXY</x:v>
      </x:c>
      <x:c r="J320" s="18"/>
    </x:row>
    <x:row r="321">
      <x:c r="A321" s="18" t="str">
        <x:v>COMMON_STEP6V1_STDSTRESS_20260817</x:v>
      </x:c>
      <x:c r="B321" s="18" t="str">
        <x:v>Base</x:v>
      </x:c>
      <x:c r="C321" s="18" t="n">
        <x:v>2033</x:v>
      </x:c>
      <x:c r="D321" s="18" t="str">
        <x:v>operating_NWC_to_revenue</x:v>
      </x:c>
      <x:c r="E321" s="26" t="n">
        <x:v>0.47</x:v>
      </x:c>
      <x:c r="F321" s="18" t="str">
        <x:v>ratio</x:v>
      </x:c>
      <x:c r="G321" s="22" t="str">
        <x:v>COMPANY_PROXY</x:v>
      </x:c>
      <x:c r="H321" s="18" t="str">
        <x:v>Phase4 calibrated path</x:v>
      </x:c>
      <x:c r="I321" s="18" t="str">
        <x:v>PROXY</x:v>
      </x:c>
      <x:c r="J321" s="18"/>
    </x:row>
    <x:row r="322">
      <x:c r="A322" s="18" t="str">
        <x:v>COMMON_STEP6V1_STDSTRESS_20260817</x:v>
      </x:c>
      <x:c r="B322" s="18" t="str">
        <x:v>Base</x:v>
      </x:c>
      <x:c r="C322" s="18" t="n">
        <x:v>2033</x:v>
      </x:c>
      <x:c r="D322" s="18" t="str">
        <x:v>normalized_CFO_to_net_profit</x:v>
      </x:c>
      <x:c r="E322" s="26" t="n">
        <x:v>1.45</x:v>
      </x:c>
      <x:c r="F322" s="18" t="str">
        <x:v>ratio</x:v>
      </x:c>
      <x:c r="G322" s="22" t="str">
        <x:v>COMPANY_PROXY</x:v>
      </x:c>
      <x:c r="H322" s="18" t="str">
        <x:v>Phase4 calibrated path</x:v>
      </x:c>
      <x:c r="I322" s="18" t="str">
        <x:v>PROXY</x:v>
      </x:c>
      <x:c r="J322" s="18"/>
    </x:row>
    <x:row r="323">
      <x:c r="A323" s="18" t="str">
        <x:v>COMMON_STEP6V1_STDSTRESS_20260817</x:v>
      </x:c>
      <x:c r="B323" s="18" t="str">
        <x:v>Base</x:v>
      </x:c>
      <x:c r="C323" s="18" t="n">
        <x:v>2033</x:v>
      </x:c>
      <x:c r="D323" s="18" t="str">
        <x:v>capex_total_RMB_bn</x:v>
      </x:c>
      <x:c r="E323" s="26" t="n">
        <x:v>1.7</x:v>
      </x:c>
      <x:c r="F323" s="18" t="str">
        <x:v>RMB bn</x:v>
      </x:c>
      <x:c r="G323" s="22" t="str">
        <x:v>COMPANY_PROXY</x:v>
      </x:c>
      <x:c r="H323" s="18" t="str">
        <x:v>Phase4 calibrated path</x:v>
      </x:c>
      <x:c r="I323" s="18" t="str">
        <x:v>PROXY</x:v>
      </x:c>
      <x:c r="J323" s="18"/>
    </x:row>
    <x:row r="324">
      <x:c r="A324" s="18" t="str">
        <x:v>COMMON_STEP6V1_STDSTRESS_20260817</x:v>
      </x:c>
      <x:c r="B324" s="18" t="str">
        <x:v>Base</x:v>
      </x:c>
      <x:c r="C324" s="18" t="n">
        <x:v>2033</x:v>
      </x:c>
      <x:c r="D324" s="18" t="str">
        <x:v>dividend_payout</x:v>
      </x:c>
      <x:c r="E324" s="26" t="n">
        <x:v>0.3</x:v>
      </x:c>
      <x:c r="F324" s="18" t="str">
        <x:v>ratio</x:v>
      </x:c>
      <x:c r="G324" s="22" t="str">
        <x:v>COMPANY_PROXY</x:v>
      </x:c>
      <x:c r="H324" s="18" t="str">
        <x:v>Phase4 calibrated path</x:v>
      </x:c>
      <x:c r="I324" s="18" t="str">
        <x:v>PROXY</x:v>
      </x:c>
      <x:c r="J324" s="18"/>
    </x:row>
    <x:row r="325">
      <x:c r="A325" s="18" t="str">
        <x:v>COMMON_STEP6V1_STDSTRESS_20260817</x:v>
      </x:c>
      <x:c r="B325" s="18" t="str">
        <x:v>Base</x:v>
      </x:c>
      <x:c r="C325" s="18" t="n">
        <x:v>2033</x:v>
      </x:c>
      <x:c r="D325" s="18" t="str">
        <x:v>M&amp;A_cash_RMB_bn</x:v>
      </x:c>
      <x:c r="E325" s="26" t="n">
        <x:v>0</x:v>
      </x:c>
      <x:c r="F325" s="18" t="str">
        <x:v>RMB bn</x:v>
      </x:c>
      <x:c r="G325" s="22" t="str">
        <x:v>COMPANY_PROXY</x:v>
      </x:c>
      <x:c r="H325" s="18" t="str">
        <x:v>Phase4 calibrated path</x:v>
      </x:c>
      <x:c r="I325" s="18" t="str">
        <x:v>PROXY</x:v>
      </x:c>
      <x:c r="J325" s="18"/>
    </x:row>
    <x:row r="326">
      <x:c r="A326" s="18" t="str">
        <x:v>COMMON_STEP6V1_STDSTRESS_20260817</x:v>
      </x:c>
      <x:c r="B326" s="18" t="str">
        <x:v>Base</x:v>
      </x:c>
      <x:c r="C326" s="18" t="n">
        <x:v>2033</x:v>
      </x:c>
      <x:c r="D326" s="18" t="str">
        <x:v>Rossing_gross_production_Mlb</x:v>
      </x:c>
      <x:c r="E326" s="26" t="n">
        <x:v>7.1</x:v>
      </x:c>
      <x:c r="F326" s="18" t="str">
        <x:v>Mlb</x:v>
      </x:c>
      <x:c r="G326" s="22" t="str">
        <x:v>COMPANY_PROXY</x:v>
      </x:c>
      <x:c r="H326" s="18" t="str">
        <x:v>Phase4 calibrated path</x:v>
      </x:c>
      <x:c r="I326" s="18" t="str">
        <x:v>PROXY</x:v>
      </x:c>
      <x:c r="J326" s="18"/>
    </x:row>
    <x:row r="327">
      <x:c r="A327" s="18" t="str">
        <x:v>COMMON_STEP6V1_STDSTRESS_20260817</x:v>
      </x:c>
      <x:c r="B327" s="18" t="str">
        <x:v>Base</x:v>
      </x:c>
      <x:c r="C327" s="18" t="n">
        <x:v>2033</x:v>
      </x:c>
      <x:c r="D327" s="18" t="str">
        <x:v>Etango_gross_production_Mlb</x:v>
      </x:c>
      <x:c r="E327" s="26" t="n">
        <x:v>0</x:v>
      </x:c>
      <x:c r="F327" s="18" t="str">
        <x:v>Mlb</x:v>
      </x:c>
      <x:c r="G327" s="22" t="str">
        <x:v>COMPANY_PROXY</x:v>
      </x:c>
      <x:c r="H327" s="18" t="str">
        <x:v>Phase4 calibrated path</x:v>
      </x:c>
      <x:c r="I327" s="18" t="str">
        <x:v>PROXY</x:v>
      </x:c>
      <x:c r="J327" s="18"/>
    </x:row>
    <x:row r="328">
      <x:c r="A328" s="18" t="str">
        <x:v>COMMON_STEP6V1_STDSTRESS_20260817</x:v>
      </x:c>
      <x:c r="B328" s="18" t="str">
        <x:v>Base</x:v>
      </x:c>
      <x:c r="C328" s="18" t="n">
        <x:v>2034</x:v>
      </x:c>
      <x:c r="D328" s="18" t="str">
        <x:v>SELF_revenue_growth</x:v>
      </x:c>
      <x:c r="E328" s="26" t="n">
        <x:v>0.01</x:v>
      </x:c>
      <x:c r="F328" s="18" t="str">
        <x:v>ratio</x:v>
      </x:c>
      <x:c r="G328" s="22" t="str">
        <x:v>COMPANY_PROXY</x:v>
      </x:c>
      <x:c r="H328" s="18" t="str">
        <x:v>Phase4 calibrated path</x:v>
      </x:c>
      <x:c r="I328" s="18" t="str">
        <x:v>PROXY</x:v>
      </x:c>
      <x:c r="J328" s="18"/>
    </x:row>
    <x:row r="329">
      <x:c r="A329" s="18" t="str">
        <x:v>COMMON_STEP6V1_STDSTRESS_20260817</x:v>
      </x:c>
      <x:c r="B329" s="18" t="str">
        <x:v>Base</x:v>
      </x:c>
      <x:c r="C329" s="18" t="n">
        <x:v>2034</x:v>
      </x:c>
      <x:c r="D329" s="18" t="str">
        <x:v>SELF_gross_margin</x:v>
      </x:c>
      <x:c r="E329" s="26" t="n">
        <x:v>0.44</x:v>
      </x:c>
      <x:c r="F329" s="18" t="str">
        <x:v>ratio</x:v>
      </x:c>
      <x:c r="G329" s="22" t="str">
        <x:v>COMPANY_PROXY</x:v>
      </x:c>
      <x:c r="H329" s="18" t="str">
        <x:v>Historical margin + price/contract stress</x:v>
      </x:c>
      <x:c r="I329" s="18" t="str">
        <x:v>PROXY</x:v>
      </x:c>
      <x:c r="J329" s="18"/>
    </x:row>
    <x:row r="330">
      <x:c r="A330" s="18" t="str">
        <x:v>COMMON_STEP6V1_STDSTRESS_20260817</x:v>
      </x:c>
      <x:c r="B330" s="18" t="str">
        <x:v>Base</x:v>
      </x:c>
      <x:c r="C330" s="18" t="n">
        <x:v>2034</x:v>
      </x:c>
      <x:c r="D330" s="18" t="str">
        <x:v>PURCHASED_revenue_growth</x:v>
      </x:c>
      <x:c r="E330" s="26" t="n">
        <x:v>0.03</x:v>
      </x:c>
      <x:c r="F330" s="18" t="str">
        <x:v>ratio</x:v>
      </x:c>
      <x:c r="G330" s="22" t="str">
        <x:v>COMPANY_PROXY</x:v>
      </x:c>
      <x:c r="H330" s="18" t="str">
        <x:v>Phase4 calibrated path</x:v>
      </x:c>
      <x:c r="I330" s="18" t="str">
        <x:v>PROXY</x:v>
      </x:c>
      <x:c r="J330" s="18"/>
    </x:row>
    <x:row r="331">
      <x:c r="A331" s="18" t="str">
        <x:v>COMMON_STEP6V1_STDSTRESS_20260817</x:v>
      </x:c>
      <x:c r="B331" s="18" t="str">
        <x:v>Base</x:v>
      </x:c>
      <x:c r="C331" s="18" t="n">
        <x:v>2034</x:v>
      </x:c>
      <x:c r="D331" s="18" t="str">
        <x:v>PURCHASED_gross_margin</x:v>
      </x:c>
      <x:c r="E331" s="26" t="n">
        <x:v>0.105</x:v>
      </x:c>
      <x:c r="F331" s="18" t="str">
        <x:v>ratio</x:v>
      </x:c>
      <x:c r="G331" s="22" t="str">
        <x:v>COMPANY_PROXY</x:v>
      </x:c>
      <x:c r="H331" s="18" t="str">
        <x:v>Historical margin + price/contract stress</x:v>
      </x:c>
      <x:c r="I331" s="18" t="str">
        <x:v>PROXY</x:v>
      </x:c>
      <x:c r="J331" s="18"/>
    </x:row>
    <x:row r="332">
      <x:c r="A332" s="18" t="str">
        <x:v>COMMON_STEP6V1_STDSTRESS_20260817</x:v>
      </x:c>
      <x:c r="B332" s="18" t="str">
        <x:v>Base</x:v>
      </x:c>
      <x:c r="C332" s="18" t="n">
        <x:v>2034</x:v>
      </x:c>
      <x:c r="D332" s="18" t="str">
        <x:v>TRADE_revenue_growth</x:v>
      </x:c>
      <x:c r="E332" s="26" t="n">
        <x:v>0.02</x:v>
      </x:c>
      <x:c r="F332" s="18" t="str">
        <x:v>ratio</x:v>
      </x:c>
      <x:c r="G332" s="22" t="str">
        <x:v>COMPANY_PROXY</x:v>
      </x:c>
      <x:c r="H332" s="18" t="str">
        <x:v>Phase4 calibrated path</x:v>
      </x:c>
      <x:c r="I332" s="18" t="str">
        <x:v>PROXY</x:v>
      </x:c>
      <x:c r="J332" s="18"/>
    </x:row>
    <x:row r="333">
      <x:c r="A333" s="18" t="str">
        <x:v>COMMON_STEP6V1_STDSTRESS_20260817</x:v>
      </x:c>
      <x:c r="B333" s="18" t="str">
        <x:v>Base</x:v>
      </x:c>
      <x:c r="C333" s="18" t="n">
        <x:v>2034</x:v>
      </x:c>
      <x:c r="D333" s="18" t="str">
        <x:v>TRADE_gross_margin</x:v>
      </x:c>
      <x:c r="E333" s="26" t="n">
        <x:v>0.018</x:v>
      </x:c>
      <x:c r="F333" s="18" t="str">
        <x:v>ratio</x:v>
      </x:c>
      <x:c r="G333" s="22" t="str">
        <x:v>COMPANY_PROXY</x:v>
      </x:c>
      <x:c r="H333" s="18" t="str">
        <x:v>Historical margin + price/contract stress</x:v>
      </x:c>
      <x:c r="I333" s="18" t="str">
        <x:v>PROXY</x:v>
      </x:c>
      <x:c r="J333" s="18"/>
    </x:row>
    <x:row r="334">
      <x:c r="A334" s="18" t="str">
        <x:v>COMMON_STEP6V1_STDSTRESS_20260817</x:v>
      </x:c>
      <x:c r="B334" s="18" t="str">
        <x:v>Base</x:v>
      </x:c>
      <x:c r="C334" s="18" t="n">
        <x:v>2034</x:v>
      </x:c>
      <x:c r="D334" s="18" t="str">
        <x:v>OTHER_revenue_growth</x:v>
      </x:c>
      <x:c r="E334" s="26" t="n">
        <x:v>0.04</x:v>
      </x:c>
      <x:c r="F334" s="18" t="str">
        <x:v>ratio</x:v>
      </x:c>
      <x:c r="G334" s="22" t="str">
        <x:v>COMPANY_PROXY</x:v>
      </x:c>
      <x:c r="H334" s="18" t="str">
        <x:v>Phase4 calibrated path</x:v>
      </x:c>
      <x:c r="I334" s="18" t="str">
        <x:v>PROXY</x:v>
      </x:c>
      <x:c r="J334" s="18"/>
    </x:row>
    <x:row r="335">
      <x:c r="A335" s="18" t="str">
        <x:v>COMMON_STEP6V1_STDSTRESS_20260817</x:v>
      </x:c>
      <x:c r="B335" s="18" t="str">
        <x:v>Base</x:v>
      </x:c>
      <x:c r="C335" s="18" t="n">
        <x:v>2034</x:v>
      </x:c>
      <x:c r="D335" s="18" t="str">
        <x:v>OTHER_gross_margin</x:v>
      </x:c>
      <x:c r="E335" s="26" t="n">
        <x:v>0.23</x:v>
      </x:c>
      <x:c r="F335" s="18" t="str">
        <x:v>ratio</x:v>
      </x:c>
      <x:c r="G335" s="22" t="str">
        <x:v>COMPANY_PROXY</x:v>
      </x:c>
      <x:c r="H335" s="18" t="str">
        <x:v>Historical margin + price/contract stress</x:v>
      </x:c>
      <x:c r="I335" s="18" t="str">
        <x:v>PROXY</x:v>
      </x:c>
      <x:c r="J335" s="18"/>
    </x:row>
    <x:row r="336">
      <x:c r="A336" s="18" t="str">
        <x:v>COMMON_STEP6V1_STDSTRESS_20260817</x:v>
      </x:c>
      <x:c r="B336" s="18" t="str">
        <x:v>Base</x:v>
      </x:c>
      <x:c r="C336" s="18" t="n">
        <x:v>2034</x:v>
      </x:c>
      <x:c r="D336" s="18" t="str">
        <x:v>operating_burden_pct_revenue</x:v>
      </x:c>
      <x:c r="E336" s="26" t="n">
        <x:v>0.044</x:v>
      </x:c>
      <x:c r="F336" s="18" t="str">
        <x:v>ratio</x:v>
      </x:c>
      <x:c r="G336" s="22" t="str">
        <x:v>COMPANY_PROXY</x:v>
      </x:c>
      <x:c r="H336" s="18" t="str">
        <x:v>Phase4 calibrated path</x:v>
      </x:c>
      <x:c r="I336" s="18" t="str">
        <x:v>PROXY</x:v>
      </x:c>
      <x:c r="J336" s="18"/>
    </x:row>
    <x:row r="337">
      <x:c r="A337" s="18" t="str">
        <x:v>COMMON_STEP6V1_STDSTRESS_20260817</x:v>
      </x:c>
      <x:c r="B337" s="18" t="str">
        <x:v>Base</x:v>
      </x:c>
      <x:c r="C337" s="18" t="n">
        <x:v>2034</x:v>
      </x:c>
      <x:c r="D337" s="18" t="str">
        <x:v>associate_profit_base_RMB_bn</x:v>
      </x:c>
      <x:c r="E337" s="26" t="n">
        <x:v>0.1</x:v>
      </x:c>
      <x:c r="F337" s="18" t="str">
        <x:v>RMB bn</x:v>
      </x:c>
      <x:c r="G337" s="22" t="str">
        <x:v>COMPANY_PROXY</x:v>
      </x:c>
      <x:c r="H337" s="18" t="str">
        <x:v>Phase4 calibrated path</x:v>
      </x:c>
      <x:c r="I337" s="18" t="str">
        <x:v>PROXY</x:v>
      </x:c>
      <x:c r="J337" s="18"/>
    </x:row>
    <x:row r="338">
      <x:c r="A338" s="18" t="str">
        <x:v>COMMON_STEP6V1_STDSTRESS_20260817</x:v>
      </x:c>
      <x:c r="B338" s="18" t="str">
        <x:v>Base</x:v>
      </x:c>
      <x:c r="C338" s="18" t="n">
        <x:v>2034</x:v>
      </x:c>
      <x:c r="D338" s="18" t="str">
        <x:v>net_profit_conversion</x:v>
      </x:c>
      <x:c r="E338" s="26" t="n">
        <x:v>0.6</x:v>
      </x:c>
      <x:c r="F338" s="18" t="str">
        <x:v>ratio</x:v>
      </x:c>
      <x:c r="G338" s="22" t="str">
        <x:v>COMPANY_PROXY</x:v>
      </x:c>
      <x:c r="H338" s="18" t="str">
        <x:v>Phase4 calibrated path</x:v>
      </x:c>
      <x:c r="I338" s="18" t="str">
        <x:v>PROXY</x:v>
      </x:c>
      <x:c r="J338" s="18"/>
    </x:row>
    <x:row r="339">
      <x:c r="A339" s="18" t="str">
        <x:v>COMMON_STEP6V1_STDSTRESS_20260817</x:v>
      </x:c>
      <x:c r="B339" s="18" t="str">
        <x:v>Base</x:v>
      </x:c>
      <x:c r="C339" s="18" t="n">
        <x:v>2034</x:v>
      </x:c>
      <x:c r="D339" s="18" t="str">
        <x:v>operating_NWC_to_revenue</x:v>
      </x:c>
      <x:c r="E339" s="26" t="n">
        <x:v>0.46</x:v>
      </x:c>
      <x:c r="F339" s="18" t="str">
        <x:v>ratio</x:v>
      </x:c>
      <x:c r="G339" s="22" t="str">
        <x:v>COMPANY_PROXY</x:v>
      </x:c>
      <x:c r="H339" s="18" t="str">
        <x:v>Phase4 calibrated path</x:v>
      </x:c>
      <x:c r="I339" s="18" t="str">
        <x:v>PROXY</x:v>
      </x:c>
      <x:c r="J339" s="18"/>
    </x:row>
    <x:row r="340">
      <x:c r="A340" s="18" t="str">
        <x:v>COMMON_STEP6V1_STDSTRESS_20260817</x:v>
      </x:c>
      <x:c r="B340" s="18" t="str">
        <x:v>Base</x:v>
      </x:c>
      <x:c r="C340" s="18" t="n">
        <x:v>2034</x:v>
      </x:c>
      <x:c r="D340" s="18" t="str">
        <x:v>normalized_CFO_to_net_profit</x:v>
      </x:c>
      <x:c r="E340" s="26" t="n">
        <x:v>1.45</x:v>
      </x:c>
      <x:c r="F340" s="18" t="str">
        <x:v>ratio</x:v>
      </x:c>
      <x:c r="G340" s="22" t="str">
        <x:v>COMPANY_PROXY</x:v>
      </x:c>
      <x:c r="H340" s="18" t="str">
        <x:v>Phase4 calibrated path</x:v>
      </x:c>
      <x:c r="I340" s="18" t="str">
        <x:v>PROXY</x:v>
      </x:c>
      <x:c r="J340" s="18"/>
    </x:row>
    <x:row r="341">
      <x:c r="A341" s="18" t="str">
        <x:v>COMMON_STEP6V1_STDSTRESS_20260817</x:v>
      </x:c>
      <x:c r="B341" s="18" t="str">
        <x:v>Base</x:v>
      </x:c>
      <x:c r="C341" s="18" t="n">
        <x:v>2034</x:v>
      </x:c>
      <x:c r="D341" s="18" t="str">
        <x:v>capex_total_RMB_bn</x:v>
      </x:c>
      <x:c r="E341" s="26" t="n">
        <x:v>1.7</x:v>
      </x:c>
      <x:c r="F341" s="18" t="str">
        <x:v>RMB bn</x:v>
      </x:c>
      <x:c r="G341" s="22" t="str">
        <x:v>COMPANY_PROXY</x:v>
      </x:c>
      <x:c r="H341" s="18" t="str">
        <x:v>Phase4 calibrated path</x:v>
      </x:c>
      <x:c r="I341" s="18" t="str">
        <x:v>PROXY</x:v>
      </x:c>
      <x:c r="J341" s="18"/>
    </x:row>
    <x:row r="342">
      <x:c r="A342" s="18" t="str">
        <x:v>COMMON_STEP6V1_STDSTRESS_20260817</x:v>
      </x:c>
      <x:c r="B342" s="18" t="str">
        <x:v>Base</x:v>
      </x:c>
      <x:c r="C342" s="18" t="n">
        <x:v>2034</x:v>
      </x:c>
      <x:c r="D342" s="18" t="str">
        <x:v>dividend_payout</x:v>
      </x:c>
      <x:c r="E342" s="26" t="n">
        <x:v>0.3</x:v>
      </x:c>
      <x:c r="F342" s="18" t="str">
        <x:v>ratio</x:v>
      </x:c>
      <x:c r="G342" s="22" t="str">
        <x:v>COMPANY_PROXY</x:v>
      </x:c>
      <x:c r="H342" s="18" t="str">
        <x:v>Phase4 calibrated path</x:v>
      </x:c>
      <x:c r="I342" s="18" t="str">
        <x:v>PROXY</x:v>
      </x:c>
      <x:c r="J342" s="18"/>
    </x:row>
    <x:row r="343">
      <x:c r="A343" s="18" t="str">
        <x:v>COMMON_STEP6V1_STDSTRESS_20260817</x:v>
      </x:c>
      <x:c r="B343" s="18" t="str">
        <x:v>Base</x:v>
      </x:c>
      <x:c r="C343" s="18" t="n">
        <x:v>2034</x:v>
      </x:c>
      <x:c r="D343" s="18" t="str">
        <x:v>M&amp;A_cash_RMB_bn</x:v>
      </x:c>
      <x:c r="E343" s="26" t="n">
        <x:v>0</x:v>
      </x:c>
      <x:c r="F343" s="18" t="str">
        <x:v>RMB bn</x:v>
      </x:c>
      <x:c r="G343" s="22" t="str">
        <x:v>COMPANY_PROXY</x:v>
      </x:c>
      <x:c r="H343" s="18" t="str">
        <x:v>Phase4 calibrated path</x:v>
      </x:c>
      <x:c r="I343" s="18" t="str">
        <x:v>PROXY</x:v>
      </x:c>
      <x:c r="J343" s="18"/>
    </x:row>
    <x:row r="344">
      <x:c r="A344" s="18" t="str">
        <x:v>COMMON_STEP6V1_STDSTRESS_20260817</x:v>
      </x:c>
      <x:c r="B344" s="18" t="str">
        <x:v>Base</x:v>
      </x:c>
      <x:c r="C344" s="18" t="n">
        <x:v>2034</x:v>
      </x:c>
      <x:c r="D344" s="18" t="str">
        <x:v>Rossing_gross_production_Mlb</x:v>
      </x:c>
      <x:c r="E344" s="26" t="n">
        <x:v>6.6</x:v>
      </x:c>
      <x:c r="F344" s="18" t="str">
        <x:v>Mlb</x:v>
      </x:c>
      <x:c r="G344" s="22" t="str">
        <x:v>COMPANY_PROXY</x:v>
      </x:c>
      <x:c r="H344" s="18" t="str">
        <x:v>Phase4 calibrated path</x:v>
      </x:c>
      <x:c r="I344" s="18" t="str">
        <x:v>PROXY</x:v>
      </x:c>
      <x:c r="J344" s="18"/>
    </x:row>
    <x:row r="345">
      <x:c r="A345" s="18" t="str">
        <x:v>COMMON_STEP6V1_STDSTRESS_20260817</x:v>
      </x:c>
      <x:c r="B345" s="18" t="str">
        <x:v>Base</x:v>
      </x:c>
      <x:c r="C345" s="18" t="n">
        <x:v>2034</x:v>
      </x:c>
      <x:c r="D345" s="18" t="str">
        <x:v>Etango_gross_production_Mlb</x:v>
      </x:c>
      <x:c r="E345" s="26" t="n">
        <x:v>0</x:v>
      </x:c>
      <x:c r="F345" s="18" t="str">
        <x:v>Mlb</x:v>
      </x:c>
      <x:c r="G345" s="22" t="str">
        <x:v>COMPANY_PROXY</x:v>
      </x:c>
      <x:c r="H345" s="18" t="str">
        <x:v>Phase4 calibrated path</x:v>
      </x:c>
      <x:c r="I345" s="18" t="str">
        <x:v>PROXY</x:v>
      </x:c>
      <x:c r="J345" s="18"/>
    </x:row>
    <x:row r="346">
      <x:c r="A346" s="18" t="str">
        <x:v>COMMON_STEP6V1_STDSTRESS_20260817</x:v>
      </x:c>
      <x:c r="B346" s="18" t="str">
        <x:v>Base</x:v>
      </x:c>
      <x:c r="C346" s="18" t="n">
        <x:v>2035</x:v>
      </x:c>
      <x:c r="D346" s="18" t="str">
        <x:v>SELF_revenue_growth</x:v>
      </x:c>
      <x:c r="E346" s="26" t="n">
        <x:v>-0.02</x:v>
      </x:c>
      <x:c r="F346" s="18" t="str">
        <x:v>ratio</x:v>
      </x:c>
      <x:c r="G346" s="22" t="str">
        <x:v>COMPANY_PROXY</x:v>
      </x:c>
      <x:c r="H346" s="18" t="str">
        <x:v>Phase4 calibrated path</x:v>
      </x:c>
      <x:c r="I346" s="18" t="str">
        <x:v>PROXY</x:v>
      </x:c>
      <x:c r="J346" s="18"/>
    </x:row>
    <x:row r="347">
      <x:c r="A347" s="18" t="str">
        <x:v>COMMON_STEP6V1_STDSTRESS_20260817</x:v>
      </x:c>
      <x:c r="B347" s="18" t="str">
        <x:v>Base</x:v>
      </x:c>
      <x:c r="C347" s="18" t="n">
        <x:v>2035</x:v>
      </x:c>
      <x:c r="D347" s="18" t="str">
        <x:v>SELF_gross_margin</x:v>
      </x:c>
      <x:c r="E347" s="26" t="n">
        <x:v>0.42</x:v>
      </x:c>
      <x:c r="F347" s="18" t="str">
        <x:v>ratio</x:v>
      </x:c>
      <x:c r="G347" s="22" t="str">
        <x:v>COMPANY_PROXY</x:v>
      </x:c>
      <x:c r="H347" s="18" t="str">
        <x:v>Historical margin + price/contract stress</x:v>
      </x:c>
      <x:c r="I347" s="18" t="str">
        <x:v>PROXY</x:v>
      </x:c>
      <x:c r="J347" s="18"/>
    </x:row>
    <x:row r="348">
      <x:c r="A348" s="18" t="str">
        <x:v>COMMON_STEP6V1_STDSTRESS_20260817</x:v>
      </x:c>
      <x:c r="B348" s="18" t="str">
        <x:v>Base</x:v>
      </x:c>
      <x:c r="C348" s="18" t="n">
        <x:v>2035</x:v>
      </x:c>
      <x:c r="D348" s="18" t="str">
        <x:v>PURCHASED_revenue_growth</x:v>
      </x:c>
      <x:c r="E348" s="26" t="n">
        <x:v>0.02</x:v>
      </x:c>
      <x:c r="F348" s="18" t="str">
        <x:v>ratio</x:v>
      </x:c>
      <x:c r="G348" s="22" t="str">
        <x:v>COMPANY_PROXY</x:v>
      </x:c>
      <x:c r="H348" s="18" t="str">
        <x:v>Phase4 calibrated path</x:v>
      </x:c>
      <x:c r="I348" s="18" t="str">
        <x:v>PROXY</x:v>
      </x:c>
      <x:c r="J348" s="18"/>
    </x:row>
    <x:row r="349">
      <x:c r="A349" s="18" t="str">
        <x:v>COMMON_STEP6V1_STDSTRESS_20260817</x:v>
      </x:c>
      <x:c r="B349" s="18" t="str">
        <x:v>Base</x:v>
      </x:c>
      <x:c r="C349" s="18" t="n">
        <x:v>2035</x:v>
      </x:c>
      <x:c r="D349" s="18" t="str">
        <x:v>PURCHASED_gross_margin</x:v>
      </x:c>
      <x:c r="E349" s="26" t="n">
        <x:v>0.105</x:v>
      </x:c>
      <x:c r="F349" s="18" t="str">
        <x:v>ratio</x:v>
      </x:c>
      <x:c r="G349" s="22" t="str">
        <x:v>COMPANY_PROXY</x:v>
      </x:c>
      <x:c r="H349" s="18" t="str">
        <x:v>Historical margin + price/contract stress</x:v>
      </x:c>
      <x:c r="I349" s="18" t="str">
        <x:v>PROXY</x:v>
      </x:c>
      <x:c r="J349" s="18"/>
    </x:row>
    <x:row r="350">
      <x:c r="A350" s="18" t="str">
        <x:v>COMMON_STEP6V1_STDSTRESS_20260817</x:v>
      </x:c>
      <x:c r="B350" s="18" t="str">
        <x:v>Base</x:v>
      </x:c>
      <x:c r="C350" s="18" t="n">
        <x:v>2035</x:v>
      </x:c>
      <x:c r="D350" s="18" t="str">
        <x:v>TRADE_revenue_growth</x:v>
      </x:c>
      <x:c r="E350" s="26" t="n">
        <x:v>0.02</x:v>
      </x:c>
      <x:c r="F350" s="18" t="str">
        <x:v>ratio</x:v>
      </x:c>
      <x:c r="G350" s="22" t="str">
        <x:v>COMPANY_PROXY</x:v>
      </x:c>
      <x:c r="H350" s="18" t="str">
        <x:v>Phase4 calibrated path</x:v>
      </x:c>
      <x:c r="I350" s="18" t="str">
        <x:v>PROXY</x:v>
      </x:c>
      <x:c r="J350" s="18"/>
    </x:row>
    <x:row r="351">
      <x:c r="A351" s="18" t="str">
        <x:v>COMMON_STEP6V1_STDSTRESS_20260817</x:v>
      </x:c>
      <x:c r="B351" s="18" t="str">
        <x:v>Base</x:v>
      </x:c>
      <x:c r="C351" s="18" t="n">
        <x:v>2035</x:v>
      </x:c>
      <x:c r="D351" s="18" t="str">
        <x:v>TRADE_gross_margin</x:v>
      </x:c>
      <x:c r="E351" s="26" t="n">
        <x:v>0.018</x:v>
      </x:c>
      <x:c r="F351" s="18" t="str">
        <x:v>ratio</x:v>
      </x:c>
      <x:c r="G351" s="22" t="str">
        <x:v>COMPANY_PROXY</x:v>
      </x:c>
      <x:c r="H351" s="18" t="str">
        <x:v>Historical margin + price/contract stress</x:v>
      </x:c>
      <x:c r="I351" s="18" t="str">
        <x:v>PROXY</x:v>
      </x:c>
      <x:c r="J351" s="18"/>
    </x:row>
    <x:row r="352">
      <x:c r="A352" s="18" t="str">
        <x:v>COMMON_STEP6V1_STDSTRESS_20260817</x:v>
      </x:c>
      <x:c r="B352" s="18" t="str">
        <x:v>Base</x:v>
      </x:c>
      <x:c r="C352" s="18" t="n">
        <x:v>2035</x:v>
      </x:c>
      <x:c r="D352" s="18" t="str">
        <x:v>OTHER_revenue_growth</x:v>
      </x:c>
      <x:c r="E352" s="26" t="n">
        <x:v>0.03</x:v>
      </x:c>
      <x:c r="F352" s="18" t="str">
        <x:v>ratio</x:v>
      </x:c>
      <x:c r="G352" s="22" t="str">
        <x:v>COMPANY_PROXY</x:v>
      </x:c>
      <x:c r="H352" s="18" t="str">
        <x:v>Phase4 calibrated path</x:v>
      </x:c>
      <x:c r="I352" s="18" t="str">
        <x:v>PROXY</x:v>
      </x:c>
      <x:c r="J352" s="18"/>
    </x:row>
    <x:row r="353">
      <x:c r="A353" s="18" t="str">
        <x:v>COMMON_STEP6V1_STDSTRESS_20260817</x:v>
      </x:c>
      <x:c r="B353" s="18" t="str">
        <x:v>Base</x:v>
      </x:c>
      <x:c r="C353" s="18" t="n">
        <x:v>2035</x:v>
      </x:c>
      <x:c r="D353" s="18" t="str">
        <x:v>OTHER_gross_margin</x:v>
      </x:c>
      <x:c r="E353" s="26" t="n">
        <x:v>0.23</x:v>
      </x:c>
      <x:c r="F353" s="18" t="str">
        <x:v>ratio</x:v>
      </x:c>
      <x:c r="G353" s="22" t="str">
        <x:v>COMPANY_PROXY</x:v>
      </x:c>
      <x:c r="H353" s="18" t="str">
        <x:v>Historical margin + price/contract stress</x:v>
      </x:c>
      <x:c r="I353" s="18" t="str">
        <x:v>PROXY</x:v>
      </x:c>
      <x:c r="J353" s="18"/>
    </x:row>
    <x:row r="354">
      <x:c r="A354" s="18" t="str">
        <x:v>COMMON_STEP6V1_STDSTRESS_20260817</x:v>
      </x:c>
      <x:c r="B354" s="18" t="str">
        <x:v>Base</x:v>
      </x:c>
      <x:c r="C354" s="18" t="n">
        <x:v>2035</x:v>
      </x:c>
      <x:c r="D354" s="18" t="str">
        <x:v>operating_burden_pct_revenue</x:v>
      </x:c>
      <x:c r="E354" s="26" t="n">
        <x:v>0.044</x:v>
      </x:c>
      <x:c r="F354" s="18" t="str">
        <x:v>ratio</x:v>
      </x:c>
      <x:c r="G354" s="22" t="str">
        <x:v>COMPANY_PROXY</x:v>
      </x:c>
      <x:c r="H354" s="18" t="str">
        <x:v>Phase4 calibrated path</x:v>
      </x:c>
      <x:c r="I354" s="18" t="str">
        <x:v>PROXY</x:v>
      </x:c>
      <x:c r="J354" s="18"/>
    </x:row>
    <x:row r="355">
      <x:c r="A355" s="18" t="str">
        <x:v>COMMON_STEP6V1_STDSTRESS_20260817</x:v>
      </x:c>
      <x:c r="B355" s="18" t="str">
        <x:v>Base</x:v>
      </x:c>
      <x:c r="C355" s="18" t="n">
        <x:v>2035</x:v>
      </x:c>
      <x:c r="D355" s="18" t="str">
        <x:v>associate_profit_base_RMB_bn</x:v>
      </x:c>
      <x:c r="E355" s="26" t="n">
        <x:v>0.1</x:v>
      </x:c>
      <x:c r="F355" s="18" t="str">
        <x:v>RMB bn</x:v>
      </x:c>
      <x:c r="G355" s="22" t="str">
        <x:v>COMPANY_PROXY</x:v>
      </x:c>
      <x:c r="H355" s="18" t="str">
        <x:v>Phase4 calibrated path</x:v>
      </x:c>
      <x:c r="I355" s="18" t="str">
        <x:v>PROXY</x:v>
      </x:c>
      <x:c r="J355" s="18"/>
    </x:row>
    <x:row r="356">
      <x:c r="A356" s="18" t="str">
        <x:v>COMMON_STEP6V1_STDSTRESS_20260817</x:v>
      </x:c>
      <x:c r="B356" s="18" t="str">
        <x:v>Base</x:v>
      </x:c>
      <x:c r="C356" s="18" t="n">
        <x:v>2035</x:v>
      </x:c>
      <x:c r="D356" s="18" t="str">
        <x:v>net_profit_conversion</x:v>
      </x:c>
      <x:c r="E356" s="26" t="n">
        <x:v>0.6</x:v>
      </x:c>
      <x:c r="F356" s="18" t="str">
        <x:v>ratio</x:v>
      </x:c>
      <x:c r="G356" s="22" t="str">
        <x:v>COMPANY_PROXY</x:v>
      </x:c>
      <x:c r="H356" s="18" t="str">
        <x:v>Phase4 calibrated path</x:v>
      </x:c>
      <x:c r="I356" s="18" t="str">
        <x:v>PROXY</x:v>
      </x:c>
      <x:c r="J356" s="18"/>
    </x:row>
    <x:row r="357">
      <x:c r="A357" s="18" t="str">
        <x:v>COMMON_STEP6V1_STDSTRESS_20260817</x:v>
      </x:c>
      <x:c r="B357" s="18" t="str">
        <x:v>Base</x:v>
      </x:c>
      <x:c r="C357" s="18" t="n">
        <x:v>2035</x:v>
      </x:c>
      <x:c r="D357" s="18" t="str">
        <x:v>operating_NWC_to_revenue</x:v>
      </x:c>
      <x:c r="E357" s="26" t="n">
        <x:v>0.46</x:v>
      </x:c>
      <x:c r="F357" s="18" t="str">
        <x:v>ratio</x:v>
      </x:c>
      <x:c r="G357" s="22" t="str">
        <x:v>COMPANY_PROXY</x:v>
      </x:c>
      <x:c r="H357" s="18" t="str">
        <x:v>Phase4 calibrated path</x:v>
      </x:c>
      <x:c r="I357" s="18" t="str">
        <x:v>PROXY</x:v>
      </x:c>
      <x:c r="J357" s="18"/>
    </x:row>
    <x:row r="358">
      <x:c r="A358" s="18" t="str">
        <x:v>COMMON_STEP6V1_STDSTRESS_20260817</x:v>
      </x:c>
      <x:c r="B358" s="18" t="str">
        <x:v>Base</x:v>
      </x:c>
      <x:c r="C358" s="18" t="n">
        <x:v>2035</x:v>
      </x:c>
      <x:c r="D358" s="18" t="str">
        <x:v>normalized_CFO_to_net_profit</x:v>
      </x:c>
      <x:c r="E358" s="26" t="n">
        <x:v>1.45</x:v>
      </x:c>
      <x:c r="F358" s="18" t="str">
        <x:v>ratio</x:v>
      </x:c>
      <x:c r="G358" s="22" t="str">
        <x:v>COMPANY_PROXY</x:v>
      </x:c>
      <x:c r="H358" s="18" t="str">
        <x:v>Phase4 calibrated path</x:v>
      </x:c>
      <x:c r="I358" s="18" t="str">
        <x:v>PROXY</x:v>
      </x:c>
      <x:c r="J358" s="18"/>
    </x:row>
    <x:row r="359">
      <x:c r="A359" s="18" t="str">
        <x:v>COMMON_STEP6V1_STDSTRESS_20260817</x:v>
      </x:c>
      <x:c r="B359" s="18" t="str">
        <x:v>Base</x:v>
      </x:c>
      <x:c r="C359" s="18" t="n">
        <x:v>2035</x:v>
      </x:c>
      <x:c r="D359" s="18" t="str">
        <x:v>capex_total_RMB_bn</x:v>
      </x:c>
      <x:c r="E359" s="26" t="n">
        <x:v>1.6</x:v>
      </x:c>
      <x:c r="F359" s="18" t="str">
        <x:v>RMB bn</x:v>
      </x:c>
      <x:c r="G359" s="22" t="str">
        <x:v>COMPANY_PROXY</x:v>
      </x:c>
      <x:c r="H359" s="18" t="str">
        <x:v>Phase4 calibrated path</x:v>
      </x:c>
      <x:c r="I359" s="18" t="str">
        <x:v>PROXY</x:v>
      </x:c>
      <x:c r="J359" s="18"/>
    </x:row>
    <x:row r="360">
      <x:c r="A360" s="18" t="str">
        <x:v>COMMON_STEP6V1_STDSTRESS_20260817</x:v>
      </x:c>
      <x:c r="B360" s="18" t="str">
        <x:v>Base</x:v>
      </x:c>
      <x:c r="C360" s="18" t="n">
        <x:v>2035</x:v>
      </x:c>
      <x:c r="D360" s="18" t="str">
        <x:v>dividend_payout</x:v>
      </x:c>
      <x:c r="E360" s="26" t="n">
        <x:v>0.3</x:v>
      </x:c>
      <x:c r="F360" s="18" t="str">
        <x:v>ratio</x:v>
      </x:c>
      <x:c r="G360" s="22" t="str">
        <x:v>COMPANY_PROXY</x:v>
      </x:c>
      <x:c r="H360" s="18" t="str">
        <x:v>Phase4 calibrated path</x:v>
      </x:c>
      <x:c r="I360" s="18" t="str">
        <x:v>PROXY</x:v>
      </x:c>
      <x:c r="J360" s="18"/>
    </x:row>
    <x:row r="361">
      <x:c r="A361" s="18" t="str">
        <x:v>COMMON_STEP6V1_STDSTRESS_20260817</x:v>
      </x:c>
      <x:c r="B361" s="18" t="str">
        <x:v>Base</x:v>
      </x:c>
      <x:c r="C361" s="18" t="n">
        <x:v>2035</x:v>
      </x:c>
      <x:c r="D361" s="18" t="str">
        <x:v>M&amp;A_cash_RMB_bn</x:v>
      </x:c>
      <x:c r="E361" s="26" t="n">
        <x:v>0</x:v>
      </x:c>
      <x:c r="F361" s="18" t="str">
        <x:v>RMB bn</x:v>
      </x:c>
      <x:c r="G361" s="22" t="str">
        <x:v>COMPANY_PROXY</x:v>
      </x:c>
      <x:c r="H361" s="18" t="str">
        <x:v>Phase4 calibrated path</x:v>
      </x:c>
      <x:c r="I361" s="18" t="str">
        <x:v>PROXY</x:v>
      </x:c>
      <x:c r="J361" s="18"/>
    </x:row>
    <x:row r="362">
      <x:c r="A362" s="18" t="str">
        <x:v>COMMON_STEP6V1_STDSTRESS_20260817</x:v>
      </x:c>
      <x:c r="B362" s="18" t="str">
        <x:v>Base</x:v>
      </x:c>
      <x:c r="C362" s="18" t="n">
        <x:v>2035</x:v>
      </x:c>
      <x:c r="D362" s="18" t="str">
        <x:v>Rossing_gross_production_Mlb</x:v>
      </x:c>
      <x:c r="E362" s="26" t="n">
        <x:v>5.8</x:v>
      </x:c>
      <x:c r="F362" s="18" t="str">
        <x:v>Mlb</x:v>
      </x:c>
      <x:c r="G362" s="22" t="str">
        <x:v>COMPANY_PROXY</x:v>
      </x:c>
      <x:c r="H362" s="18" t="str">
        <x:v>Phase4 calibrated path</x:v>
      </x:c>
      <x:c r="I362" s="18" t="str">
        <x:v>PROXY</x:v>
      </x:c>
      <x:c r="J362" s="18"/>
    </x:row>
    <x:row r="363">
      <x:c r="A363" s="18" t="str">
        <x:v>COMMON_STEP6V1_STDSTRESS_20260817</x:v>
      </x:c>
      <x:c r="B363" s="18" t="str">
        <x:v>Base</x:v>
      </x:c>
      <x:c r="C363" s="18" t="n">
        <x:v>2035</x:v>
      </x:c>
      <x:c r="D363" s="18" t="str">
        <x:v>Etango_gross_production_Mlb</x:v>
      </x:c>
      <x:c r="E363" s="26" t="n">
        <x:v>0</x:v>
      </x:c>
      <x:c r="F363" s="18" t="str">
        <x:v>Mlb</x:v>
      </x:c>
      <x:c r="G363" s="22" t="str">
        <x:v>COMPANY_PROXY</x:v>
      </x:c>
      <x:c r="H363" s="18" t="str">
        <x:v>Phase4 calibrated path</x:v>
      </x:c>
      <x:c r="I363" s="18" t="str">
        <x:v>PROXY</x:v>
      </x:c>
      <x:c r="J363" s="18"/>
    </x:row>
    <x:row r="364">
      <x:c r="A364" s="18" t="str">
        <x:v>COMMON_STEP6V1_STDSTRESS_20260817</x:v>
      </x:c>
      <x:c r="B364" s="18" t="str">
        <x:v>Bull</x:v>
      </x:c>
      <x:c r="C364" s="18" t="n">
        <x:v>2026</x:v>
      </x:c>
      <x:c r="D364" s="18" t="str">
        <x:v>SELF_revenue_growth</x:v>
      </x:c>
      <x:c r="E364" s="26" t="n">
        <x:v>0.18</x:v>
      </x:c>
      <x:c r="F364" s="18" t="str">
        <x:v>ratio</x:v>
      </x:c>
      <x:c r="G364" s="22" t="str">
        <x:v>COMPANY_PROXY</x:v>
      </x:c>
      <x:c r="H364" s="18" t="str">
        <x:v>Phase4 calibrated path</x:v>
      </x:c>
      <x:c r="I364" s="18" t="str">
        <x:v>PROXY</x:v>
      </x:c>
      <x:c r="J364" s="18"/>
    </x:row>
    <x:row r="365">
      <x:c r="A365" s="18" t="str">
        <x:v>COMMON_STEP6V1_STDSTRESS_20260817</x:v>
      </x:c>
      <x:c r="B365" s="18" t="str">
        <x:v>Bull</x:v>
      </x:c>
      <x:c r="C365" s="18" t="n">
        <x:v>2026</x:v>
      </x:c>
      <x:c r="D365" s="18" t="str">
        <x:v>SELF_gross_margin</x:v>
      </x:c>
      <x:c r="E365" s="26" t="n">
        <x:v>0.48</x:v>
      </x:c>
      <x:c r="F365" s="18" t="str">
        <x:v>ratio</x:v>
      </x:c>
      <x:c r="G365" s="22" t="str">
        <x:v>COMPANY_PROXY</x:v>
      </x:c>
      <x:c r="H365" s="18" t="str">
        <x:v>Historical margin + price/contract stress</x:v>
      </x:c>
      <x:c r="I365" s="18" t="str">
        <x:v>PROXY</x:v>
      </x:c>
      <x:c r="J365" s="18"/>
    </x:row>
    <x:row r="366">
      <x:c r="A366" s="18" t="str">
        <x:v>COMMON_STEP6V1_STDSTRESS_20260817</x:v>
      </x:c>
      <x:c r="B366" s="18" t="str">
        <x:v>Bull</x:v>
      </x:c>
      <x:c r="C366" s="18" t="n">
        <x:v>2026</x:v>
      </x:c>
      <x:c r="D366" s="18" t="str">
        <x:v>PURCHASED_revenue_growth</x:v>
      </x:c>
      <x:c r="E366" s="26" t="n">
        <x:v>0.2</x:v>
      </x:c>
      <x:c r="F366" s="18" t="str">
        <x:v>ratio</x:v>
      </x:c>
      <x:c r="G366" s="22" t="str">
        <x:v>COMPANY_PROXY</x:v>
      </x:c>
      <x:c r="H366" s="18" t="str">
        <x:v>Phase4 calibrated path</x:v>
      </x:c>
      <x:c r="I366" s="18" t="str">
        <x:v>PROXY</x:v>
      </x:c>
      <x:c r="J366" s="18"/>
    </x:row>
    <x:row r="367">
      <x:c r="A367" s="18" t="str">
        <x:v>COMMON_STEP6V1_STDSTRESS_20260817</x:v>
      </x:c>
      <x:c r="B367" s="18" t="str">
        <x:v>Bull</x:v>
      </x:c>
      <x:c r="C367" s="18" t="n">
        <x:v>2026</x:v>
      </x:c>
      <x:c r="D367" s="18" t="str">
        <x:v>PURCHASED_gross_margin</x:v>
      </x:c>
      <x:c r="E367" s="26" t="n">
        <x:v>0.155</x:v>
      </x:c>
      <x:c r="F367" s="18" t="str">
        <x:v>ratio</x:v>
      </x:c>
      <x:c r="G367" s="22" t="str">
        <x:v>COMPANY_PROXY</x:v>
      </x:c>
      <x:c r="H367" s="18" t="str">
        <x:v>Historical margin + price/contract stress</x:v>
      </x:c>
      <x:c r="I367" s="18" t="str">
        <x:v>PROXY</x:v>
      </x:c>
      <x:c r="J367" s="18"/>
    </x:row>
    <x:row r="368">
      <x:c r="A368" s="18" t="str">
        <x:v>COMMON_STEP6V1_STDSTRESS_20260817</x:v>
      </x:c>
      <x:c r="B368" s="18" t="str">
        <x:v>Bull</x:v>
      </x:c>
      <x:c r="C368" s="18" t="n">
        <x:v>2026</x:v>
      </x:c>
      <x:c r="D368" s="18" t="str">
        <x:v>TRADE_revenue_growth</x:v>
      </x:c>
      <x:c r="E368" s="26" t="n">
        <x:v>0.1</x:v>
      </x:c>
      <x:c r="F368" s="18" t="str">
        <x:v>ratio</x:v>
      </x:c>
      <x:c r="G368" s="22" t="str">
        <x:v>COMPANY_PROXY</x:v>
      </x:c>
      <x:c r="H368" s="18" t="str">
        <x:v>Phase4 calibrated path</x:v>
      </x:c>
      <x:c r="I368" s="18" t="str">
        <x:v>PROXY</x:v>
      </x:c>
      <x:c r="J368" s="18"/>
    </x:row>
    <x:row r="369">
      <x:c r="A369" s="18" t="str">
        <x:v>COMMON_STEP6V1_STDSTRESS_20260817</x:v>
      </x:c>
      <x:c r="B369" s="18" t="str">
        <x:v>Bull</x:v>
      </x:c>
      <x:c r="C369" s="18" t="n">
        <x:v>2026</x:v>
      </x:c>
      <x:c r="D369" s="18" t="str">
        <x:v>TRADE_gross_margin</x:v>
      </x:c>
      <x:c r="E369" s="26" t="n">
        <x:v>0.025</x:v>
      </x:c>
      <x:c r="F369" s="18" t="str">
        <x:v>ratio</x:v>
      </x:c>
      <x:c r="G369" s="22" t="str">
        <x:v>COMPANY_PROXY</x:v>
      </x:c>
      <x:c r="H369" s="18" t="str">
        <x:v>Historical margin + price/contract stress</x:v>
      </x:c>
      <x:c r="I369" s="18" t="str">
        <x:v>PROXY</x:v>
      </x:c>
      <x:c r="J369" s="18"/>
    </x:row>
    <x:row r="370">
      <x:c r="A370" s="18" t="str">
        <x:v>COMMON_STEP6V1_STDSTRESS_20260817</x:v>
      </x:c>
      <x:c r="B370" s="18" t="str">
        <x:v>Bull</x:v>
      </x:c>
      <x:c r="C370" s="18" t="n">
        <x:v>2026</x:v>
      </x:c>
      <x:c r="D370" s="18" t="str">
        <x:v>OTHER_revenue_growth</x:v>
      </x:c>
      <x:c r="E370" s="26" t="n">
        <x:v>0.3</x:v>
      </x:c>
      <x:c r="F370" s="18" t="str">
        <x:v>ratio</x:v>
      </x:c>
      <x:c r="G370" s="22" t="str">
        <x:v>COMPANY_PROXY</x:v>
      </x:c>
      <x:c r="H370" s="18" t="str">
        <x:v>Phase4 calibrated path</x:v>
      </x:c>
      <x:c r="I370" s="18" t="str">
        <x:v>PROXY</x:v>
      </x:c>
      <x:c r="J370" s="18"/>
    </x:row>
    <x:row r="371">
      <x:c r="A371" s="18" t="str">
        <x:v>COMMON_STEP6V1_STDSTRESS_20260817</x:v>
      </x:c>
      <x:c r="B371" s="18" t="str">
        <x:v>Bull</x:v>
      </x:c>
      <x:c r="C371" s="18" t="n">
        <x:v>2026</x:v>
      </x:c>
      <x:c r="D371" s="18" t="str">
        <x:v>OTHER_gross_margin</x:v>
      </x:c>
      <x:c r="E371" s="26" t="n">
        <x:v>0.24</x:v>
      </x:c>
      <x:c r="F371" s="18" t="str">
        <x:v>ratio</x:v>
      </x:c>
      <x:c r="G371" s="22" t="str">
        <x:v>COMPANY_PROXY</x:v>
      </x:c>
      <x:c r="H371" s="18" t="str">
        <x:v>Historical margin + price/contract stress</x:v>
      </x:c>
      <x:c r="I371" s="18" t="str">
        <x:v>PROXY</x:v>
      </x:c>
      <x:c r="J371" s="18"/>
    </x:row>
    <x:row r="372">
      <x:c r="A372" s="18" t="str">
        <x:v>COMMON_STEP6V1_STDSTRESS_20260817</x:v>
      </x:c>
      <x:c r="B372" s="18" t="str">
        <x:v>Bull</x:v>
      </x:c>
      <x:c r="C372" s="18" t="n">
        <x:v>2026</x:v>
      </x:c>
      <x:c r="D372" s="18" t="str">
        <x:v>operating_burden_pct_revenue</x:v>
      </x:c>
      <x:c r="E372" s="26" t="n">
        <x:v>0.042</x:v>
      </x:c>
      <x:c r="F372" s="18" t="str">
        <x:v>ratio</x:v>
      </x:c>
      <x:c r="G372" s="22" t="str">
        <x:v>COMPANY_PROXY</x:v>
      </x:c>
      <x:c r="H372" s="18" t="str">
        <x:v>Phase4 calibrated path</x:v>
      </x:c>
      <x:c r="I372" s="18" t="str">
        <x:v>PROXY</x:v>
      </x:c>
      <x:c r="J372" s="18"/>
    </x:row>
    <x:row r="373">
      <x:c r="A373" s="18" t="str">
        <x:v>COMMON_STEP6V1_STDSTRESS_20260817</x:v>
      </x:c>
      <x:c r="B373" s="18" t="str">
        <x:v>Bull</x:v>
      </x:c>
      <x:c r="C373" s="18" t="n">
        <x:v>2026</x:v>
      </x:c>
      <x:c r="D373" s="18" t="str">
        <x:v>associate_profit_base_RMB_bn</x:v>
      </x:c>
      <x:c r="E373" s="26" t="n">
        <x:v>0.03</x:v>
      </x:c>
      <x:c r="F373" s="18" t="str">
        <x:v>RMB bn</x:v>
      </x:c>
      <x:c r="G373" s="22" t="str">
        <x:v>COMPANY_PROXY</x:v>
      </x:c>
      <x:c r="H373" s="18" t="str">
        <x:v>Phase4 calibrated path</x:v>
      </x:c>
      <x:c r="I373" s="18" t="str">
        <x:v>PROXY</x:v>
      </x:c>
      <x:c r="J373" s="18"/>
    </x:row>
    <x:row r="374">
      <x:c r="A374" s="18" t="str">
        <x:v>COMMON_STEP6V1_STDSTRESS_20260817</x:v>
      </x:c>
      <x:c r="B374" s="18" t="str">
        <x:v>Bull</x:v>
      </x:c>
      <x:c r="C374" s="18" t="n">
        <x:v>2026</x:v>
      </x:c>
      <x:c r="D374" s="18" t="str">
        <x:v>net_profit_conversion</x:v>
      </x:c>
      <x:c r="E374" s="26" t="n">
        <x:v>0.62</x:v>
      </x:c>
      <x:c r="F374" s="18" t="str">
        <x:v>ratio</x:v>
      </x:c>
      <x:c r="G374" s="22" t="str">
        <x:v>COMPANY_PROXY</x:v>
      </x:c>
      <x:c r="H374" s="18" t="str">
        <x:v>Phase4 calibrated path</x:v>
      </x:c>
      <x:c r="I374" s="18" t="str">
        <x:v>PROXY</x:v>
      </x:c>
      <x:c r="J374" s="18"/>
    </x:row>
    <x:row r="375">
      <x:c r="A375" s="18" t="str">
        <x:v>COMMON_STEP6V1_STDSTRESS_20260817</x:v>
      </x:c>
      <x:c r="B375" s="18" t="str">
        <x:v>Bull</x:v>
      </x:c>
      <x:c r="C375" s="18" t="n">
        <x:v>2026</x:v>
      </x:c>
      <x:c r="D375" s="18" t="str">
        <x:v>operating_NWC_to_revenue</x:v>
      </x:c>
      <x:c r="E375" s="26" t="n">
        <x:v>0.52</x:v>
      </x:c>
      <x:c r="F375" s="18" t="str">
        <x:v>ratio</x:v>
      </x:c>
      <x:c r="G375" s="22" t="str">
        <x:v>COMPANY_PROXY</x:v>
      </x:c>
      <x:c r="H375" s="18" t="str">
        <x:v>Phase4 calibrated path</x:v>
      </x:c>
      <x:c r="I375" s="18" t="str">
        <x:v>PROXY</x:v>
      </x:c>
      <x:c r="J375" s="18"/>
    </x:row>
    <x:row r="376">
      <x:c r="A376" s="18" t="str">
        <x:v>COMMON_STEP6V1_STDSTRESS_20260817</x:v>
      </x:c>
      <x:c r="B376" s="18" t="str">
        <x:v>Bull</x:v>
      </x:c>
      <x:c r="C376" s="18" t="n">
        <x:v>2026</x:v>
      </x:c>
      <x:c r="D376" s="18" t="str">
        <x:v>normalized_CFO_to_net_profit</x:v>
      </x:c>
      <x:c r="E376" s="26" t="n">
        <x:v>1.5</x:v>
      </x:c>
      <x:c r="F376" s="18" t="str">
        <x:v>ratio</x:v>
      </x:c>
      <x:c r="G376" s="22" t="str">
        <x:v>COMPANY_PROXY</x:v>
      </x:c>
      <x:c r="H376" s="18" t="str">
        <x:v>Phase4 calibrated path</x:v>
      </x:c>
      <x:c r="I376" s="18" t="str">
        <x:v>PROXY</x:v>
      </x:c>
      <x:c r="J376" s="18"/>
    </x:row>
    <x:row r="377">
      <x:c r="A377" s="18" t="str">
        <x:v>COMMON_STEP6V1_STDSTRESS_20260817</x:v>
      </x:c>
      <x:c r="B377" s="18" t="str">
        <x:v>Bull</x:v>
      </x:c>
      <x:c r="C377" s="18" t="n">
        <x:v>2026</x:v>
      </x:c>
      <x:c r="D377" s="18" t="str">
        <x:v>capex_total_RMB_bn</x:v>
      </x:c>
      <x:c r="E377" s="26" t="n">
        <x:v>2</x:v>
      </x:c>
      <x:c r="F377" s="18" t="str">
        <x:v>RMB bn</x:v>
      </x:c>
      <x:c r="G377" s="22" t="str">
        <x:v>COMPANY_PROXY</x:v>
      </x:c>
      <x:c r="H377" s="18" t="str">
        <x:v>Phase4 calibrated path</x:v>
      </x:c>
      <x:c r="I377" s="18" t="str">
        <x:v>PROXY</x:v>
      </x:c>
      <x:c r="J377" s="18"/>
    </x:row>
    <x:row r="378">
      <x:c r="A378" s="18" t="str">
        <x:v>COMMON_STEP6V1_STDSTRESS_20260817</x:v>
      </x:c>
      <x:c r="B378" s="18" t="str">
        <x:v>Bull</x:v>
      </x:c>
      <x:c r="C378" s="18" t="n">
        <x:v>2026</x:v>
      </x:c>
      <x:c r="D378" s="18" t="str">
        <x:v>dividend_payout</x:v>
      </x:c>
      <x:c r="E378" s="26" t="n">
        <x:v>0.35</x:v>
      </x:c>
      <x:c r="F378" s="18" t="str">
        <x:v>ratio</x:v>
      </x:c>
      <x:c r="G378" s="22" t="str">
        <x:v>COMPANY_PROXY</x:v>
      </x:c>
      <x:c r="H378" s="18" t="str">
        <x:v>Phase4 calibrated path</x:v>
      </x:c>
      <x:c r="I378" s="18" t="str">
        <x:v>PROXY</x:v>
      </x:c>
      <x:c r="J378" s="18"/>
    </x:row>
    <x:row r="379">
      <x:c r="A379" s="18" t="str">
        <x:v>COMMON_STEP6V1_STDSTRESS_20260817</x:v>
      </x:c>
      <x:c r="B379" s="18" t="str">
        <x:v>Bull</x:v>
      </x:c>
      <x:c r="C379" s="18" t="n">
        <x:v>2026</x:v>
      </x:c>
      <x:c r="D379" s="18" t="str">
        <x:v>M&amp;A_cash_RMB_bn</x:v>
      </x:c>
      <x:c r="E379" s="26" t="n">
        <x:v>2.28265</x:v>
      </x:c>
      <x:c r="F379" s="18" t="str">
        <x:v>RMB bn</x:v>
      </x:c>
      <x:c r="G379" s="22" t="str">
        <x:v>COMPANY_PROXY</x:v>
      </x:c>
      <x:c r="H379" s="18" t="str">
        <x:v>Phase4 calibrated path</x:v>
      </x:c>
      <x:c r="I379" s="18" t="str">
        <x:v>PROXY</x:v>
      </x:c>
      <x:c r="J379" s="18"/>
    </x:row>
    <x:row r="380">
      <x:c r="A380" s="18" t="str">
        <x:v>COMMON_STEP6V1_STDSTRESS_20260817</x:v>
      </x:c>
      <x:c r="B380" s="18" t="str">
        <x:v>Bull</x:v>
      </x:c>
      <x:c r="C380" s="18" t="n">
        <x:v>2026</x:v>
      </x:c>
      <x:c r="D380" s="18" t="str">
        <x:v>Rossing_gross_production_Mlb</x:v>
      </x:c>
      <x:c r="E380" s="26" t="n">
        <x:v>7.5</x:v>
      </x:c>
      <x:c r="F380" s="18" t="str">
        <x:v>Mlb</x:v>
      </x:c>
      <x:c r="G380" s="22" t="str">
        <x:v>COMPANY_PROXY</x:v>
      </x:c>
      <x:c r="H380" s="18" t="str">
        <x:v>Phase4 calibrated path</x:v>
      </x:c>
      <x:c r="I380" s="18" t="str">
        <x:v>PROXY</x:v>
      </x:c>
      <x:c r="J380" s="18"/>
    </x:row>
    <x:row r="381">
      <x:c r="A381" s="18" t="str">
        <x:v>COMMON_STEP6V1_STDSTRESS_20260817</x:v>
      </x:c>
      <x:c r="B381" s="18" t="str">
        <x:v>Bull</x:v>
      </x:c>
      <x:c r="C381" s="18" t="n">
        <x:v>2026</x:v>
      </x:c>
      <x:c r="D381" s="18" t="str">
        <x:v>Etango_gross_production_Mlb</x:v>
      </x:c>
      <x:c r="E381" s="26" t="n">
        <x:v>0</x:v>
      </x:c>
      <x:c r="F381" s="18" t="str">
        <x:v>Mlb</x:v>
      </x:c>
      <x:c r="G381" s="22" t="str">
        <x:v>COMPANY_PROXY</x:v>
      </x:c>
      <x:c r="H381" s="18" t="str">
        <x:v>Phase4 calibrated path</x:v>
      </x:c>
      <x:c r="I381" s="18" t="str">
        <x:v>PROXY</x:v>
      </x:c>
      <x:c r="J381" s="18"/>
    </x:row>
    <x:row r="382">
      <x:c r="A382" s="18" t="str">
        <x:v>COMMON_STEP6V1_STDSTRESS_20260817</x:v>
      </x:c>
      <x:c r="B382" s="18" t="str">
        <x:v>Bull</x:v>
      </x:c>
      <x:c r="C382" s="18" t="n">
        <x:v>2027</x:v>
      </x:c>
      <x:c r="D382" s="18" t="str">
        <x:v>SELF_revenue_growth</x:v>
      </x:c>
      <x:c r="E382" s="26" t="n">
        <x:v>0.12</x:v>
      </x:c>
      <x:c r="F382" s="18" t="str">
        <x:v>ratio</x:v>
      </x:c>
      <x:c r="G382" s="22" t="str">
        <x:v>COMPANY_PROXY</x:v>
      </x:c>
      <x:c r="H382" s="18" t="str">
        <x:v>Phase4 calibrated path</x:v>
      </x:c>
      <x:c r="I382" s="18" t="str">
        <x:v>PROXY</x:v>
      </x:c>
      <x:c r="J382" s="18"/>
    </x:row>
    <x:row r="383">
      <x:c r="A383" s="18" t="str">
        <x:v>COMMON_STEP6V1_STDSTRESS_20260817</x:v>
      </x:c>
      <x:c r="B383" s="18" t="str">
        <x:v>Bull</x:v>
      </x:c>
      <x:c r="C383" s="18" t="n">
        <x:v>2027</x:v>
      </x:c>
      <x:c r="D383" s="18" t="str">
        <x:v>SELF_gross_margin</x:v>
      </x:c>
      <x:c r="E383" s="26" t="n">
        <x:v>0.49</x:v>
      </x:c>
      <x:c r="F383" s="18" t="str">
        <x:v>ratio</x:v>
      </x:c>
      <x:c r="G383" s="22" t="str">
        <x:v>COMPANY_PROXY</x:v>
      </x:c>
      <x:c r="H383" s="18" t="str">
        <x:v>Historical margin + price/contract stress</x:v>
      </x:c>
      <x:c r="I383" s="18" t="str">
        <x:v>PROXY</x:v>
      </x:c>
      <x:c r="J383" s="18"/>
    </x:row>
    <x:row r="384">
      <x:c r="A384" s="18" t="str">
        <x:v>COMMON_STEP6V1_STDSTRESS_20260817</x:v>
      </x:c>
      <x:c r="B384" s="18" t="str">
        <x:v>Bull</x:v>
      </x:c>
      <x:c r="C384" s="18" t="n">
        <x:v>2027</x:v>
      </x:c>
      <x:c r="D384" s="18" t="str">
        <x:v>PURCHASED_revenue_growth</x:v>
      </x:c>
      <x:c r="E384" s="26" t="n">
        <x:v>0.15</x:v>
      </x:c>
      <x:c r="F384" s="18" t="str">
        <x:v>ratio</x:v>
      </x:c>
      <x:c r="G384" s="22" t="str">
        <x:v>COMPANY_PROXY</x:v>
      </x:c>
      <x:c r="H384" s="18" t="str">
        <x:v>Phase4 calibrated path</x:v>
      </x:c>
      <x:c r="I384" s="18" t="str">
        <x:v>PROXY</x:v>
      </x:c>
      <x:c r="J384" s="18"/>
    </x:row>
    <x:row r="385">
      <x:c r="A385" s="18" t="str">
        <x:v>COMMON_STEP6V1_STDSTRESS_20260817</x:v>
      </x:c>
      <x:c r="B385" s="18" t="str">
        <x:v>Bull</x:v>
      </x:c>
      <x:c r="C385" s="18" t="n">
        <x:v>2027</x:v>
      </x:c>
      <x:c r="D385" s="18" t="str">
        <x:v>PURCHASED_gross_margin</x:v>
      </x:c>
      <x:c r="E385" s="26" t="n">
        <x:v>0.15</x:v>
      </x:c>
      <x:c r="F385" s="18" t="str">
        <x:v>ratio</x:v>
      </x:c>
      <x:c r="G385" s="22" t="str">
        <x:v>COMPANY_PROXY</x:v>
      </x:c>
      <x:c r="H385" s="18" t="str">
        <x:v>Historical margin + price/contract stress</x:v>
      </x:c>
      <x:c r="I385" s="18" t="str">
        <x:v>PROXY</x:v>
      </x:c>
      <x:c r="J385" s="18"/>
    </x:row>
    <x:row r="386">
      <x:c r="A386" s="18" t="str">
        <x:v>COMMON_STEP6V1_STDSTRESS_20260817</x:v>
      </x:c>
      <x:c r="B386" s="18" t="str">
        <x:v>Bull</x:v>
      </x:c>
      <x:c r="C386" s="18" t="n">
        <x:v>2027</x:v>
      </x:c>
      <x:c r="D386" s="18" t="str">
        <x:v>TRADE_revenue_growth</x:v>
      </x:c>
      <x:c r="E386" s="26" t="n">
        <x:v>0.08</x:v>
      </x:c>
      <x:c r="F386" s="18" t="str">
        <x:v>ratio</x:v>
      </x:c>
      <x:c r="G386" s="22" t="str">
        <x:v>COMPANY_PROXY</x:v>
      </x:c>
      <x:c r="H386" s="18" t="str">
        <x:v>Phase4 calibrated path</x:v>
      </x:c>
      <x:c r="I386" s="18" t="str">
        <x:v>PROXY</x:v>
      </x:c>
      <x:c r="J386" s="18"/>
    </x:row>
    <x:row r="387">
      <x:c r="A387" s="18" t="str">
        <x:v>COMMON_STEP6V1_STDSTRESS_20260817</x:v>
      </x:c>
      <x:c r="B387" s="18" t="str">
        <x:v>Bull</x:v>
      </x:c>
      <x:c r="C387" s="18" t="n">
        <x:v>2027</x:v>
      </x:c>
      <x:c r="D387" s="18" t="str">
        <x:v>TRADE_gross_margin</x:v>
      </x:c>
      <x:c r="E387" s="26" t="n">
        <x:v>0.03</x:v>
      </x:c>
      <x:c r="F387" s="18" t="str">
        <x:v>ratio</x:v>
      </x:c>
      <x:c r="G387" s="22" t="str">
        <x:v>COMPANY_PROXY</x:v>
      </x:c>
      <x:c r="H387" s="18" t="str">
        <x:v>Historical margin + price/contract stress</x:v>
      </x:c>
      <x:c r="I387" s="18" t="str">
        <x:v>PROXY</x:v>
      </x:c>
      <x:c r="J387" s="18"/>
    </x:row>
    <x:row r="388">
      <x:c r="A388" s="18" t="str">
        <x:v>COMMON_STEP6V1_STDSTRESS_20260817</x:v>
      </x:c>
      <x:c r="B388" s="18" t="str">
        <x:v>Bull</x:v>
      </x:c>
      <x:c r="C388" s="18" t="n">
        <x:v>2027</x:v>
      </x:c>
      <x:c r="D388" s="18" t="str">
        <x:v>OTHER_revenue_growth</x:v>
      </x:c>
      <x:c r="E388" s="26" t="n">
        <x:v>0.22</x:v>
      </x:c>
      <x:c r="F388" s="18" t="str">
        <x:v>ratio</x:v>
      </x:c>
      <x:c r="G388" s="22" t="str">
        <x:v>COMPANY_PROXY</x:v>
      </x:c>
      <x:c r="H388" s="18" t="str">
        <x:v>Phase4 calibrated path</x:v>
      </x:c>
      <x:c r="I388" s="18" t="str">
        <x:v>PROXY</x:v>
      </x:c>
      <x:c r="J388" s="18"/>
    </x:row>
    <x:row r="389">
      <x:c r="A389" s="18" t="str">
        <x:v>COMMON_STEP6V1_STDSTRESS_20260817</x:v>
      </x:c>
      <x:c r="B389" s="18" t="str">
        <x:v>Bull</x:v>
      </x:c>
      <x:c r="C389" s="18" t="n">
        <x:v>2027</x:v>
      </x:c>
      <x:c r="D389" s="18" t="str">
        <x:v>OTHER_gross_margin</x:v>
      </x:c>
      <x:c r="E389" s="26" t="n">
        <x:v>0.25</x:v>
      </x:c>
      <x:c r="F389" s="18" t="str">
        <x:v>ratio</x:v>
      </x:c>
      <x:c r="G389" s="22" t="str">
        <x:v>COMPANY_PROXY</x:v>
      </x:c>
      <x:c r="H389" s="18" t="str">
        <x:v>Historical margin + price/contract stress</x:v>
      </x:c>
      <x:c r="I389" s="18" t="str">
        <x:v>PROXY</x:v>
      </x:c>
      <x:c r="J389" s="18"/>
    </x:row>
    <x:row r="390">
      <x:c r="A390" s="18" t="str">
        <x:v>COMMON_STEP6V1_STDSTRESS_20260817</x:v>
      </x:c>
      <x:c r="B390" s="18" t="str">
        <x:v>Bull</x:v>
      </x:c>
      <x:c r="C390" s="18" t="n">
        <x:v>2027</x:v>
      </x:c>
      <x:c r="D390" s="18" t="str">
        <x:v>operating_burden_pct_revenue</x:v>
      </x:c>
      <x:c r="E390" s="26" t="n">
        <x:v>0.042</x:v>
      </x:c>
      <x:c r="F390" s="18" t="str">
        <x:v>ratio</x:v>
      </x:c>
      <x:c r="G390" s="22" t="str">
        <x:v>COMPANY_PROXY</x:v>
      </x:c>
      <x:c r="H390" s="18" t="str">
        <x:v>Phase4 calibrated path</x:v>
      </x:c>
      <x:c r="I390" s="18" t="str">
        <x:v>PROXY</x:v>
      </x:c>
      <x:c r="J390" s="18"/>
    </x:row>
    <x:row r="391">
      <x:c r="A391" s="18" t="str">
        <x:v>COMMON_STEP6V1_STDSTRESS_20260817</x:v>
      </x:c>
      <x:c r="B391" s="18" t="str">
        <x:v>Bull</x:v>
      </x:c>
      <x:c r="C391" s="18" t="n">
        <x:v>2027</x:v>
      </x:c>
      <x:c r="D391" s="18" t="str">
        <x:v>associate_profit_base_RMB_bn</x:v>
      </x:c>
      <x:c r="E391" s="26" t="n">
        <x:v>0.06</x:v>
      </x:c>
      <x:c r="F391" s="18" t="str">
        <x:v>RMB bn</x:v>
      </x:c>
      <x:c r="G391" s="22" t="str">
        <x:v>COMPANY_PROXY</x:v>
      </x:c>
      <x:c r="H391" s="18" t="str">
        <x:v>Phase4 calibrated path</x:v>
      </x:c>
      <x:c r="I391" s="18" t="str">
        <x:v>PROXY</x:v>
      </x:c>
      <x:c r="J391" s="18"/>
    </x:row>
    <x:row r="392">
      <x:c r="A392" s="18" t="str">
        <x:v>COMMON_STEP6V1_STDSTRESS_20260817</x:v>
      </x:c>
      <x:c r="B392" s="18" t="str">
        <x:v>Bull</x:v>
      </x:c>
      <x:c r="C392" s="18" t="n">
        <x:v>2027</x:v>
      </x:c>
      <x:c r="D392" s="18" t="str">
        <x:v>net_profit_conversion</x:v>
      </x:c>
      <x:c r="E392" s="26" t="n">
        <x:v>0.62</x:v>
      </x:c>
      <x:c r="F392" s="18" t="str">
        <x:v>ratio</x:v>
      </x:c>
      <x:c r="G392" s="22" t="str">
        <x:v>COMPANY_PROXY</x:v>
      </x:c>
      <x:c r="H392" s="18" t="str">
        <x:v>Phase4 calibrated path</x:v>
      </x:c>
      <x:c r="I392" s="18" t="str">
        <x:v>PROXY</x:v>
      </x:c>
      <x:c r="J392" s="18"/>
    </x:row>
    <x:row r="393">
      <x:c r="A393" s="18" t="str">
        <x:v>COMMON_STEP6V1_STDSTRESS_20260817</x:v>
      </x:c>
      <x:c r="B393" s="18" t="str">
        <x:v>Bull</x:v>
      </x:c>
      <x:c r="C393" s="18" t="n">
        <x:v>2027</x:v>
      </x:c>
      <x:c r="D393" s="18" t="str">
        <x:v>operating_NWC_to_revenue</x:v>
      </x:c>
      <x:c r="E393" s="26" t="n">
        <x:v>0.48</x:v>
      </x:c>
      <x:c r="F393" s="18" t="str">
        <x:v>ratio</x:v>
      </x:c>
      <x:c r="G393" s="22" t="str">
        <x:v>COMPANY_PROXY</x:v>
      </x:c>
      <x:c r="H393" s="18" t="str">
        <x:v>Phase4 calibrated path</x:v>
      </x:c>
      <x:c r="I393" s="18" t="str">
        <x:v>PROXY</x:v>
      </x:c>
      <x:c r="J393" s="18"/>
    </x:row>
    <x:row r="394">
      <x:c r="A394" s="18" t="str">
        <x:v>COMMON_STEP6V1_STDSTRESS_20260817</x:v>
      </x:c>
      <x:c r="B394" s="18" t="str">
        <x:v>Bull</x:v>
      </x:c>
      <x:c r="C394" s="18" t="n">
        <x:v>2027</x:v>
      </x:c>
      <x:c r="D394" s="18" t="str">
        <x:v>normalized_CFO_to_net_profit</x:v>
      </x:c>
      <x:c r="E394" s="26" t="n">
        <x:v>1.5</x:v>
      </x:c>
      <x:c r="F394" s="18" t="str">
        <x:v>ratio</x:v>
      </x:c>
      <x:c r="G394" s="22" t="str">
        <x:v>COMPANY_PROXY</x:v>
      </x:c>
      <x:c r="H394" s="18" t="str">
        <x:v>Phase4 calibrated path</x:v>
      </x:c>
      <x:c r="I394" s="18" t="str">
        <x:v>PROXY</x:v>
      </x:c>
      <x:c r="J394" s="18"/>
    </x:row>
    <x:row r="395">
      <x:c r="A395" s="18" t="str">
        <x:v>COMMON_STEP6V1_STDSTRESS_20260817</x:v>
      </x:c>
      <x:c r="B395" s="18" t="str">
        <x:v>Bull</x:v>
      </x:c>
      <x:c r="C395" s="18" t="n">
        <x:v>2027</x:v>
      </x:c>
      <x:c r="D395" s="18" t="str">
        <x:v>capex_total_RMB_bn</x:v>
      </x:c>
      <x:c r="E395" s="26" t="n">
        <x:v>2.2</x:v>
      </x:c>
      <x:c r="F395" s="18" t="str">
        <x:v>RMB bn</x:v>
      </x:c>
      <x:c r="G395" s="22" t="str">
        <x:v>COMPANY_PROXY</x:v>
      </x:c>
      <x:c r="H395" s="18" t="str">
        <x:v>Phase4 calibrated path</x:v>
      </x:c>
      <x:c r="I395" s="18" t="str">
        <x:v>PROXY</x:v>
      </x:c>
      <x:c r="J395" s="18"/>
    </x:row>
    <x:row r="396">
      <x:c r="A396" s="18" t="str">
        <x:v>COMMON_STEP6V1_STDSTRESS_20260817</x:v>
      </x:c>
      <x:c r="B396" s="18" t="str">
        <x:v>Bull</x:v>
      </x:c>
      <x:c r="C396" s="18" t="n">
        <x:v>2027</x:v>
      </x:c>
      <x:c r="D396" s="18" t="str">
        <x:v>dividend_payout</x:v>
      </x:c>
      <x:c r="E396" s="26" t="n">
        <x:v>0.35</x:v>
      </x:c>
      <x:c r="F396" s="18" t="str">
        <x:v>ratio</x:v>
      </x:c>
      <x:c r="G396" s="22" t="str">
        <x:v>COMPANY_PROXY</x:v>
      </x:c>
      <x:c r="H396" s="18" t="str">
        <x:v>Phase4 calibrated path</x:v>
      </x:c>
      <x:c r="I396" s="18" t="str">
        <x:v>PROXY</x:v>
      </x:c>
      <x:c r="J396" s="18"/>
    </x:row>
    <x:row r="397">
      <x:c r="A397" s="18" t="str">
        <x:v>COMMON_STEP6V1_STDSTRESS_20260817</x:v>
      </x:c>
      <x:c r="B397" s="18" t="str">
        <x:v>Bull</x:v>
      </x:c>
      <x:c r="C397" s="18" t="n">
        <x:v>2027</x:v>
      </x:c>
      <x:c r="D397" s="18" t="str">
        <x:v>M&amp;A_cash_RMB_bn</x:v>
      </x:c>
      <x:c r="E397" s="26" t="n">
        <x:v>0</x:v>
      </x:c>
      <x:c r="F397" s="18" t="str">
        <x:v>RMB bn</x:v>
      </x:c>
      <x:c r="G397" s="22" t="str">
        <x:v>COMPANY_PROXY</x:v>
      </x:c>
      <x:c r="H397" s="18" t="str">
        <x:v>Phase4 calibrated path</x:v>
      </x:c>
      <x:c r="I397" s="18" t="str">
        <x:v>PROXY</x:v>
      </x:c>
      <x:c r="J397" s="18"/>
    </x:row>
    <x:row r="398">
      <x:c r="A398" s="18" t="str">
        <x:v>COMMON_STEP6V1_STDSTRESS_20260817</x:v>
      </x:c>
      <x:c r="B398" s="18" t="str">
        <x:v>Bull</x:v>
      </x:c>
      <x:c r="C398" s="18" t="n">
        <x:v>2027</x:v>
      </x:c>
      <x:c r="D398" s="18" t="str">
        <x:v>Rossing_gross_production_Mlb</x:v>
      </x:c>
      <x:c r="E398" s="26" t="n">
        <x:v>7.8</x:v>
      </x:c>
      <x:c r="F398" s="18" t="str">
        <x:v>Mlb</x:v>
      </x:c>
      <x:c r="G398" s="22" t="str">
        <x:v>COMPANY_PROXY</x:v>
      </x:c>
      <x:c r="H398" s="18" t="str">
        <x:v>Phase4 calibrated path</x:v>
      </x:c>
      <x:c r="I398" s="18" t="str">
        <x:v>PROXY</x:v>
      </x:c>
      <x:c r="J398" s="18"/>
    </x:row>
    <x:row r="399">
      <x:c r="A399" s="18" t="str">
        <x:v>COMMON_STEP6V1_STDSTRESS_20260817</x:v>
      </x:c>
      <x:c r="B399" s="18" t="str">
        <x:v>Bull</x:v>
      </x:c>
      <x:c r="C399" s="18" t="n">
        <x:v>2027</x:v>
      </x:c>
      <x:c r="D399" s="18" t="str">
        <x:v>Etango_gross_production_Mlb</x:v>
      </x:c>
      <x:c r="E399" s="26" t="n">
        <x:v>0</x:v>
      </x:c>
      <x:c r="F399" s="18" t="str">
        <x:v>Mlb</x:v>
      </x:c>
      <x:c r="G399" s="22" t="str">
        <x:v>COMPANY_PROXY</x:v>
      </x:c>
      <x:c r="H399" s="18" t="str">
        <x:v>Phase4 calibrated path</x:v>
      </x:c>
      <x:c r="I399" s="18" t="str">
        <x:v>PROXY</x:v>
      </x:c>
      <x:c r="J399" s="18"/>
    </x:row>
    <x:row r="400">
      <x:c r="A400" s="18" t="str">
        <x:v>COMMON_STEP6V1_STDSTRESS_20260817</x:v>
      </x:c>
      <x:c r="B400" s="18" t="str">
        <x:v>Bull</x:v>
      </x:c>
      <x:c r="C400" s="18" t="n">
        <x:v>2028</x:v>
      </x:c>
      <x:c r="D400" s="18" t="str">
        <x:v>SELF_revenue_growth</x:v>
      </x:c>
      <x:c r="E400" s="26" t="n">
        <x:v>0.12</x:v>
      </x:c>
      <x:c r="F400" s="18" t="str">
        <x:v>ratio</x:v>
      </x:c>
      <x:c r="G400" s="22" t="str">
        <x:v>COMPANY_PROXY</x:v>
      </x:c>
      <x:c r="H400" s="18" t="str">
        <x:v>Phase4 calibrated path</x:v>
      </x:c>
      <x:c r="I400" s="18" t="str">
        <x:v>PROXY</x:v>
      </x:c>
      <x:c r="J400" s="18"/>
    </x:row>
    <x:row r="401">
      <x:c r="A401" s="18" t="str">
        <x:v>COMMON_STEP6V1_STDSTRESS_20260817</x:v>
      </x:c>
      <x:c r="B401" s="18" t="str">
        <x:v>Bull</x:v>
      </x:c>
      <x:c r="C401" s="18" t="n">
        <x:v>2028</x:v>
      </x:c>
      <x:c r="D401" s="18" t="str">
        <x:v>SELF_gross_margin</x:v>
      </x:c>
      <x:c r="E401" s="26" t="n">
        <x:v>0.5</x:v>
      </x:c>
      <x:c r="F401" s="18" t="str">
        <x:v>ratio</x:v>
      </x:c>
      <x:c r="G401" s="22" t="str">
        <x:v>COMPANY_PROXY</x:v>
      </x:c>
      <x:c r="H401" s="18" t="str">
        <x:v>Historical margin + price/contract stress</x:v>
      </x:c>
      <x:c r="I401" s="18" t="str">
        <x:v>PROXY</x:v>
      </x:c>
      <x:c r="J401" s="18"/>
    </x:row>
    <x:row r="402">
      <x:c r="A402" s="18" t="str">
        <x:v>COMMON_STEP6V1_STDSTRESS_20260817</x:v>
      </x:c>
      <x:c r="B402" s="18" t="str">
        <x:v>Bull</x:v>
      </x:c>
      <x:c r="C402" s="18" t="n">
        <x:v>2028</x:v>
      </x:c>
      <x:c r="D402" s="18" t="str">
        <x:v>PURCHASED_revenue_growth</x:v>
      </x:c>
      <x:c r="E402" s="26" t="n">
        <x:v>0.12</x:v>
      </x:c>
      <x:c r="F402" s="18" t="str">
        <x:v>ratio</x:v>
      </x:c>
      <x:c r="G402" s="22" t="str">
        <x:v>COMPANY_PROXY</x:v>
      </x:c>
      <x:c r="H402" s="18" t="str">
        <x:v>Phase4 calibrated path</x:v>
      </x:c>
      <x:c r="I402" s="18" t="str">
        <x:v>PROXY</x:v>
      </x:c>
      <x:c r="J402" s="18"/>
    </x:row>
    <x:row r="403">
      <x:c r="A403" s="18" t="str">
        <x:v>COMMON_STEP6V1_STDSTRESS_20260817</x:v>
      </x:c>
      <x:c r="B403" s="18" t="str">
        <x:v>Bull</x:v>
      </x:c>
      <x:c r="C403" s="18" t="n">
        <x:v>2028</x:v>
      </x:c>
      <x:c r="D403" s="18" t="str">
        <x:v>PURCHASED_gross_margin</x:v>
      </x:c>
      <x:c r="E403" s="26" t="n">
        <x:v>0.14</x:v>
      </x:c>
      <x:c r="F403" s="18" t="str">
        <x:v>ratio</x:v>
      </x:c>
      <x:c r="G403" s="22" t="str">
        <x:v>COMPANY_PROXY</x:v>
      </x:c>
      <x:c r="H403" s="18" t="str">
        <x:v>Historical margin + price/contract stress</x:v>
      </x:c>
      <x:c r="I403" s="18" t="str">
        <x:v>PROXY</x:v>
      </x:c>
      <x:c r="J403" s="18"/>
    </x:row>
    <x:row r="404">
      <x:c r="A404" s="18" t="str">
        <x:v>COMMON_STEP6V1_STDSTRESS_20260817</x:v>
      </x:c>
      <x:c r="B404" s="18" t="str">
        <x:v>Bull</x:v>
      </x:c>
      <x:c r="C404" s="18" t="n">
        <x:v>2028</x:v>
      </x:c>
      <x:c r="D404" s="18" t="str">
        <x:v>TRADE_revenue_growth</x:v>
      </x:c>
      <x:c r="E404" s="26" t="n">
        <x:v>0.06</x:v>
      </x:c>
      <x:c r="F404" s="18" t="str">
        <x:v>ratio</x:v>
      </x:c>
      <x:c r="G404" s="22" t="str">
        <x:v>COMPANY_PROXY</x:v>
      </x:c>
      <x:c r="H404" s="18" t="str">
        <x:v>Phase4 calibrated path</x:v>
      </x:c>
      <x:c r="I404" s="18" t="str">
        <x:v>PROXY</x:v>
      </x:c>
      <x:c r="J404" s="18"/>
    </x:row>
    <x:row r="405">
      <x:c r="A405" s="18" t="str">
        <x:v>COMMON_STEP6V1_STDSTRESS_20260817</x:v>
      </x:c>
      <x:c r="B405" s="18" t="str">
        <x:v>Bull</x:v>
      </x:c>
      <x:c r="C405" s="18" t="n">
        <x:v>2028</x:v>
      </x:c>
      <x:c r="D405" s="18" t="str">
        <x:v>TRADE_gross_margin</x:v>
      </x:c>
      <x:c r="E405" s="26" t="n">
        <x:v>0.03</x:v>
      </x:c>
      <x:c r="F405" s="18" t="str">
        <x:v>ratio</x:v>
      </x:c>
      <x:c r="G405" s="22" t="str">
        <x:v>COMPANY_PROXY</x:v>
      </x:c>
      <x:c r="H405" s="18" t="str">
        <x:v>Historical margin + price/contract stress</x:v>
      </x:c>
      <x:c r="I405" s="18" t="str">
        <x:v>PROXY</x:v>
      </x:c>
      <x:c r="J405" s="18"/>
    </x:row>
    <x:row r="406">
      <x:c r="A406" s="18" t="str">
        <x:v>COMMON_STEP6V1_STDSTRESS_20260817</x:v>
      </x:c>
      <x:c r="B406" s="18" t="str">
        <x:v>Bull</x:v>
      </x:c>
      <x:c r="C406" s="18" t="n">
        <x:v>2028</x:v>
      </x:c>
      <x:c r="D406" s="18" t="str">
        <x:v>OTHER_revenue_growth</x:v>
      </x:c>
      <x:c r="E406" s="26" t="n">
        <x:v>0.18</x:v>
      </x:c>
      <x:c r="F406" s="18" t="str">
        <x:v>ratio</x:v>
      </x:c>
      <x:c r="G406" s="22" t="str">
        <x:v>COMPANY_PROXY</x:v>
      </x:c>
      <x:c r="H406" s="18" t="str">
        <x:v>Phase4 calibrated path</x:v>
      </x:c>
      <x:c r="I406" s="18" t="str">
        <x:v>PROXY</x:v>
      </x:c>
      <x:c r="J406" s="18"/>
    </x:row>
    <x:row r="407">
      <x:c r="A407" s="18" t="str">
        <x:v>COMMON_STEP6V1_STDSTRESS_20260817</x:v>
      </x:c>
      <x:c r="B407" s="18" t="str">
        <x:v>Bull</x:v>
      </x:c>
      <x:c r="C407" s="18" t="n">
        <x:v>2028</x:v>
      </x:c>
      <x:c r="D407" s="18" t="str">
        <x:v>OTHER_gross_margin</x:v>
      </x:c>
      <x:c r="E407" s="26" t="n">
        <x:v>0.25</x:v>
      </x:c>
      <x:c r="F407" s="18" t="str">
        <x:v>ratio</x:v>
      </x:c>
      <x:c r="G407" s="22" t="str">
        <x:v>COMPANY_PROXY</x:v>
      </x:c>
      <x:c r="H407" s="18" t="str">
        <x:v>Historical margin + price/contract stress</x:v>
      </x:c>
      <x:c r="I407" s="18" t="str">
        <x:v>PROXY</x:v>
      </x:c>
      <x:c r="J407" s="18"/>
    </x:row>
    <x:row r="408">
      <x:c r="A408" s="18" t="str">
        <x:v>COMMON_STEP6V1_STDSTRESS_20260817</x:v>
      </x:c>
      <x:c r="B408" s="18" t="str">
        <x:v>Bull</x:v>
      </x:c>
      <x:c r="C408" s="18" t="n">
        <x:v>2028</x:v>
      </x:c>
      <x:c r="D408" s="18" t="str">
        <x:v>operating_burden_pct_revenue</x:v>
      </x:c>
      <x:c r="E408" s="26" t="n">
        <x:v>0.042</x:v>
      </x:c>
      <x:c r="F408" s="18" t="str">
        <x:v>ratio</x:v>
      </x:c>
      <x:c r="G408" s="22" t="str">
        <x:v>COMPANY_PROXY</x:v>
      </x:c>
      <x:c r="H408" s="18" t="str">
        <x:v>Phase4 calibrated path</x:v>
      </x:c>
      <x:c r="I408" s="18" t="str">
        <x:v>PROXY</x:v>
      </x:c>
      <x:c r="J408" s="18"/>
    </x:row>
    <x:row r="409">
      <x:c r="A409" s="18" t="str">
        <x:v>COMMON_STEP6V1_STDSTRESS_20260817</x:v>
      </x:c>
      <x:c r="B409" s="18" t="str">
        <x:v>Bull</x:v>
      </x:c>
      <x:c r="C409" s="18" t="n">
        <x:v>2028</x:v>
      </x:c>
      <x:c r="D409" s="18" t="str">
        <x:v>associate_profit_base_RMB_bn</x:v>
      </x:c>
      <x:c r="E409" s="26" t="n">
        <x:v>0.08</x:v>
      </x:c>
      <x:c r="F409" s="18" t="str">
        <x:v>RMB bn</x:v>
      </x:c>
      <x:c r="G409" s="22" t="str">
        <x:v>COMPANY_PROXY</x:v>
      </x:c>
      <x:c r="H409" s="18" t="str">
        <x:v>Phase4 calibrated path</x:v>
      </x:c>
      <x:c r="I409" s="18" t="str">
        <x:v>PROXY</x:v>
      </x:c>
      <x:c r="J409" s="18"/>
    </x:row>
    <x:row r="410">
      <x:c r="A410" s="18" t="str">
        <x:v>COMMON_STEP6V1_STDSTRESS_20260817</x:v>
      </x:c>
      <x:c r="B410" s="18" t="str">
        <x:v>Bull</x:v>
      </x:c>
      <x:c r="C410" s="18" t="n">
        <x:v>2028</x:v>
      </x:c>
      <x:c r="D410" s="18" t="str">
        <x:v>net_profit_conversion</x:v>
      </x:c>
      <x:c r="E410" s="26" t="n">
        <x:v>0.62</x:v>
      </x:c>
      <x:c r="F410" s="18" t="str">
        <x:v>ratio</x:v>
      </x:c>
      <x:c r="G410" s="22" t="str">
        <x:v>COMPANY_PROXY</x:v>
      </x:c>
      <x:c r="H410" s="18" t="str">
        <x:v>Phase4 calibrated path</x:v>
      </x:c>
      <x:c r="I410" s="18" t="str">
        <x:v>PROXY</x:v>
      </x:c>
      <x:c r="J410" s="18"/>
    </x:row>
    <x:row r="411">
      <x:c r="A411" s="18" t="str">
        <x:v>COMMON_STEP6V1_STDSTRESS_20260817</x:v>
      </x:c>
      <x:c r="B411" s="18" t="str">
        <x:v>Bull</x:v>
      </x:c>
      <x:c r="C411" s="18" t="n">
        <x:v>2028</x:v>
      </x:c>
      <x:c r="D411" s="18" t="str">
        <x:v>operating_NWC_to_revenue</x:v>
      </x:c>
      <x:c r="E411" s="26" t="n">
        <x:v>0.46</x:v>
      </x:c>
      <x:c r="F411" s="18" t="str">
        <x:v>ratio</x:v>
      </x:c>
      <x:c r="G411" s="22" t="str">
        <x:v>COMPANY_PROXY</x:v>
      </x:c>
      <x:c r="H411" s="18" t="str">
        <x:v>Phase4 calibrated path</x:v>
      </x:c>
      <x:c r="I411" s="18" t="str">
        <x:v>PROXY</x:v>
      </x:c>
      <x:c r="J411" s="18"/>
    </x:row>
    <x:row r="412">
      <x:c r="A412" s="18" t="str">
        <x:v>COMMON_STEP6V1_STDSTRESS_20260817</x:v>
      </x:c>
      <x:c r="B412" s="18" t="str">
        <x:v>Bull</x:v>
      </x:c>
      <x:c r="C412" s="18" t="n">
        <x:v>2028</x:v>
      </x:c>
      <x:c r="D412" s="18" t="str">
        <x:v>normalized_CFO_to_net_profit</x:v>
      </x:c>
      <x:c r="E412" s="26" t="n">
        <x:v>1.5</x:v>
      </x:c>
      <x:c r="F412" s="18" t="str">
        <x:v>ratio</x:v>
      </x:c>
      <x:c r="G412" s="22" t="str">
        <x:v>COMPANY_PROXY</x:v>
      </x:c>
      <x:c r="H412" s="18" t="str">
        <x:v>Phase4 calibrated path</x:v>
      </x:c>
      <x:c r="I412" s="18" t="str">
        <x:v>PROXY</x:v>
      </x:c>
      <x:c r="J412" s="18"/>
    </x:row>
    <x:row r="413">
      <x:c r="A413" s="18" t="str">
        <x:v>COMMON_STEP6V1_STDSTRESS_20260817</x:v>
      </x:c>
      <x:c r="B413" s="18" t="str">
        <x:v>Bull</x:v>
      </x:c>
      <x:c r="C413" s="18" t="n">
        <x:v>2028</x:v>
      </x:c>
      <x:c r="D413" s="18" t="str">
        <x:v>capex_total_RMB_bn</x:v>
      </x:c>
      <x:c r="E413" s="26" t="n">
        <x:v>2.4</x:v>
      </x:c>
      <x:c r="F413" s="18" t="str">
        <x:v>RMB bn</x:v>
      </x:c>
      <x:c r="G413" s="22" t="str">
        <x:v>COMPANY_PROXY</x:v>
      </x:c>
      <x:c r="H413" s="18" t="str">
        <x:v>Phase4 calibrated path</x:v>
      </x:c>
      <x:c r="I413" s="18" t="str">
        <x:v>PROXY</x:v>
      </x:c>
      <x:c r="J413" s="18"/>
    </x:row>
    <x:row r="414">
      <x:c r="A414" s="18" t="str">
        <x:v>COMMON_STEP6V1_STDSTRESS_20260817</x:v>
      </x:c>
      <x:c r="B414" s="18" t="str">
        <x:v>Bull</x:v>
      </x:c>
      <x:c r="C414" s="18" t="n">
        <x:v>2028</x:v>
      </x:c>
      <x:c r="D414" s="18" t="str">
        <x:v>dividend_payout</x:v>
      </x:c>
      <x:c r="E414" s="26" t="n">
        <x:v>0.35</x:v>
      </x:c>
      <x:c r="F414" s="18" t="str">
        <x:v>ratio</x:v>
      </x:c>
      <x:c r="G414" s="22" t="str">
        <x:v>COMPANY_PROXY</x:v>
      </x:c>
      <x:c r="H414" s="18" t="str">
        <x:v>Phase4 calibrated path</x:v>
      </x:c>
      <x:c r="I414" s="18" t="str">
        <x:v>PROXY</x:v>
      </x:c>
      <x:c r="J414" s="18"/>
    </x:row>
    <x:row r="415">
      <x:c r="A415" s="18" t="str">
        <x:v>COMMON_STEP6V1_STDSTRESS_20260817</x:v>
      </x:c>
      <x:c r="B415" s="18" t="str">
        <x:v>Bull</x:v>
      </x:c>
      <x:c r="C415" s="18" t="n">
        <x:v>2028</x:v>
      </x:c>
      <x:c r="D415" s="18" t="str">
        <x:v>M&amp;A_cash_RMB_bn</x:v>
      </x:c>
      <x:c r="E415" s="26" t="n">
        <x:v>0</x:v>
      </x:c>
      <x:c r="F415" s="18" t="str">
        <x:v>RMB bn</x:v>
      </x:c>
      <x:c r="G415" s="22" t="str">
        <x:v>COMPANY_PROXY</x:v>
      </x:c>
      <x:c r="H415" s="18" t="str">
        <x:v>Phase4 calibrated path</x:v>
      </x:c>
      <x:c r="I415" s="18" t="str">
        <x:v>PROXY</x:v>
      </x:c>
      <x:c r="J415" s="18"/>
    </x:row>
    <x:row r="416">
      <x:c r="A416" s="18" t="str">
        <x:v>COMMON_STEP6V1_STDSTRESS_20260817</x:v>
      </x:c>
      <x:c r="B416" s="18" t="str">
        <x:v>Bull</x:v>
      </x:c>
      <x:c r="C416" s="18" t="n">
        <x:v>2028</x:v>
      </x:c>
      <x:c r="D416" s="18" t="str">
        <x:v>Rossing_gross_production_Mlb</x:v>
      </x:c>
      <x:c r="E416" s="26" t="n">
        <x:v>8</x:v>
      </x:c>
      <x:c r="F416" s="18" t="str">
        <x:v>Mlb</x:v>
      </x:c>
      <x:c r="G416" s="22" t="str">
        <x:v>COMPANY_PROXY</x:v>
      </x:c>
      <x:c r="H416" s="18" t="str">
        <x:v>Phase4 calibrated path</x:v>
      </x:c>
      <x:c r="I416" s="18" t="str">
        <x:v>PROXY</x:v>
      </x:c>
      <x:c r="J416" s="18"/>
    </x:row>
    <x:row r="417">
      <x:c r="A417" s="18" t="str">
        <x:v>COMMON_STEP6V1_STDSTRESS_20260817</x:v>
      </x:c>
      <x:c r="B417" s="18" t="str">
        <x:v>Bull</x:v>
      </x:c>
      <x:c r="C417" s="18" t="n">
        <x:v>2028</x:v>
      </x:c>
      <x:c r="D417" s="18" t="str">
        <x:v>Etango_gross_production_Mlb</x:v>
      </x:c>
      <x:c r="E417" s="26" t="n">
        <x:v>0</x:v>
      </x:c>
      <x:c r="F417" s="18" t="str">
        <x:v>Mlb</x:v>
      </x:c>
      <x:c r="G417" s="22" t="str">
        <x:v>COMPANY_PROXY</x:v>
      </x:c>
      <x:c r="H417" s="18" t="str">
        <x:v>Phase4 calibrated path</x:v>
      </x:c>
      <x:c r="I417" s="18" t="str">
        <x:v>PROXY</x:v>
      </x:c>
      <x:c r="J417" s="18"/>
    </x:row>
    <x:row r="418">
      <x:c r="A418" s="18" t="str">
        <x:v>COMMON_STEP6V1_STDSTRESS_20260817</x:v>
      </x:c>
      <x:c r="B418" s="18" t="str">
        <x:v>Bull</x:v>
      </x:c>
      <x:c r="C418" s="18" t="n">
        <x:v>2029</x:v>
      </x:c>
      <x:c r="D418" s="18" t="str">
        <x:v>SELF_revenue_growth</x:v>
      </x:c>
      <x:c r="E418" s="26" t="n">
        <x:v>0.1</x:v>
      </x:c>
      <x:c r="F418" s="18" t="str">
        <x:v>ratio</x:v>
      </x:c>
      <x:c r="G418" s="22" t="str">
        <x:v>COMPANY_PROXY</x:v>
      </x:c>
      <x:c r="H418" s="18" t="str">
        <x:v>Phase4 calibrated path</x:v>
      </x:c>
      <x:c r="I418" s="18" t="str">
        <x:v>PROXY</x:v>
      </x:c>
      <x:c r="J418" s="18"/>
    </x:row>
    <x:row r="419">
      <x:c r="A419" s="18" t="str">
        <x:v>COMMON_STEP6V1_STDSTRESS_20260817</x:v>
      </x:c>
      <x:c r="B419" s="18" t="str">
        <x:v>Bull</x:v>
      </x:c>
      <x:c r="C419" s="18" t="n">
        <x:v>2029</x:v>
      </x:c>
      <x:c r="D419" s="18" t="str">
        <x:v>SELF_gross_margin</x:v>
      </x:c>
      <x:c r="E419" s="26" t="n">
        <x:v>0.51</x:v>
      </x:c>
      <x:c r="F419" s="18" t="str">
        <x:v>ratio</x:v>
      </x:c>
      <x:c r="G419" s="22" t="str">
        <x:v>COMPANY_PROXY</x:v>
      </x:c>
      <x:c r="H419" s="18" t="str">
        <x:v>Historical margin + price/contract stress</x:v>
      </x:c>
      <x:c r="I419" s="18" t="str">
        <x:v>PROXY</x:v>
      </x:c>
      <x:c r="J419" s="18"/>
    </x:row>
    <x:row r="420">
      <x:c r="A420" s="18" t="str">
        <x:v>COMMON_STEP6V1_STDSTRESS_20260817</x:v>
      </x:c>
      <x:c r="B420" s="18" t="str">
        <x:v>Bull</x:v>
      </x:c>
      <x:c r="C420" s="18" t="n">
        <x:v>2029</x:v>
      </x:c>
      <x:c r="D420" s="18" t="str">
        <x:v>PURCHASED_revenue_growth</x:v>
      </x:c>
      <x:c r="E420" s="26" t="n">
        <x:v>0.1</x:v>
      </x:c>
      <x:c r="F420" s="18" t="str">
        <x:v>ratio</x:v>
      </x:c>
      <x:c r="G420" s="22" t="str">
        <x:v>COMPANY_PROXY</x:v>
      </x:c>
      <x:c r="H420" s="18" t="str">
        <x:v>Phase4 calibrated path</x:v>
      </x:c>
      <x:c r="I420" s="18" t="str">
        <x:v>PROXY</x:v>
      </x:c>
      <x:c r="J420" s="18"/>
    </x:row>
    <x:row r="421">
      <x:c r="A421" s="18" t="str">
        <x:v>COMMON_STEP6V1_STDSTRESS_20260817</x:v>
      </x:c>
      <x:c r="B421" s="18" t="str">
        <x:v>Bull</x:v>
      </x:c>
      <x:c r="C421" s="18" t="n">
        <x:v>2029</x:v>
      </x:c>
      <x:c r="D421" s="18" t="str">
        <x:v>PURCHASED_gross_margin</x:v>
      </x:c>
      <x:c r="E421" s="26" t="n">
        <x:v>0.135</x:v>
      </x:c>
      <x:c r="F421" s="18" t="str">
        <x:v>ratio</x:v>
      </x:c>
      <x:c r="G421" s="22" t="str">
        <x:v>COMPANY_PROXY</x:v>
      </x:c>
      <x:c r="H421" s="18" t="str">
        <x:v>Historical margin + price/contract stress</x:v>
      </x:c>
      <x:c r="I421" s="18" t="str">
        <x:v>PROXY</x:v>
      </x:c>
      <x:c r="J421" s="18"/>
    </x:row>
    <x:row r="422">
      <x:c r="A422" s="18" t="str">
        <x:v>COMMON_STEP6V1_STDSTRESS_20260817</x:v>
      </x:c>
      <x:c r="B422" s="18" t="str">
        <x:v>Bull</x:v>
      </x:c>
      <x:c r="C422" s="18" t="n">
        <x:v>2029</x:v>
      </x:c>
      <x:c r="D422" s="18" t="str">
        <x:v>TRADE_revenue_growth</x:v>
      </x:c>
      <x:c r="E422" s="26" t="n">
        <x:v>0.05</x:v>
      </x:c>
      <x:c r="F422" s="18" t="str">
        <x:v>ratio</x:v>
      </x:c>
      <x:c r="G422" s="22" t="str">
        <x:v>COMPANY_PROXY</x:v>
      </x:c>
      <x:c r="H422" s="18" t="str">
        <x:v>Phase4 calibrated path</x:v>
      </x:c>
      <x:c r="I422" s="18" t="str">
        <x:v>PROXY</x:v>
      </x:c>
      <x:c r="J422" s="18"/>
    </x:row>
    <x:row r="423">
      <x:c r="A423" s="18" t="str">
        <x:v>COMMON_STEP6V1_STDSTRESS_20260817</x:v>
      </x:c>
      <x:c r="B423" s="18" t="str">
        <x:v>Bull</x:v>
      </x:c>
      <x:c r="C423" s="18" t="n">
        <x:v>2029</x:v>
      </x:c>
      <x:c r="D423" s="18" t="str">
        <x:v>TRADE_gross_margin</x:v>
      </x:c>
      <x:c r="E423" s="26" t="n">
        <x:v>0.03</x:v>
      </x:c>
      <x:c r="F423" s="18" t="str">
        <x:v>ratio</x:v>
      </x:c>
      <x:c r="G423" s="22" t="str">
        <x:v>COMPANY_PROXY</x:v>
      </x:c>
      <x:c r="H423" s="18" t="str">
        <x:v>Historical margin + price/contract stress</x:v>
      </x:c>
      <x:c r="I423" s="18" t="str">
        <x:v>PROXY</x:v>
      </x:c>
      <x:c r="J423" s="18"/>
    </x:row>
    <x:row r="424">
      <x:c r="A424" s="18" t="str">
        <x:v>COMMON_STEP6V1_STDSTRESS_20260817</x:v>
      </x:c>
      <x:c r="B424" s="18" t="str">
        <x:v>Bull</x:v>
      </x:c>
      <x:c r="C424" s="18" t="n">
        <x:v>2029</x:v>
      </x:c>
      <x:c r="D424" s="18" t="str">
        <x:v>OTHER_revenue_growth</x:v>
      </x:c>
      <x:c r="E424" s="26" t="n">
        <x:v>0.15</x:v>
      </x:c>
      <x:c r="F424" s="18" t="str">
        <x:v>ratio</x:v>
      </x:c>
      <x:c r="G424" s="22" t="str">
        <x:v>COMPANY_PROXY</x:v>
      </x:c>
      <x:c r="H424" s="18" t="str">
        <x:v>Phase4 calibrated path</x:v>
      </x:c>
      <x:c r="I424" s="18" t="str">
        <x:v>PROXY</x:v>
      </x:c>
      <x:c r="J424" s="18"/>
    </x:row>
    <x:row r="425">
      <x:c r="A425" s="18" t="str">
        <x:v>COMMON_STEP6V1_STDSTRESS_20260817</x:v>
      </x:c>
      <x:c r="B425" s="18" t="str">
        <x:v>Bull</x:v>
      </x:c>
      <x:c r="C425" s="18" t="n">
        <x:v>2029</x:v>
      </x:c>
      <x:c r="D425" s="18" t="str">
        <x:v>OTHER_gross_margin</x:v>
      </x:c>
      <x:c r="E425" s="26" t="n">
        <x:v>0.25</x:v>
      </x:c>
      <x:c r="F425" s="18" t="str">
        <x:v>ratio</x:v>
      </x:c>
      <x:c r="G425" s="22" t="str">
        <x:v>COMPANY_PROXY</x:v>
      </x:c>
      <x:c r="H425" s="18" t="str">
        <x:v>Historical margin + price/contract stress</x:v>
      </x:c>
      <x:c r="I425" s="18" t="str">
        <x:v>PROXY</x:v>
      </x:c>
      <x:c r="J425" s="18"/>
    </x:row>
    <x:row r="426">
      <x:c r="A426" s="18" t="str">
        <x:v>COMMON_STEP6V1_STDSTRESS_20260817</x:v>
      </x:c>
      <x:c r="B426" s="18" t="str">
        <x:v>Bull</x:v>
      </x:c>
      <x:c r="C426" s="18" t="n">
        <x:v>2029</x:v>
      </x:c>
      <x:c r="D426" s="18" t="str">
        <x:v>operating_burden_pct_revenue</x:v>
      </x:c>
      <x:c r="E426" s="26" t="n">
        <x:v>0.041</x:v>
      </x:c>
      <x:c r="F426" s="18" t="str">
        <x:v>ratio</x:v>
      </x:c>
      <x:c r="G426" s="22" t="str">
        <x:v>COMPANY_PROXY</x:v>
      </x:c>
      <x:c r="H426" s="18" t="str">
        <x:v>Phase4 calibrated path</x:v>
      </x:c>
      <x:c r="I426" s="18" t="str">
        <x:v>PROXY</x:v>
      </x:c>
      <x:c r="J426" s="18"/>
    </x:row>
    <x:row r="427">
      <x:c r="A427" s="18" t="str">
        <x:v>COMMON_STEP6V1_STDSTRESS_20260817</x:v>
      </x:c>
      <x:c r="B427" s="18" t="str">
        <x:v>Bull</x:v>
      </x:c>
      <x:c r="C427" s="18" t="n">
        <x:v>2029</x:v>
      </x:c>
      <x:c r="D427" s="18" t="str">
        <x:v>associate_profit_base_RMB_bn</x:v>
      </x:c>
      <x:c r="E427" s="26" t="n">
        <x:v>0.1</x:v>
      </x:c>
      <x:c r="F427" s="18" t="str">
        <x:v>RMB bn</x:v>
      </x:c>
      <x:c r="G427" s="22" t="str">
        <x:v>COMPANY_PROXY</x:v>
      </x:c>
      <x:c r="H427" s="18" t="str">
        <x:v>Phase4 calibrated path</x:v>
      </x:c>
      <x:c r="I427" s="18" t="str">
        <x:v>PROXY</x:v>
      </x:c>
      <x:c r="J427" s="18"/>
    </x:row>
    <x:row r="428">
      <x:c r="A428" s="18" t="str">
        <x:v>COMMON_STEP6V1_STDSTRESS_20260817</x:v>
      </x:c>
      <x:c r="B428" s="18" t="str">
        <x:v>Bull</x:v>
      </x:c>
      <x:c r="C428" s="18" t="n">
        <x:v>2029</x:v>
      </x:c>
      <x:c r="D428" s="18" t="str">
        <x:v>net_profit_conversion</x:v>
      </x:c>
      <x:c r="E428" s="26" t="n">
        <x:v>0.62</x:v>
      </x:c>
      <x:c r="F428" s="18" t="str">
        <x:v>ratio</x:v>
      </x:c>
      <x:c r="G428" s="22" t="str">
        <x:v>COMPANY_PROXY</x:v>
      </x:c>
      <x:c r="H428" s="18" t="str">
        <x:v>Phase4 calibrated path</x:v>
      </x:c>
      <x:c r="I428" s="18" t="str">
        <x:v>PROXY</x:v>
      </x:c>
      <x:c r="J428" s="18"/>
    </x:row>
    <x:row r="429">
      <x:c r="A429" s="18" t="str">
        <x:v>COMMON_STEP6V1_STDSTRESS_20260817</x:v>
      </x:c>
      <x:c r="B429" s="18" t="str">
        <x:v>Bull</x:v>
      </x:c>
      <x:c r="C429" s="18" t="n">
        <x:v>2029</x:v>
      </x:c>
      <x:c r="D429" s="18" t="str">
        <x:v>operating_NWC_to_revenue</x:v>
      </x:c>
      <x:c r="E429" s="26" t="n">
        <x:v>0.44</x:v>
      </x:c>
      <x:c r="F429" s="18" t="str">
        <x:v>ratio</x:v>
      </x:c>
      <x:c r="G429" s="22" t="str">
        <x:v>COMPANY_PROXY</x:v>
      </x:c>
      <x:c r="H429" s="18" t="str">
        <x:v>Phase4 calibrated path</x:v>
      </x:c>
      <x:c r="I429" s="18" t="str">
        <x:v>PROXY</x:v>
      </x:c>
      <x:c r="J429" s="18"/>
    </x:row>
    <x:row r="430">
      <x:c r="A430" s="18" t="str">
        <x:v>COMMON_STEP6V1_STDSTRESS_20260817</x:v>
      </x:c>
      <x:c r="B430" s="18" t="str">
        <x:v>Bull</x:v>
      </x:c>
      <x:c r="C430" s="18" t="n">
        <x:v>2029</x:v>
      </x:c>
      <x:c r="D430" s="18" t="str">
        <x:v>normalized_CFO_to_net_profit</x:v>
      </x:c>
      <x:c r="E430" s="26" t="n">
        <x:v>1.5</x:v>
      </x:c>
      <x:c r="F430" s="18" t="str">
        <x:v>ratio</x:v>
      </x:c>
      <x:c r="G430" s="22" t="str">
        <x:v>COMPANY_PROXY</x:v>
      </x:c>
      <x:c r="H430" s="18" t="str">
        <x:v>Phase4 calibrated path</x:v>
      </x:c>
      <x:c r="I430" s="18" t="str">
        <x:v>PROXY</x:v>
      </x:c>
      <x:c r="J430" s="18"/>
    </x:row>
    <x:row r="431">
      <x:c r="A431" s="18" t="str">
        <x:v>COMMON_STEP6V1_STDSTRESS_20260817</x:v>
      </x:c>
      <x:c r="B431" s="18" t="str">
        <x:v>Bull</x:v>
      </x:c>
      <x:c r="C431" s="18" t="n">
        <x:v>2029</x:v>
      </x:c>
      <x:c r="D431" s="18" t="str">
        <x:v>capex_total_RMB_bn</x:v>
      </x:c>
      <x:c r="E431" s="26" t="n">
        <x:v>2.5</x:v>
      </x:c>
      <x:c r="F431" s="18" t="str">
        <x:v>RMB bn</x:v>
      </x:c>
      <x:c r="G431" s="22" t="str">
        <x:v>COMPANY_PROXY</x:v>
      </x:c>
      <x:c r="H431" s="18" t="str">
        <x:v>Phase4 calibrated path</x:v>
      </x:c>
      <x:c r="I431" s="18" t="str">
        <x:v>PROXY</x:v>
      </x:c>
      <x:c r="J431" s="18"/>
    </x:row>
    <x:row r="432">
      <x:c r="A432" s="18" t="str">
        <x:v>COMMON_STEP6V1_STDSTRESS_20260817</x:v>
      </x:c>
      <x:c r="B432" s="18" t="str">
        <x:v>Bull</x:v>
      </x:c>
      <x:c r="C432" s="18" t="n">
        <x:v>2029</x:v>
      </x:c>
      <x:c r="D432" s="18" t="str">
        <x:v>dividend_payout</x:v>
      </x:c>
      <x:c r="E432" s="26" t="n">
        <x:v>0.35</x:v>
      </x:c>
      <x:c r="F432" s="18" t="str">
        <x:v>ratio</x:v>
      </x:c>
      <x:c r="G432" s="22" t="str">
        <x:v>COMPANY_PROXY</x:v>
      </x:c>
      <x:c r="H432" s="18" t="str">
        <x:v>Phase4 calibrated path</x:v>
      </x:c>
      <x:c r="I432" s="18" t="str">
        <x:v>PROXY</x:v>
      </x:c>
      <x:c r="J432" s="18"/>
    </x:row>
    <x:row r="433">
      <x:c r="A433" s="18" t="str">
        <x:v>COMMON_STEP6V1_STDSTRESS_20260817</x:v>
      </x:c>
      <x:c r="B433" s="18" t="str">
        <x:v>Bull</x:v>
      </x:c>
      <x:c r="C433" s="18" t="n">
        <x:v>2029</x:v>
      </x:c>
      <x:c r="D433" s="18" t="str">
        <x:v>M&amp;A_cash_RMB_bn</x:v>
      </x:c>
      <x:c r="E433" s="26" t="n">
        <x:v>0</x:v>
      </x:c>
      <x:c r="F433" s="18" t="str">
        <x:v>RMB bn</x:v>
      </x:c>
      <x:c r="G433" s="22" t="str">
        <x:v>COMPANY_PROXY</x:v>
      </x:c>
      <x:c r="H433" s="18" t="str">
        <x:v>Phase4 calibrated path</x:v>
      </x:c>
      <x:c r="I433" s="18" t="str">
        <x:v>PROXY</x:v>
      </x:c>
      <x:c r="J433" s="18"/>
    </x:row>
    <x:row r="434">
      <x:c r="A434" s="18" t="str">
        <x:v>COMMON_STEP6V1_STDSTRESS_20260817</x:v>
      </x:c>
      <x:c r="B434" s="18" t="str">
        <x:v>Bull</x:v>
      </x:c>
      <x:c r="C434" s="18" t="n">
        <x:v>2029</x:v>
      </x:c>
      <x:c r="D434" s="18" t="str">
        <x:v>Rossing_gross_production_Mlb</x:v>
      </x:c>
      <x:c r="E434" s="26" t="n">
        <x:v>8.2</x:v>
      </x:c>
      <x:c r="F434" s="18" t="str">
        <x:v>Mlb</x:v>
      </x:c>
      <x:c r="G434" s="22" t="str">
        <x:v>COMPANY_PROXY</x:v>
      </x:c>
      <x:c r="H434" s="18" t="str">
        <x:v>Phase4 calibrated path</x:v>
      </x:c>
      <x:c r="I434" s="18" t="str">
        <x:v>PROXY</x:v>
      </x:c>
      <x:c r="J434" s="18"/>
    </x:row>
    <x:row r="435">
      <x:c r="A435" s="18" t="str">
        <x:v>COMMON_STEP6V1_STDSTRESS_20260817</x:v>
      </x:c>
      <x:c r="B435" s="18" t="str">
        <x:v>Bull</x:v>
      </x:c>
      <x:c r="C435" s="18" t="n">
        <x:v>2029</x:v>
      </x:c>
      <x:c r="D435" s="18" t="str">
        <x:v>Etango_gross_production_Mlb</x:v>
      </x:c>
      <x:c r="E435" s="26" t="n">
        <x:v>0.5</x:v>
      </x:c>
      <x:c r="F435" s="18" t="str">
        <x:v>Mlb</x:v>
      </x:c>
      <x:c r="G435" s="22" t="str">
        <x:v>COMPANY_PROXY</x:v>
      </x:c>
      <x:c r="H435" s="18" t="str">
        <x:v>Phase4 calibrated path</x:v>
      </x:c>
      <x:c r="I435" s="18" t="str">
        <x:v>PROXY</x:v>
      </x:c>
      <x:c r="J435" s="18"/>
    </x:row>
    <x:row r="436">
      <x:c r="A436" s="18" t="str">
        <x:v>COMMON_STEP6V1_STDSTRESS_20260817</x:v>
      </x:c>
      <x:c r="B436" s="18" t="str">
        <x:v>Bull</x:v>
      </x:c>
      <x:c r="C436" s="18" t="n">
        <x:v>2030</x:v>
      </x:c>
      <x:c r="D436" s="18" t="str">
        <x:v>SELF_revenue_growth</x:v>
      </x:c>
      <x:c r="E436" s="26" t="n">
        <x:v>0.09</x:v>
      </x:c>
      <x:c r="F436" s="18" t="str">
        <x:v>ratio</x:v>
      </x:c>
      <x:c r="G436" s="22" t="str">
        <x:v>COMPANY_PROXY</x:v>
      </x:c>
      <x:c r="H436" s="18" t="str">
        <x:v>Phase4 calibrated path</x:v>
      </x:c>
      <x:c r="I436" s="18" t="str">
        <x:v>PROXY</x:v>
      </x:c>
      <x:c r="J436" s="18"/>
    </x:row>
    <x:row r="437">
      <x:c r="A437" s="18" t="str">
        <x:v>COMMON_STEP6V1_STDSTRESS_20260817</x:v>
      </x:c>
      <x:c r="B437" s="18" t="str">
        <x:v>Bull</x:v>
      </x:c>
      <x:c r="C437" s="18" t="n">
        <x:v>2030</x:v>
      </x:c>
      <x:c r="D437" s="18" t="str">
        <x:v>SELF_gross_margin</x:v>
      </x:c>
      <x:c r="E437" s="26" t="n">
        <x:v>0.52</x:v>
      </x:c>
      <x:c r="F437" s="18" t="str">
        <x:v>ratio</x:v>
      </x:c>
      <x:c r="G437" s="22" t="str">
        <x:v>COMPANY_PROXY</x:v>
      </x:c>
      <x:c r="H437" s="18" t="str">
        <x:v>Historical margin + price/contract stress</x:v>
      </x:c>
      <x:c r="I437" s="18" t="str">
        <x:v>PROXY</x:v>
      </x:c>
      <x:c r="J437" s="18"/>
    </x:row>
    <x:row r="438">
      <x:c r="A438" s="18" t="str">
        <x:v>COMMON_STEP6V1_STDSTRESS_20260817</x:v>
      </x:c>
      <x:c r="B438" s="18" t="str">
        <x:v>Bull</x:v>
      </x:c>
      <x:c r="C438" s="18" t="n">
        <x:v>2030</x:v>
      </x:c>
      <x:c r="D438" s="18" t="str">
        <x:v>PURCHASED_revenue_growth</x:v>
      </x:c>
      <x:c r="E438" s="26" t="n">
        <x:v>0.08</x:v>
      </x:c>
      <x:c r="F438" s="18" t="str">
        <x:v>ratio</x:v>
      </x:c>
      <x:c r="G438" s="22" t="str">
        <x:v>COMPANY_PROXY</x:v>
      </x:c>
      <x:c r="H438" s="18" t="str">
        <x:v>Phase4 calibrated path</x:v>
      </x:c>
      <x:c r="I438" s="18" t="str">
        <x:v>PROXY</x:v>
      </x:c>
      <x:c r="J438" s="18"/>
    </x:row>
    <x:row r="439">
      <x:c r="A439" s="18" t="str">
        <x:v>COMMON_STEP6V1_STDSTRESS_20260817</x:v>
      </x:c>
      <x:c r="B439" s="18" t="str">
        <x:v>Bull</x:v>
      </x:c>
      <x:c r="C439" s="18" t="n">
        <x:v>2030</x:v>
      </x:c>
      <x:c r="D439" s="18" t="str">
        <x:v>PURCHASED_gross_margin</x:v>
      </x:c>
      <x:c r="E439" s="26" t="n">
        <x:v>0.13</x:v>
      </x:c>
      <x:c r="F439" s="18" t="str">
        <x:v>ratio</x:v>
      </x:c>
      <x:c r="G439" s="22" t="str">
        <x:v>COMPANY_PROXY</x:v>
      </x:c>
      <x:c r="H439" s="18" t="str">
        <x:v>Historical margin + price/contract stress</x:v>
      </x:c>
      <x:c r="I439" s="18" t="str">
        <x:v>PROXY</x:v>
      </x:c>
      <x:c r="J439" s="18"/>
    </x:row>
    <x:row r="440">
      <x:c r="A440" s="18" t="str">
        <x:v>COMMON_STEP6V1_STDSTRESS_20260817</x:v>
      </x:c>
      <x:c r="B440" s="18" t="str">
        <x:v>Bull</x:v>
      </x:c>
      <x:c r="C440" s="18" t="n">
        <x:v>2030</x:v>
      </x:c>
      <x:c r="D440" s="18" t="str">
        <x:v>TRADE_revenue_growth</x:v>
      </x:c>
      <x:c r="E440" s="26" t="n">
        <x:v>0.05</x:v>
      </x:c>
      <x:c r="F440" s="18" t="str">
        <x:v>ratio</x:v>
      </x:c>
      <x:c r="G440" s="22" t="str">
        <x:v>COMPANY_PROXY</x:v>
      </x:c>
      <x:c r="H440" s="18" t="str">
        <x:v>Phase4 calibrated path</x:v>
      </x:c>
      <x:c r="I440" s="18" t="str">
        <x:v>PROXY</x:v>
      </x:c>
      <x:c r="J440" s="18"/>
    </x:row>
    <x:row r="441">
      <x:c r="A441" s="18" t="str">
        <x:v>COMMON_STEP6V1_STDSTRESS_20260817</x:v>
      </x:c>
      <x:c r="B441" s="18" t="str">
        <x:v>Bull</x:v>
      </x:c>
      <x:c r="C441" s="18" t="n">
        <x:v>2030</x:v>
      </x:c>
      <x:c r="D441" s="18" t="str">
        <x:v>TRADE_gross_margin</x:v>
      </x:c>
      <x:c r="E441" s="26" t="n">
        <x:v>0.03</x:v>
      </x:c>
      <x:c r="F441" s="18" t="str">
        <x:v>ratio</x:v>
      </x:c>
      <x:c r="G441" s="22" t="str">
        <x:v>COMPANY_PROXY</x:v>
      </x:c>
      <x:c r="H441" s="18" t="str">
        <x:v>Historical margin + price/contract stress</x:v>
      </x:c>
      <x:c r="I441" s="18" t="str">
        <x:v>PROXY</x:v>
      </x:c>
      <x:c r="J441" s="18"/>
    </x:row>
    <x:row r="442">
      <x:c r="A442" s="18" t="str">
        <x:v>COMMON_STEP6V1_STDSTRESS_20260817</x:v>
      </x:c>
      <x:c r="B442" s="18" t="str">
        <x:v>Bull</x:v>
      </x:c>
      <x:c r="C442" s="18" t="n">
        <x:v>2030</x:v>
      </x:c>
      <x:c r="D442" s="18" t="str">
        <x:v>OTHER_revenue_growth</x:v>
      </x:c>
      <x:c r="E442" s="26" t="n">
        <x:v>0.12</x:v>
      </x:c>
      <x:c r="F442" s="18" t="str">
        <x:v>ratio</x:v>
      </x:c>
      <x:c r="G442" s="22" t="str">
        <x:v>COMPANY_PROXY</x:v>
      </x:c>
      <x:c r="H442" s="18" t="str">
        <x:v>Phase4 calibrated path</x:v>
      </x:c>
      <x:c r="I442" s="18" t="str">
        <x:v>PROXY</x:v>
      </x:c>
      <x:c r="J442" s="18"/>
    </x:row>
    <x:row r="443">
      <x:c r="A443" s="18" t="str">
        <x:v>COMMON_STEP6V1_STDSTRESS_20260817</x:v>
      </x:c>
      <x:c r="B443" s="18" t="str">
        <x:v>Bull</x:v>
      </x:c>
      <x:c r="C443" s="18" t="n">
        <x:v>2030</x:v>
      </x:c>
      <x:c r="D443" s="18" t="str">
        <x:v>OTHER_gross_margin</x:v>
      </x:c>
      <x:c r="E443" s="26" t="n">
        <x:v>0.25</x:v>
      </x:c>
      <x:c r="F443" s="18" t="str">
        <x:v>ratio</x:v>
      </x:c>
      <x:c r="G443" s="22" t="str">
        <x:v>COMPANY_PROXY</x:v>
      </x:c>
      <x:c r="H443" s="18" t="str">
        <x:v>Historical margin + price/contract stress</x:v>
      </x:c>
      <x:c r="I443" s="18" t="str">
        <x:v>PROXY</x:v>
      </x:c>
      <x:c r="J443" s="18"/>
    </x:row>
    <x:row r="444">
      <x:c r="A444" s="18" t="str">
        <x:v>COMMON_STEP6V1_STDSTRESS_20260817</x:v>
      </x:c>
      <x:c r="B444" s="18" t="str">
        <x:v>Bull</x:v>
      </x:c>
      <x:c r="C444" s="18" t="n">
        <x:v>2030</x:v>
      </x:c>
      <x:c r="D444" s="18" t="str">
        <x:v>operating_burden_pct_revenue</x:v>
      </x:c>
      <x:c r="E444" s="26" t="n">
        <x:v>0.041</x:v>
      </x:c>
      <x:c r="F444" s="18" t="str">
        <x:v>ratio</x:v>
      </x:c>
      <x:c r="G444" s="22" t="str">
        <x:v>COMPANY_PROXY</x:v>
      </x:c>
      <x:c r="H444" s="18" t="str">
        <x:v>Phase4 calibrated path</x:v>
      </x:c>
      <x:c r="I444" s="18" t="str">
        <x:v>PROXY</x:v>
      </x:c>
      <x:c r="J444" s="18"/>
    </x:row>
    <x:row r="445">
      <x:c r="A445" s="18" t="str">
        <x:v>COMMON_STEP6V1_STDSTRESS_20260817</x:v>
      </x:c>
      <x:c r="B445" s="18" t="str">
        <x:v>Bull</x:v>
      </x:c>
      <x:c r="C445" s="18" t="n">
        <x:v>2030</x:v>
      </x:c>
      <x:c r="D445" s="18" t="str">
        <x:v>associate_profit_base_RMB_bn</x:v>
      </x:c>
      <x:c r="E445" s="26" t="n">
        <x:v>0.12</x:v>
      </x:c>
      <x:c r="F445" s="18" t="str">
        <x:v>RMB bn</x:v>
      </x:c>
      <x:c r="G445" s="22" t="str">
        <x:v>COMPANY_PROXY</x:v>
      </x:c>
      <x:c r="H445" s="18" t="str">
        <x:v>Phase4 calibrated path</x:v>
      </x:c>
      <x:c r="I445" s="18" t="str">
        <x:v>PROXY</x:v>
      </x:c>
      <x:c r="J445" s="18"/>
    </x:row>
    <x:row r="446">
      <x:c r="A446" s="18" t="str">
        <x:v>COMMON_STEP6V1_STDSTRESS_20260817</x:v>
      </x:c>
      <x:c r="B446" s="18" t="str">
        <x:v>Bull</x:v>
      </x:c>
      <x:c r="C446" s="18" t="n">
        <x:v>2030</x:v>
      </x:c>
      <x:c r="D446" s="18" t="str">
        <x:v>net_profit_conversion</x:v>
      </x:c>
      <x:c r="E446" s="26" t="n">
        <x:v>0.62</x:v>
      </x:c>
      <x:c r="F446" s="18" t="str">
        <x:v>ratio</x:v>
      </x:c>
      <x:c r="G446" s="22" t="str">
        <x:v>COMPANY_PROXY</x:v>
      </x:c>
      <x:c r="H446" s="18" t="str">
        <x:v>Phase4 calibrated path</x:v>
      </x:c>
      <x:c r="I446" s="18" t="str">
        <x:v>PROXY</x:v>
      </x:c>
      <x:c r="J446" s="18"/>
    </x:row>
    <x:row r="447">
      <x:c r="A447" s="18" t="str">
        <x:v>COMMON_STEP6V1_STDSTRESS_20260817</x:v>
      </x:c>
      <x:c r="B447" s="18" t="str">
        <x:v>Bull</x:v>
      </x:c>
      <x:c r="C447" s="18" t="n">
        <x:v>2030</x:v>
      </x:c>
      <x:c r="D447" s="18" t="str">
        <x:v>operating_NWC_to_revenue</x:v>
      </x:c>
      <x:c r="E447" s="26" t="n">
        <x:v>0.43</x:v>
      </x:c>
      <x:c r="F447" s="18" t="str">
        <x:v>ratio</x:v>
      </x:c>
      <x:c r="G447" s="22" t="str">
        <x:v>COMPANY_PROXY</x:v>
      </x:c>
      <x:c r="H447" s="18" t="str">
        <x:v>Phase4 calibrated path</x:v>
      </x:c>
      <x:c r="I447" s="18" t="str">
        <x:v>PROXY</x:v>
      </x:c>
      <x:c r="J447" s="18"/>
    </x:row>
    <x:row r="448">
      <x:c r="A448" s="18" t="str">
        <x:v>COMMON_STEP6V1_STDSTRESS_20260817</x:v>
      </x:c>
      <x:c r="B448" s="18" t="str">
        <x:v>Bull</x:v>
      </x:c>
      <x:c r="C448" s="18" t="n">
        <x:v>2030</x:v>
      </x:c>
      <x:c r="D448" s="18" t="str">
        <x:v>normalized_CFO_to_net_profit</x:v>
      </x:c>
      <x:c r="E448" s="26" t="n">
        <x:v>1.5</x:v>
      </x:c>
      <x:c r="F448" s="18" t="str">
        <x:v>ratio</x:v>
      </x:c>
      <x:c r="G448" s="22" t="str">
        <x:v>COMPANY_PROXY</x:v>
      </x:c>
      <x:c r="H448" s="18" t="str">
        <x:v>Phase4 calibrated path</x:v>
      </x:c>
      <x:c r="I448" s="18" t="str">
        <x:v>PROXY</x:v>
      </x:c>
      <x:c r="J448" s="18"/>
    </x:row>
    <x:row r="449">
      <x:c r="A449" s="18" t="str">
        <x:v>COMMON_STEP6V1_STDSTRESS_20260817</x:v>
      </x:c>
      <x:c r="B449" s="18" t="str">
        <x:v>Bull</x:v>
      </x:c>
      <x:c r="C449" s="18" t="n">
        <x:v>2030</x:v>
      </x:c>
      <x:c r="D449" s="18" t="str">
        <x:v>capex_total_RMB_bn</x:v>
      </x:c>
      <x:c r="E449" s="26" t="n">
        <x:v>2.5</x:v>
      </x:c>
      <x:c r="F449" s="18" t="str">
        <x:v>RMB bn</x:v>
      </x:c>
      <x:c r="G449" s="22" t="str">
        <x:v>COMPANY_PROXY</x:v>
      </x:c>
      <x:c r="H449" s="18" t="str">
        <x:v>Phase4 calibrated path</x:v>
      </x:c>
      <x:c r="I449" s="18" t="str">
        <x:v>PROXY</x:v>
      </x:c>
      <x:c r="J449" s="18"/>
    </x:row>
    <x:row r="450">
      <x:c r="A450" s="18" t="str">
        <x:v>COMMON_STEP6V1_STDSTRESS_20260817</x:v>
      </x:c>
      <x:c r="B450" s="18" t="str">
        <x:v>Bull</x:v>
      </x:c>
      <x:c r="C450" s="18" t="n">
        <x:v>2030</x:v>
      </x:c>
      <x:c r="D450" s="18" t="str">
        <x:v>dividend_payout</x:v>
      </x:c>
      <x:c r="E450" s="26" t="n">
        <x:v>0.35</x:v>
      </x:c>
      <x:c r="F450" s="18" t="str">
        <x:v>ratio</x:v>
      </x:c>
      <x:c r="G450" s="22" t="str">
        <x:v>COMPANY_PROXY</x:v>
      </x:c>
      <x:c r="H450" s="18" t="str">
        <x:v>Phase4 calibrated path</x:v>
      </x:c>
      <x:c r="I450" s="18" t="str">
        <x:v>PROXY</x:v>
      </x:c>
      <x:c r="J450" s="18"/>
    </x:row>
    <x:row r="451">
      <x:c r="A451" s="18" t="str">
        <x:v>COMMON_STEP6V1_STDSTRESS_20260817</x:v>
      </x:c>
      <x:c r="B451" s="18" t="str">
        <x:v>Bull</x:v>
      </x:c>
      <x:c r="C451" s="18" t="n">
        <x:v>2030</x:v>
      </x:c>
      <x:c r="D451" s="18" t="str">
        <x:v>M&amp;A_cash_RMB_bn</x:v>
      </x:c>
      <x:c r="E451" s="26" t="n">
        <x:v>0</x:v>
      </x:c>
      <x:c r="F451" s="18" t="str">
        <x:v>RMB bn</x:v>
      </x:c>
      <x:c r="G451" s="22" t="str">
        <x:v>COMPANY_PROXY</x:v>
      </x:c>
      <x:c r="H451" s="18" t="str">
        <x:v>Phase4 calibrated path</x:v>
      </x:c>
      <x:c r="I451" s="18" t="str">
        <x:v>PROXY</x:v>
      </x:c>
      <x:c r="J451" s="18"/>
    </x:row>
    <x:row r="452">
      <x:c r="A452" s="18" t="str">
        <x:v>COMMON_STEP6V1_STDSTRESS_20260817</x:v>
      </x:c>
      <x:c r="B452" s="18" t="str">
        <x:v>Bull</x:v>
      </x:c>
      <x:c r="C452" s="18" t="n">
        <x:v>2030</x:v>
      </x:c>
      <x:c r="D452" s="18" t="str">
        <x:v>Rossing_gross_production_Mlb</x:v>
      </x:c>
      <x:c r="E452" s="26" t="n">
        <x:v>8.2</x:v>
      </x:c>
      <x:c r="F452" s="18" t="str">
        <x:v>Mlb</x:v>
      </x:c>
      <x:c r="G452" s="22" t="str">
        <x:v>COMPANY_PROXY</x:v>
      </x:c>
      <x:c r="H452" s="18" t="str">
        <x:v>Phase4 calibrated path</x:v>
      </x:c>
      <x:c r="I452" s="18" t="str">
        <x:v>PROXY</x:v>
      </x:c>
      <x:c r="J452" s="18"/>
    </x:row>
    <x:row r="453">
      <x:c r="A453" s="18" t="str">
        <x:v>COMMON_STEP6V1_STDSTRESS_20260817</x:v>
      </x:c>
      <x:c r="B453" s="18" t="str">
        <x:v>Bull</x:v>
      </x:c>
      <x:c r="C453" s="18" t="n">
        <x:v>2030</x:v>
      </x:c>
      <x:c r="D453" s="18" t="str">
        <x:v>Etango_gross_production_Mlb</x:v>
      </x:c>
      <x:c r="E453" s="26" t="n">
        <x:v>2.5</x:v>
      </x:c>
      <x:c r="F453" s="18" t="str">
        <x:v>Mlb</x:v>
      </x:c>
      <x:c r="G453" s="22" t="str">
        <x:v>COMPANY_PROXY</x:v>
      </x:c>
      <x:c r="H453" s="18" t="str">
        <x:v>Phase4 calibrated path</x:v>
      </x:c>
      <x:c r="I453" s="18" t="str">
        <x:v>PROXY</x:v>
      </x:c>
      <x:c r="J453" s="18"/>
    </x:row>
    <x:row r="454">
      <x:c r="A454" s="18" t="str">
        <x:v>COMMON_STEP6V1_STDSTRESS_20260817</x:v>
      </x:c>
      <x:c r="B454" s="18" t="str">
        <x:v>Bull</x:v>
      </x:c>
      <x:c r="C454" s="18" t="n">
        <x:v>2031</x:v>
      </x:c>
      <x:c r="D454" s="18" t="str">
        <x:v>SELF_revenue_growth</x:v>
      </x:c>
      <x:c r="E454" s="26" t="n">
        <x:v>0.07</x:v>
      </x:c>
      <x:c r="F454" s="18" t="str">
        <x:v>ratio</x:v>
      </x:c>
      <x:c r="G454" s="22" t="str">
        <x:v>COMPANY_PROXY</x:v>
      </x:c>
      <x:c r="H454" s="18" t="str">
        <x:v>Phase4 calibrated path</x:v>
      </x:c>
      <x:c r="I454" s="18" t="str">
        <x:v>PROXY</x:v>
      </x:c>
      <x:c r="J454" s="18"/>
    </x:row>
    <x:row r="455">
      <x:c r="A455" s="18" t="str">
        <x:v>COMMON_STEP6V1_STDSTRESS_20260817</x:v>
      </x:c>
      <x:c r="B455" s="18" t="str">
        <x:v>Bull</x:v>
      </x:c>
      <x:c r="C455" s="18" t="n">
        <x:v>2031</x:v>
      </x:c>
      <x:c r="D455" s="18" t="str">
        <x:v>SELF_gross_margin</x:v>
      </x:c>
      <x:c r="E455" s="26" t="n">
        <x:v>0.52</x:v>
      </x:c>
      <x:c r="F455" s="18" t="str">
        <x:v>ratio</x:v>
      </x:c>
      <x:c r="G455" s="22" t="str">
        <x:v>COMPANY_PROXY</x:v>
      </x:c>
      <x:c r="H455" s="18" t="str">
        <x:v>Historical margin + price/contract stress</x:v>
      </x:c>
      <x:c r="I455" s="18" t="str">
        <x:v>PROXY</x:v>
      </x:c>
      <x:c r="J455" s="18"/>
    </x:row>
    <x:row r="456">
      <x:c r="A456" s="18" t="str">
        <x:v>COMMON_STEP6V1_STDSTRESS_20260817</x:v>
      </x:c>
      <x:c r="B456" s="18" t="str">
        <x:v>Bull</x:v>
      </x:c>
      <x:c r="C456" s="18" t="n">
        <x:v>2031</x:v>
      </x:c>
      <x:c r="D456" s="18" t="str">
        <x:v>PURCHASED_revenue_growth</x:v>
      </x:c>
      <x:c r="E456" s="26" t="n">
        <x:v>0.06</x:v>
      </x:c>
      <x:c r="F456" s="18" t="str">
        <x:v>ratio</x:v>
      </x:c>
      <x:c r="G456" s="22" t="str">
        <x:v>COMPANY_PROXY</x:v>
      </x:c>
      <x:c r="H456" s="18" t="str">
        <x:v>Phase4 calibrated path</x:v>
      </x:c>
      <x:c r="I456" s="18" t="str">
        <x:v>PROXY</x:v>
      </x:c>
      <x:c r="J456" s="18"/>
    </x:row>
    <x:row r="457">
      <x:c r="A457" s="18" t="str">
        <x:v>COMMON_STEP6V1_STDSTRESS_20260817</x:v>
      </x:c>
      <x:c r="B457" s="18" t="str">
        <x:v>Bull</x:v>
      </x:c>
      <x:c r="C457" s="18" t="n">
        <x:v>2031</x:v>
      </x:c>
      <x:c r="D457" s="18" t="str">
        <x:v>PURCHASED_gross_margin</x:v>
      </x:c>
      <x:c r="E457" s="26" t="n">
        <x:v>0.125</x:v>
      </x:c>
      <x:c r="F457" s="18" t="str">
        <x:v>ratio</x:v>
      </x:c>
      <x:c r="G457" s="22" t="str">
        <x:v>COMPANY_PROXY</x:v>
      </x:c>
      <x:c r="H457" s="18" t="str">
        <x:v>Historical margin + price/contract stress</x:v>
      </x:c>
      <x:c r="I457" s="18" t="str">
        <x:v>PROXY</x:v>
      </x:c>
      <x:c r="J457" s="18"/>
    </x:row>
    <x:row r="458">
      <x:c r="A458" s="18" t="str">
        <x:v>COMMON_STEP6V1_STDSTRESS_20260817</x:v>
      </x:c>
      <x:c r="B458" s="18" t="str">
        <x:v>Bull</x:v>
      </x:c>
      <x:c r="C458" s="18" t="n">
        <x:v>2031</x:v>
      </x:c>
      <x:c r="D458" s="18" t="str">
        <x:v>TRADE_revenue_growth</x:v>
      </x:c>
      <x:c r="E458" s="26" t="n">
        <x:v>0.04</x:v>
      </x:c>
      <x:c r="F458" s="18" t="str">
        <x:v>ratio</x:v>
      </x:c>
      <x:c r="G458" s="22" t="str">
        <x:v>COMPANY_PROXY</x:v>
      </x:c>
      <x:c r="H458" s="18" t="str">
        <x:v>Phase4 calibrated path</x:v>
      </x:c>
      <x:c r="I458" s="18" t="str">
        <x:v>PROXY</x:v>
      </x:c>
      <x:c r="J458" s="18"/>
    </x:row>
    <x:row r="459">
      <x:c r="A459" s="18" t="str">
        <x:v>COMMON_STEP6V1_STDSTRESS_20260817</x:v>
      </x:c>
      <x:c r="B459" s="18" t="str">
        <x:v>Bull</x:v>
      </x:c>
      <x:c r="C459" s="18" t="n">
        <x:v>2031</x:v>
      </x:c>
      <x:c r="D459" s="18" t="str">
        <x:v>TRADE_gross_margin</x:v>
      </x:c>
      <x:c r="E459" s="26" t="n">
        <x:v>0.03</x:v>
      </x:c>
      <x:c r="F459" s="18" t="str">
        <x:v>ratio</x:v>
      </x:c>
      <x:c r="G459" s="22" t="str">
        <x:v>COMPANY_PROXY</x:v>
      </x:c>
      <x:c r="H459" s="18" t="str">
        <x:v>Historical margin + price/contract stress</x:v>
      </x:c>
      <x:c r="I459" s="18" t="str">
        <x:v>PROXY</x:v>
      </x:c>
      <x:c r="J459" s="18"/>
    </x:row>
    <x:row r="460">
      <x:c r="A460" s="18" t="str">
        <x:v>COMMON_STEP6V1_STDSTRESS_20260817</x:v>
      </x:c>
      <x:c r="B460" s="18" t="str">
        <x:v>Bull</x:v>
      </x:c>
      <x:c r="C460" s="18" t="n">
        <x:v>2031</x:v>
      </x:c>
      <x:c r="D460" s="18" t="str">
        <x:v>OTHER_revenue_growth</x:v>
      </x:c>
      <x:c r="E460" s="26" t="n">
        <x:v>0.1</x:v>
      </x:c>
      <x:c r="F460" s="18" t="str">
        <x:v>ratio</x:v>
      </x:c>
      <x:c r="G460" s="22" t="str">
        <x:v>COMPANY_PROXY</x:v>
      </x:c>
      <x:c r="H460" s="18" t="str">
        <x:v>Phase4 calibrated path</x:v>
      </x:c>
      <x:c r="I460" s="18" t="str">
        <x:v>PROXY</x:v>
      </x:c>
      <x:c r="J460" s="18"/>
    </x:row>
    <x:row r="461">
      <x:c r="A461" s="18" t="str">
        <x:v>COMMON_STEP6V1_STDSTRESS_20260817</x:v>
      </x:c>
      <x:c r="B461" s="18" t="str">
        <x:v>Bull</x:v>
      </x:c>
      <x:c r="C461" s="18" t="n">
        <x:v>2031</x:v>
      </x:c>
      <x:c r="D461" s="18" t="str">
        <x:v>OTHER_gross_margin</x:v>
      </x:c>
      <x:c r="E461" s="26" t="n">
        <x:v>0.25</x:v>
      </x:c>
      <x:c r="F461" s="18" t="str">
        <x:v>ratio</x:v>
      </x:c>
      <x:c r="G461" s="22" t="str">
        <x:v>COMPANY_PROXY</x:v>
      </x:c>
      <x:c r="H461" s="18" t="str">
        <x:v>Historical margin + price/contract stress</x:v>
      </x:c>
      <x:c r="I461" s="18" t="str">
        <x:v>PROXY</x:v>
      </x:c>
      <x:c r="J461" s="18"/>
    </x:row>
    <x:row r="462">
      <x:c r="A462" s="18" t="str">
        <x:v>COMMON_STEP6V1_STDSTRESS_20260817</x:v>
      </x:c>
      <x:c r="B462" s="18" t="str">
        <x:v>Bull</x:v>
      </x:c>
      <x:c r="C462" s="18" t="n">
        <x:v>2031</x:v>
      </x:c>
      <x:c r="D462" s="18" t="str">
        <x:v>operating_burden_pct_revenue</x:v>
      </x:c>
      <x:c r="E462" s="26" t="n">
        <x:v>0.041</x:v>
      </x:c>
      <x:c r="F462" s="18" t="str">
        <x:v>ratio</x:v>
      </x:c>
      <x:c r="G462" s="22" t="str">
        <x:v>COMPANY_PROXY</x:v>
      </x:c>
      <x:c r="H462" s="18" t="str">
        <x:v>Phase4 calibrated path</x:v>
      </x:c>
      <x:c r="I462" s="18" t="str">
        <x:v>PROXY</x:v>
      </x:c>
      <x:c r="J462" s="18"/>
    </x:row>
    <x:row r="463">
      <x:c r="A463" s="18" t="str">
        <x:v>COMMON_STEP6V1_STDSTRESS_20260817</x:v>
      </x:c>
      <x:c r="B463" s="18" t="str">
        <x:v>Bull</x:v>
      </x:c>
      <x:c r="C463" s="18" t="n">
        <x:v>2031</x:v>
      </x:c>
      <x:c r="D463" s="18" t="str">
        <x:v>associate_profit_base_RMB_bn</x:v>
      </x:c>
      <x:c r="E463" s="26" t="n">
        <x:v>0.12</x:v>
      </x:c>
      <x:c r="F463" s="18" t="str">
        <x:v>RMB bn</x:v>
      </x:c>
      <x:c r="G463" s="22" t="str">
        <x:v>COMPANY_PROXY</x:v>
      </x:c>
      <x:c r="H463" s="18" t="str">
        <x:v>Phase4 calibrated path</x:v>
      </x:c>
      <x:c r="I463" s="18" t="str">
        <x:v>PROXY</x:v>
      </x:c>
      <x:c r="J463" s="18"/>
    </x:row>
    <x:row r="464">
      <x:c r="A464" s="18" t="str">
        <x:v>COMMON_STEP6V1_STDSTRESS_20260817</x:v>
      </x:c>
      <x:c r="B464" s="18" t="str">
        <x:v>Bull</x:v>
      </x:c>
      <x:c r="C464" s="18" t="n">
        <x:v>2031</x:v>
      </x:c>
      <x:c r="D464" s="18" t="str">
        <x:v>net_profit_conversion</x:v>
      </x:c>
      <x:c r="E464" s="26" t="n">
        <x:v>0.62</x:v>
      </x:c>
      <x:c r="F464" s="18" t="str">
        <x:v>ratio</x:v>
      </x:c>
      <x:c r="G464" s="22" t="str">
        <x:v>COMPANY_PROXY</x:v>
      </x:c>
      <x:c r="H464" s="18" t="str">
        <x:v>Phase4 calibrated path</x:v>
      </x:c>
      <x:c r="I464" s="18" t="str">
        <x:v>PROXY</x:v>
      </x:c>
      <x:c r="J464" s="18"/>
    </x:row>
    <x:row r="465">
      <x:c r="A465" s="18" t="str">
        <x:v>COMMON_STEP6V1_STDSTRESS_20260817</x:v>
      </x:c>
      <x:c r="B465" s="18" t="str">
        <x:v>Bull</x:v>
      </x:c>
      <x:c r="C465" s="18" t="n">
        <x:v>2031</x:v>
      </x:c>
      <x:c r="D465" s="18" t="str">
        <x:v>operating_NWC_to_revenue</x:v>
      </x:c>
      <x:c r="E465" s="26" t="n">
        <x:v>0.42</x:v>
      </x:c>
      <x:c r="F465" s="18" t="str">
        <x:v>ratio</x:v>
      </x:c>
      <x:c r="G465" s="22" t="str">
        <x:v>COMPANY_PROXY</x:v>
      </x:c>
      <x:c r="H465" s="18" t="str">
        <x:v>Phase4 calibrated path</x:v>
      </x:c>
      <x:c r="I465" s="18" t="str">
        <x:v>PROXY</x:v>
      </x:c>
      <x:c r="J465" s="18"/>
    </x:row>
    <x:row r="466">
      <x:c r="A466" s="18" t="str">
        <x:v>COMMON_STEP6V1_STDSTRESS_20260817</x:v>
      </x:c>
      <x:c r="B466" s="18" t="str">
        <x:v>Bull</x:v>
      </x:c>
      <x:c r="C466" s="18" t="n">
        <x:v>2031</x:v>
      </x:c>
      <x:c r="D466" s="18" t="str">
        <x:v>normalized_CFO_to_net_profit</x:v>
      </x:c>
      <x:c r="E466" s="26" t="n">
        <x:v>1.5</x:v>
      </x:c>
      <x:c r="F466" s="18" t="str">
        <x:v>ratio</x:v>
      </x:c>
      <x:c r="G466" s="22" t="str">
        <x:v>COMPANY_PROXY</x:v>
      </x:c>
      <x:c r="H466" s="18" t="str">
        <x:v>Phase4 calibrated path</x:v>
      </x:c>
      <x:c r="I466" s="18" t="str">
        <x:v>PROXY</x:v>
      </x:c>
      <x:c r="J466" s="18"/>
    </x:row>
    <x:row r="467">
      <x:c r="A467" s="18" t="str">
        <x:v>COMMON_STEP6V1_STDSTRESS_20260817</x:v>
      </x:c>
      <x:c r="B467" s="18" t="str">
        <x:v>Bull</x:v>
      </x:c>
      <x:c r="C467" s="18" t="n">
        <x:v>2031</x:v>
      </x:c>
      <x:c r="D467" s="18" t="str">
        <x:v>capex_total_RMB_bn</x:v>
      </x:c>
      <x:c r="E467" s="26" t="n">
        <x:v>2.4</x:v>
      </x:c>
      <x:c r="F467" s="18" t="str">
        <x:v>RMB bn</x:v>
      </x:c>
      <x:c r="G467" s="22" t="str">
        <x:v>COMPANY_PROXY</x:v>
      </x:c>
      <x:c r="H467" s="18" t="str">
        <x:v>Phase4 calibrated path</x:v>
      </x:c>
      <x:c r="I467" s="18" t="str">
        <x:v>PROXY</x:v>
      </x:c>
      <x:c r="J467" s="18"/>
    </x:row>
    <x:row r="468">
      <x:c r="A468" s="18" t="str">
        <x:v>COMMON_STEP6V1_STDSTRESS_20260817</x:v>
      </x:c>
      <x:c r="B468" s="18" t="str">
        <x:v>Bull</x:v>
      </x:c>
      <x:c r="C468" s="18" t="n">
        <x:v>2031</x:v>
      </x:c>
      <x:c r="D468" s="18" t="str">
        <x:v>dividend_payout</x:v>
      </x:c>
      <x:c r="E468" s="26" t="n">
        <x:v>0.35</x:v>
      </x:c>
      <x:c r="F468" s="18" t="str">
        <x:v>ratio</x:v>
      </x:c>
      <x:c r="G468" s="22" t="str">
        <x:v>COMPANY_PROXY</x:v>
      </x:c>
      <x:c r="H468" s="18" t="str">
        <x:v>Phase4 calibrated path</x:v>
      </x:c>
      <x:c r="I468" s="18" t="str">
        <x:v>PROXY</x:v>
      </x:c>
      <x:c r="J468" s="18"/>
    </x:row>
    <x:row r="469">
      <x:c r="A469" s="18" t="str">
        <x:v>COMMON_STEP6V1_STDSTRESS_20260817</x:v>
      </x:c>
      <x:c r="B469" s="18" t="str">
        <x:v>Bull</x:v>
      </x:c>
      <x:c r="C469" s="18" t="n">
        <x:v>2031</x:v>
      </x:c>
      <x:c r="D469" s="18" t="str">
        <x:v>M&amp;A_cash_RMB_bn</x:v>
      </x:c>
      <x:c r="E469" s="26" t="n">
        <x:v>0</x:v>
      </x:c>
      <x:c r="F469" s="18" t="str">
        <x:v>RMB bn</x:v>
      </x:c>
      <x:c r="G469" s="22" t="str">
        <x:v>COMPANY_PROXY</x:v>
      </x:c>
      <x:c r="H469" s="18" t="str">
        <x:v>Phase4 calibrated path</x:v>
      </x:c>
      <x:c r="I469" s="18" t="str">
        <x:v>PROXY</x:v>
      </x:c>
      <x:c r="J469" s="18"/>
    </x:row>
    <x:row r="470">
      <x:c r="A470" s="18" t="str">
        <x:v>COMMON_STEP6V1_STDSTRESS_20260817</x:v>
      </x:c>
      <x:c r="B470" s="18" t="str">
        <x:v>Bull</x:v>
      </x:c>
      <x:c r="C470" s="18" t="n">
        <x:v>2031</x:v>
      </x:c>
      <x:c r="D470" s="18" t="str">
        <x:v>Rossing_gross_production_Mlb</x:v>
      </x:c>
      <x:c r="E470" s="26" t="n">
        <x:v>8.1</x:v>
      </x:c>
      <x:c r="F470" s="18" t="str">
        <x:v>Mlb</x:v>
      </x:c>
      <x:c r="G470" s="22" t="str">
        <x:v>COMPANY_PROXY</x:v>
      </x:c>
      <x:c r="H470" s="18" t="str">
        <x:v>Phase4 calibrated path</x:v>
      </x:c>
      <x:c r="I470" s="18" t="str">
        <x:v>PROXY</x:v>
      </x:c>
      <x:c r="J470" s="18"/>
    </x:row>
    <x:row r="471">
      <x:c r="A471" s="18" t="str">
        <x:v>COMMON_STEP6V1_STDSTRESS_20260817</x:v>
      </x:c>
      <x:c r="B471" s="18" t="str">
        <x:v>Bull</x:v>
      </x:c>
      <x:c r="C471" s="18" t="n">
        <x:v>2031</x:v>
      </x:c>
      <x:c r="D471" s="18" t="str">
        <x:v>Etango_gross_production_Mlb</x:v>
      </x:c>
      <x:c r="E471" s="26" t="n">
        <x:v>3.5</x:v>
      </x:c>
      <x:c r="F471" s="18" t="str">
        <x:v>Mlb</x:v>
      </x:c>
      <x:c r="G471" s="22" t="str">
        <x:v>COMPANY_PROXY</x:v>
      </x:c>
      <x:c r="H471" s="18" t="str">
        <x:v>Phase4 calibrated path</x:v>
      </x:c>
      <x:c r="I471" s="18" t="str">
        <x:v>PROXY</x:v>
      </x:c>
      <x:c r="J471" s="18"/>
    </x:row>
    <x:row r="472">
      <x:c r="A472" s="18" t="str">
        <x:v>COMMON_STEP6V1_STDSTRESS_20260817</x:v>
      </x:c>
      <x:c r="B472" s="18" t="str">
        <x:v>Bull</x:v>
      </x:c>
      <x:c r="C472" s="18" t="n">
        <x:v>2032</x:v>
      </x:c>
      <x:c r="D472" s="18" t="str">
        <x:v>SELF_revenue_growth</x:v>
      </x:c>
      <x:c r="E472" s="26" t="n">
        <x:v>0.06</x:v>
      </x:c>
      <x:c r="F472" s="18" t="str">
        <x:v>ratio</x:v>
      </x:c>
      <x:c r="G472" s="22" t="str">
        <x:v>COMPANY_PROXY</x:v>
      </x:c>
      <x:c r="H472" s="18" t="str">
        <x:v>Phase4 calibrated path</x:v>
      </x:c>
      <x:c r="I472" s="18" t="str">
        <x:v>PROXY</x:v>
      </x:c>
      <x:c r="J472" s="18"/>
    </x:row>
    <x:row r="473">
      <x:c r="A473" s="18" t="str">
        <x:v>COMMON_STEP6V1_STDSTRESS_20260817</x:v>
      </x:c>
      <x:c r="B473" s="18" t="str">
        <x:v>Bull</x:v>
      </x:c>
      <x:c r="C473" s="18" t="n">
        <x:v>2032</x:v>
      </x:c>
      <x:c r="D473" s="18" t="str">
        <x:v>SELF_gross_margin</x:v>
      </x:c>
      <x:c r="E473" s="26" t="n">
        <x:v>0.52</x:v>
      </x:c>
      <x:c r="F473" s="18" t="str">
        <x:v>ratio</x:v>
      </x:c>
      <x:c r="G473" s="22" t="str">
        <x:v>COMPANY_PROXY</x:v>
      </x:c>
      <x:c r="H473" s="18" t="str">
        <x:v>Historical margin + price/contract stress</x:v>
      </x:c>
      <x:c r="I473" s="18" t="str">
        <x:v>PROXY</x:v>
      </x:c>
      <x:c r="J473" s="18"/>
    </x:row>
    <x:row r="474">
      <x:c r="A474" s="18" t="str">
        <x:v>COMMON_STEP6V1_STDSTRESS_20260817</x:v>
      </x:c>
      <x:c r="B474" s="18" t="str">
        <x:v>Bull</x:v>
      </x:c>
      <x:c r="C474" s="18" t="n">
        <x:v>2032</x:v>
      </x:c>
      <x:c r="D474" s="18" t="str">
        <x:v>PURCHASED_revenue_growth</x:v>
      </x:c>
      <x:c r="E474" s="26" t="n">
        <x:v>0.05</x:v>
      </x:c>
      <x:c r="F474" s="18" t="str">
        <x:v>ratio</x:v>
      </x:c>
      <x:c r="G474" s="22" t="str">
        <x:v>COMPANY_PROXY</x:v>
      </x:c>
      <x:c r="H474" s="18" t="str">
        <x:v>Phase4 calibrated path</x:v>
      </x:c>
      <x:c r="I474" s="18" t="str">
        <x:v>PROXY</x:v>
      </x:c>
      <x:c r="J474" s="18"/>
    </x:row>
    <x:row r="475">
      <x:c r="A475" s="18" t="str">
        <x:v>COMMON_STEP6V1_STDSTRESS_20260817</x:v>
      </x:c>
      <x:c r="B475" s="18" t="str">
        <x:v>Bull</x:v>
      </x:c>
      <x:c r="C475" s="18" t="n">
        <x:v>2032</x:v>
      </x:c>
      <x:c r="D475" s="18" t="str">
        <x:v>PURCHASED_gross_margin</x:v>
      </x:c>
      <x:c r="E475" s="26" t="n">
        <x:v>0.125</x:v>
      </x:c>
      <x:c r="F475" s="18" t="str">
        <x:v>ratio</x:v>
      </x:c>
      <x:c r="G475" s="22" t="str">
        <x:v>COMPANY_PROXY</x:v>
      </x:c>
      <x:c r="H475" s="18" t="str">
        <x:v>Historical margin + price/contract stress</x:v>
      </x:c>
      <x:c r="I475" s="18" t="str">
        <x:v>PROXY</x:v>
      </x:c>
      <x:c r="J475" s="18"/>
    </x:row>
    <x:row r="476">
      <x:c r="A476" s="18" t="str">
        <x:v>COMMON_STEP6V1_STDSTRESS_20260817</x:v>
      </x:c>
      <x:c r="B476" s="18" t="str">
        <x:v>Bull</x:v>
      </x:c>
      <x:c r="C476" s="18" t="n">
        <x:v>2032</x:v>
      </x:c>
      <x:c r="D476" s="18" t="str">
        <x:v>TRADE_revenue_growth</x:v>
      </x:c>
      <x:c r="E476" s="26" t="n">
        <x:v>0.04</x:v>
      </x:c>
      <x:c r="F476" s="18" t="str">
        <x:v>ratio</x:v>
      </x:c>
      <x:c r="G476" s="22" t="str">
        <x:v>COMPANY_PROXY</x:v>
      </x:c>
      <x:c r="H476" s="18" t="str">
        <x:v>Phase4 calibrated path</x:v>
      </x:c>
      <x:c r="I476" s="18" t="str">
        <x:v>PROXY</x:v>
      </x:c>
      <x:c r="J476" s="18"/>
    </x:row>
    <x:row r="477">
      <x:c r="A477" s="18" t="str">
        <x:v>COMMON_STEP6V1_STDSTRESS_20260817</x:v>
      </x:c>
      <x:c r="B477" s="18" t="str">
        <x:v>Bull</x:v>
      </x:c>
      <x:c r="C477" s="18" t="n">
        <x:v>2032</x:v>
      </x:c>
      <x:c r="D477" s="18" t="str">
        <x:v>TRADE_gross_margin</x:v>
      </x:c>
      <x:c r="E477" s="26" t="n">
        <x:v>0.03</x:v>
      </x:c>
      <x:c r="F477" s="18" t="str">
        <x:v>ratio</x:v>
      </x:c>
      <x:c r="G477" s="22" t="str">
        <x:v>COMPANY_PROXY</x:v>
      </x:c>
      <x:c r="H477" s="18" t="str">
        <x:v>Historical margin + price/contract stress</x:v>
      </x:c>
      <x:c r="I477" s="18" t="str">
        <x:v>PROXY</x:v>
      </x:c>
      <x:c r="J477" s="18"/>
    </x:row>
    <x:row r="478">
      <x:c r="A478" s="18" t="str">
        <x:v>COMMON_STEP6V1_STDSTRESS_20260817</x:v>
      </x:c>
      <x:c r="B478" s="18" t="str">
        <x:v>Bull</x:v>
      </x:c>
      <x:c r="C478" s="18" t="n">
        <x:v>2032</x:v>
      </x:c>
      <x:c r="D478" s="18" t="str">
        <x:v>OTHER_revenue_growth</x:v>
      </x:c>
      <x:c r="E478" s="26" t="n">
        <x:v>0.08</x:v>
      </x:c>
      <x:c r="F478" s="18" t="str">
        <x:v>ratio</x:v>
      </x:c>
      <x:c r="G478" s="22" t="str">
        <x:v>COMPANY_PROXY</x:v>
      </x:c>
      <x:c r="H478" s="18" t="str">
        <x:v>Phase4 calibrated path</x:v>
      </x:c>
      <x:c r="I478" s="18" t="str">
        <x:v>PROXY</x:v>
      </x:c>
      <x:c r="J478" s="18"/>
    </x:row>
    <x:row r="479">
      <x:c r="A479" s="18" t="str">
        <x:v>COMMON_STEP6V1_STDSTRESS_20260817</x:v>
      </x:c>
      <x:c r="B479" s="18" t="str">
        <x:v>Bull</x:v>
      </x:c>
      <x:c r="C479" s="18" t="n">
        <x:v>2032</x:v>
      </x:c>
      <x:c r="D479" s="18" t="str">
        <x:v>OTHER_gross_margin</x:v>
      </x:c>
      <x:c r="E479" s="26" t="n">
        <x:v>0.25</x:v>
      </x:c>
      <x:c r="F479" s="18" t="str">
        <x:v>ratio</x:v>
      </x:c>
      <x:c r="G479" s="22" t="str">
        <x:v>COMPANY_PROXY</x:v>
      </x:c>
      <x:c r="H479" s="18" t="str">
        <x:v>Historical margin + price/contract stress</x:v>
      </x:c>
      <x:c r="I479" s="18" t="str">
        <x:v>PROXY</x:v>
      </x:c>
      <x:c r="J479" s="18"/>
    </x:row>
    <x:row r="480">
      <x:c r="A480" s="18" t="str">
        <x:v>COMMON_STEP6V1_STDSTRESS_20260817</x:v>
      </x:c>
      <x:c r="B480" s="18" t="str">
        <x:v>Bull</x:v>
      </x:c>
      <x:c r="C480" s="18" t="n">
        <x:v>2032</x:v>
      </x:c>
      <x:c r="D480" s="18" t="str">
        <x:v>operating_burden_pct_revenue</x:v>
      </x:c>
      <x:c r="E480" s="26" t="n">
        <x:v>0.041</x:v>
      </x:c>
      <x:c r="F480" s="18" t="str">
        <x:v>ratio</x:v>
      </x:c>
      <x:c r="G480" s="22" t="str">
        <x:v>COMPANY_PROXY</x:v>
      </x:c>
      <x:c r="H480" s="18" t="str">
        <x:v>Phase4 calibrated path</x:v>
      </x:c>
      <x:c r="I480" s="18" t="str">
        <x:v>PROXY</x:v>
      </x:c>
      <x:c r="J480" s="18"/>
    </x:row>
    <x:row r="481">
      <x:c r="A481" s="18" t="str">
        <x:v>COMMON_STEP6V1_STDSTRESS_20260817</x:v>
      </x:c>
      <x:c r="B481" s="18" t="str">
        <x:v>Bull</x:v>
      </x:c>
      <x:c r="C481" s="18" t="n">
        <x:v>2032</x:v>
      </x:c>
      <x:c r="D481" s="18" t="str">
        <x:v>associate_profit_base_RMB_bn</x:v>
      </x:c>
      <x:c r="E481" s="26" t="n">
        <x:v>0.13</x:v>
      </x:c>
      <x:c r="F481" s="18" t="str">
        <x:v>RMB bn</x:v>
      </x:c>
      <x:c r="G481" s="22" t="str">
        <x:v>COMPANY_PROXY</x:v>
      </x:c>
      <x:c r="H481" s="18" t="str">
        <x:v>Phase4 calibrated path</x:v>
      </x:c>
      <x:c r="I481" s="18" t="str">
        <x:v>PROXY</x:v>
      </x:c>
      <x:c r="J481" s="18"/>
    </x:row>
    <x:row r="482">
      <x:c r="A482" s="18" t="str">
        <x:v>COMMON_STEP6V1_STDSTRESS_20260817</x:v>
      </x:c>
      <x:c r="B482" s="18" t="str">
        <x:v>Bull</x:v>
      </x:c>
      <x:c r="C482" s="18" t="n">
        <x:v>2032</x:v>
      </x:c>
      <x:c r="D482" s="18" t="str">
        <x:v>net_profit_conversion</x:v>
      </x:c>
      <x:c r="E482" s="26" t="n">
        <x:v>0.62</x:v>
      </x:c>
      <x:c r="F482" s="18" t="str">
        <x:v>ratio</x:v>
      </x:c>
      <x:c r="G482" s="22" t="str">
        <x:v>COMPANY_PROXY</x:v>
      </x:c>
      <x:c r="H482" s="18" t="str">
        <x:v>Phase4 calibrated path</x:v>
      </x:c>
      <x:c r="I482" s="18" t="str">
        <x:v>PROXY</x:v>
      </x:c>
      <x:c r="J482" s="18"/>
    </x:row>
    <x:row r="483">
      <x:c r="A483" s="18" t="str">
        <x:v>COMMON_STEP6V1_STDSTRESS_20260817</x:v>
      </x:c>
      <x:c r="B483" s="18" t="str">
        <x:v>Bull</x:v>
      </x:c>
      <x:c r="C483" s="18" t="n">
        <x:v>2032</x:v>
      </x:c>
      <x:c r="D483" s="18" t="str">
        <x:v>operating_NWC_to_revenue</x:v>
      </x:c>
      <x:c r="E483" s="26" t="n">
        <x:v>0.42</x:v>
      </x:c>
      <x:c r="F483" s="18" t="str">
        <x:v>ratio</x:v>
      </x:c>
      <x:c r="G483" s="22" t="str">
        <x:v>COMPANY_PROXY</x:v>
      </x:c>
      <x:c r="H483" s="18" t="str">
        <x:v>Phase4 calibrated path</x:v>
      </x:c>
      <x:c r="I483" s="18" t="str">
        <x:v>PROXY</x:v>
      </x:c>
      <x:c r="J483" s="18"/>
    </x:row>
    <x:row r="484">
      <x:c r="A484" s="18" t="str">
        <x:v>COMMON_STEP6V1_STDSTRESS_20260817</x:v>
      </x:c>
      <x:c r="B484" s="18" t="str">
        <x:v>Bull</x:v>
      </x:c>
      <x:c r="C484" s="18" t="n">
        <x:v>2032</x:v>
      </x:c>
      <x:c r="D484" s="18" t="str">
        <x:v>normalized_CFO_to_net_profit</x:v>
      </x:c>
      <x:c r="E484" s="26" t="n">
        <x:v>1.5</x:v>
      </x:c>
      <x:c r="F484" s="18" t="str">
        <x:v>ratio</x:v>
      </x:c>
      <x:c r="G484" s="22" t="str">
        <x:v>COMPANY_PROXY</x:v>
      </x:c>
      <x:c r="H484" s="18" t="str">
        <x:v>Phase4 calibrated path</x:v>
      </x:c>
      <x:c r="I484" s="18" t="str">
        <x:v>PROXY</x:v>
      </x:c>
      <x:c r="J484" s="18"/>
    </x:row>
    <x:row r="485">
      <x:c r="A485" s="18" t="str">
        <x:v>COMMON_STEP6V1_STDSTRESS_20260817</x:v>
      </x:c>
      <x:c r="B485" s="18" t="str">
        <x:v>Bull</x:v>
      </x:c>
      <x:c r="C485" s="18" t="n">
        <x:v>2032</x:v>
      </x:c>
      <x:c r="D485" s="18" t="str">
        <x:v>capex_total_RMB_bn</x:v>
      </x:c>
      <x:c r="E485" s="26" t="n">
        <x:v>2.3</x:v>
      </x:c>
      <x:c r="F485" s="18" t="str">
        <x:v>RMB bn</x:v>
      </x:c>
      <x:c r="G485" s="22" t="str">
        <x:v>COMPANY_PROXY</x:v>
      </x:c>
      <x:c r="H485" s="18" t="str">
        <x:v>Phase4 calibrated path</x:v>
      </x:c>
      <x:c r="I485" s="18" t="str">
        <x:v>PROXY</x:v>
      </x:c>
      <x:c r="J485" s="18"/>
    </x:row>
    <x:row r="486">
      <x:c r="A486" s="18" t="str">
        <x:v>COMMON_STEP6V1_STDSTRESS_20260817</x:v>
      </x:c>
      <x:c r="B486" s="18" t="str">
        <x:v>Bull</x:v>
      </x:c>
      <x:c r="C486" s="18" t="n">
        <x:v>2032</x:v>
      </x:c>
      <x:c r="D486" s="18" t="str">
        <x:v>dividend_payout</x:v>
      </x:c>
      <x:c r="E486" s="26" t="n">
        <x:v>0.35</x:v>
      </x:c>
      <x:c r="F486" s="18" t="str">
        <x:v>ratio</x:v>
      </x:c>
      <x:c r="G486" s="22" t="str">
        <x:v>COMPANY_PROXY</x:v>
      </x:c>
      <x:c r="H486" s="18" t="str">
        <x:v>Phase4 calibrated path</x:v>
      </x:c>
      <x:c r="I486" s="18" t="str">
        <x:v>PROXY</x:v>
      </x:c>
      <x:c r="J486" s="18"/>
    </x:row>
    <x:row r="487">
      <x:c r="A487" s="18" t="str">
        <x:v>COMMON_STEP6V1_STDSTRESS_20260817</x:v>
      </x:c>
      <x:c r="B487" s="18" t="str">
        <x:v>Bull</x:v>
      </x:c>
      <x:c r="C487" s="18" t="n">
        <x:v>2032</x:v>
      </x:c>
      <x:c r="D487" s="18" t="str">
        <x:v>M&amp;A_cash_RMB_bn</x:v>
      </x:c>
      <x:c r="E487" s="26" t="n">
        <x:v>0</x:v>
      </x:c>
      <x:c r="F487" s="18" t="str">
        <x:v>RMB bn</x:v>
      </x:c>
      <x:c r="G487" s="22" t="str">
        <x:v>COMPANY_PROXY</x:v>
      </x:c>
      <x:c r="H487" s="18" t="str">
        <x:v>Phase4 calibrated path</x:v>
      </x:c>
      <x:c r="I487" s="18" t="str">
        <x:v>PROXY</x:v>
      </x:c>
      <x:c r="J487" s="18"/>
    </x:row>
    <x:row r="488">
      <x:c r="A488" s="18" t="str">
        <x:v>COMMON_STEP6V1_STDSTRESS_20260817</x:v>
      </x:c>
      <x:c r="B488" s="18" t="str">
        <x:v>Bull</x:v>
      </x:c>
      <x:c r="C488" s="18" t="n">
        <x:v>2032</x:v>
      </x:c>
      <x:c r="D488" s="18" t="str">
        <x:v>Rossing_gross_production_Mlb</x:v>
      </x:c>
      <x:c r="E488" s="26" t="n">
        <x:v>7.9</x:v>
      </x:c>
      <x:c r="F488" s="18" t="str">
        <x:v>Mlb</x:v>
      </x:c>
      <x:c r="G488" s="22" t="str">
        <x:v>COMPANY_PROXY</x:v>
      </x:c>
      <x:c r="H488" s="18" t="str">
        <x:v>Phase4 calibrated path</x:v>
      </x:c>
      <x:c r="I488" s="18" t="str">
        <x:v>PROXY</x:v>
      </x:c>
      <x:c r="J488" s="18"/>
    </x:row>
    <x:row r="489">
      <x:c r="A489" s="18" t="str">
        <x:v>COMMON_STEP6V1_STDSTRESS_20260817</x:v>
      </x:c>
      <x:c r="B489" s="18" t="str">
        <x:v>Bull</x:v>
      </x:c>
      <x:c r="C489" s="18" t="n">
        <x:v>2032</x:v>
      </x:c>
      <x:c r="D489" s="18" t="str">
        <x:v>Etango_gross_production_Mlb</x:v>
      </x:c>
      <x:c r="E489" s="26" t="n">
        <x:v>3.5</x:v>
      </x:c>
      <x:c r="F489" s="18" t="str">
        <x:v>Mlb</x:v>
      </x:c>
      <x:c r="G489" s="22" t="str">
        <x:v>COMPANY_PROXY</x:v>
      </x:c>
      <x:c r="H489" s="18" t="str">
        <x:v>Phase4 calibrated path</x:v>
      </x:c>
      <x:c r="I489" s="18" t="str">
        <x:v>PROXY</x:v>
      </x:c>
      <x:c r="J489" s="18"/>
    </x:row>
    <x:row r="490">
      <x:c r="A490" s="18" t="str">
        <x:v>COMMON_STEP6V1_STDSTRESS_20260817</x:v>
      </x:c>
      <x:c r="B490" s="18" t="str">
        <x:v>Bull</x:v>
      </x:c>
      <x:c r="C490" s="18" t="n">
        <x:v>2033</x:v>
      </x:c>
      <x:c r="D490" s="18" t="str">
        <x:v>SELF_revenue_growth</x:v>
      </x:c>
      <x:c r="E490" s="26" t="n">
        <x:v>0.05</x:v>
      </x:c>
      <x:c r="F490" s="18" t="str">
        <x:v>ratio</x:v>
      </x:c>
      <x:c r="G490" s="22" t="str">
        <x:v>COMPANY_PROXY</x:v>
      </x:c>
      <x:c r="H490" s="18" t="str">
        <x:v>Phase4 calibrated path</x:v>
      </x:c>
      <x:c r="I490" s="18" t="str">
        <x:v>PROXY</x:v>
      </x:c>
      <x:c r="J490" s="18"/>
    </x:row>
    <x:row r="491">
      <x:c r="A491" s="18" t="str">
        <x:v>COMMON_STEP6V1_STDSTRESS_20260817</x:v>
      </x:c>
      <x:c r="B491" s="18" t="str">
        <x:v>Bull</x:v>
      </x:c>
      <x:c r="C491" s="18" t="n">
        <x:v>2033</x:v>
      </x:c>
      <x:c r="D491" s="18" t="str">
        <x:v>SELF_gross_margin</x:v>
      </x:c>
      <x:c r="E491" s="26" t="n">
        <x:v>0.51</x:v>
      </x:c>
      <x:c r="F491" s="18" t="str">
        <x:v>ratio</x:v>
      </x:c>
      <x:c r="G491" s="22" t="str">
        <x:v>COMPANY_PROXY</x:v>
      </x:c>
      <x:c r="H491" s="18" t="str">
        <x:v>Historical margin + price/contract stress</x:v>
      </x:c>
      <x:c r="I491" s="18" t="str">
        <x:v>PROXY</x:v>
      </x:c>
      <x:c r="J491" s="18"/>
    </x:row>
    <x:row r="492">
      <x:c r="A492" s="18" t="str">
        <x:v>COMMON_STEP6V1_STDSTRESS_20260817</x:v>
      </x:c>
      <x:c r="B492" s="18" t="str">
        <x:v>Bull</x:v>
      </x:c>
      <x:c r="C492" s="18" t="n">
        <x:v>2033</x:v>
      </x:c>
      <x:c r="D492" s="18" t="str">
        <x:v>PURCHASED_revenue_growth</x:v>
      </x:c>
      <x:c r="E492" s="26" t="n">
        <x:v>0.04</x:v>
      </x:c>
      <x:c r="F492" s="18" t="str">
        <x:v>ratio</x:v>
      </x:c>
      <x:c r="G492" s="22" t="str">
        <x:v>COMPANY_PROXY</x:v>
      </x:c>
      <x:c r="H492" s="18" t="str">
        <x:v>Phase4 calibrated path</x:v>
      </x:c>
      <x:c r="I492" s="18" t="str">
        <x:v>PROXY</x:v>
      </x:c>
      <x:c r="J492" s="18"/>
    </x:row>
    <x:row r="493">
      <x:c r="A493" s="18" t="str">
        <x:v>COMMON_STEP6V1_STDSTRESS_20260817</x:v>
      </x:c>
      <x:c r="B493" s="18" t="str">
        <x:v>Bull</x:v>
      </x:c>
      <x:c r="C493" s="18" t="n">
        <x:v>2033</x:v>
      </x:c>
      <x:c r="D493" s="18" t="str">
        <x:v>PURCHASED_gross_margin</x:v>
      </x:c>
      <x:c r="E493" s="26" t="n">
        <x:v>0.12</x:v>
      </x:c>
      <x:c r="F493" s="18" t="str">
        <x:v>ratio</x:v>
      </x:c>
      <x:c r="G493" s="22" t="str">
        <x:v>COMPANY_PROXY</x:v>
      </x:c>
      <x:c r="H493" s="18" t="str">
        <x:v>Historical margin + price/contract stress</x:v>
      </x:c>
      <x:c r="I493" s="18" t="str">
        <x:v>PROXY</x:v>
      </x:c>
      <x:c r="J493" s="18"/>
    </x:row>
    <x:row r="494">
      <x:c r="A494" s="18" t="str">
        <x:v>COMMON_STEP6V1_STDSTRESS_20260817</x:v>
      </x:c>
      <x:c r="B494" s="18" t="str">
        <x:v>Bull</x:v>
      </x:c>
      <x:c r="C494" s="18" t="n">
        <x:v>2033</x:v>
      </x:c>
      <x:c r="D494" s="18" t="str">
        <x:v>TRADE_revenue_growth</x:v>
      </x:c>
      <x:c r="E494" s="26" t="n">
        <x:v>0.03</x:v>
      </x:c>
      <x:c r="F494" s="18" t="str">
        <x:v>ratio</x:v>
      </x:c>
      <x:c r="G494" s="22" t="str">
        <x:v>COMPANY_PROXY</x:v>
      </x:c>
      <x:c r="H494" s="18" t="str">
        <x:v>Phase4 calibrated path</x:v>
      </x:c>
      <x:c r="I494" s="18" t="str">
        <x:v>PROXY</x:v>
      </x:c>
      <x:c r="J494" s="18"/>
    </x:row>
    <x:row r="495">
      <x:c r="A495" s="18" t="str">
        <x:v>COMMON_STEP6V1_STDSTRESS_20260817</x:v>
      </x:c>
      <x:c r="B495" s="18" t="str">
        <x:v>Bull</x:v>
      </x:c>
      <x:c r="C495" s="18" t="n">
        <x:v>2033</x:v>
      </x:c>
      <x:c r="D495" s="18" t="str">
        <x:v>TRADE_gross_margin</x:v>
      </x:c>
      <x:c r="E495" s="26" t="n">
        <x:v>0.03</x:v>
      </x:c>
      <x:c r="F495" s="18" t="str">
        <x:v>ratio</x:v>
      </x:c>
      <x:c r="G495" s="22" t="str">
        <x:v>COMPANY_PROXY</x:v>
      </x:c>
      <x:c r="H495" s="18" t="str">
        <x:v>Historical margin + price/contract stress</x:v>
      </x:c>
      <x:c r="I495" s="18" t="str">
        <x:v>PROXY</x:v>
      </x:c>
      <x:c r="J495" s="18"/>
    </x:row>
    <x:row r="496">
      <x:c r="A496" s="18" t="str">
        <x:v>COMMON_STEP6V1_STDSTRESS_20260817</x:v>
      </x:c>
      <x:c r="B496" s="18" t="str">
        <x:v>Bull</x:v>
      </x:c>
      <x:c r="C496" s="18" t="n">
        <x:v>2033</x:v>
      </x:c>
      <x:c r="D496" s="18" t="str">
        <x:v>OTHER_revenue_growth</x:v>
      </x:c>
      <x:c r="E496" s="26" t="n">
        <x:v>0.06</x:v>
      </x:c>
      <x:c r="F496" s="18" t="str">
        <x:v>ratio</x:v>
      </x:c>
      <x:c r="G496" s="22" t="str">
        <x:v>COMPANY_PROXY</x:v>
      </x:c>
      <x:c r="H496" s="18" t="str">
        <x:v>Phase4 calibrated path</x:v>
      </x:c>
      <x:c r="I496" s="18" t="str">
        <x:v>PROXY</x:v>
      </x:c>
      <x:c r="J496" s="18"/>
    </x:row>
    <x:row r="497">
      <x:c r="A497" s="18" t="str">
        <x:v>COMMON_STEP6V1_STDSTRESS_20260817</x:v>
      </x:c>
      <x:c r="B497" s="18" t="str">
        <x:v>Bull</x:v>
      </x:c>
      <x:c r="C497" s="18" t="n">
        <x:v>2033</x:v>
      </x:c>
      <x:c r="D497" s="18" t="str">
        <x:v>OTHER_gross_margin</x:v>
      </x:c>
      <x:c r="E497" s="26" t="n">
        <x:v>0.25</x:v>
      </x:c>
      <x:c r="F497" s="18" t="str">
        <x:v>ratio</x:v>
      </x:c>
      <x:c r="G497" s="22" t="str">
        <x:v>COMPANY_PROXY</x:v>
      </x:c>
      <x:c r="H497" s="18" t="str">
        <x:v>Historical margin + price/contract stress</x:v>
      </x:c>
      <x:c r="I497" s="18" t="str">
        <x:v>PROXY</x:v>
      </x:c>
      <x:c r="J497" s="18"/>
    </x:row>
    <x:row r="498">
      <x:c r="A498" s="18" t="str">
        <x:v>COMMON_STEP6V1_STDSTRESS_20260817</x:v>
      </x:c>
      <x:c r="B498" s="18" t="str">
        <x:v>Bull</x:v>
      </x:c>
      <x:c r="C498" s="18" t="n">
        <x:v>2033</x:v>
      </x:c>
      <x:c r="D498" s="18" t="str">
        <x:v>operating_burden_pct_revenue</x:v>
      </x:c>
      <x:c r="E498" s="26" t="n">
        <x:v>0.041</x:v>
      </x:c>
      <x:c r="F498" s="18" t="str">
        <x:v>ratio</x:v>
      </x:c>
      <x:c r="G498" s="22" t="str">
        <x:v>COMPANY_PROXY</x:v>
      </x:c>
      <x:c r="H498" s="18" t="str">
        <x:v>Phase4 calibrated path</x:v>
      </x:c>
      <x:c r="I498" s="18" t="str">
        <x:v>PROXY</x:v>
      </x:c>
      <x:c r="J498" s="18"/>
    </x:row>
    <x:row r="499">
      <x:c r="A499" s="18" t="str">
        <x:v>COMMON_STEP6V1_STDSTRESS_20260817</x:v>
      </x:c>
      <x:c r="B499" s="18" t="str">
        <x:v>Bull</x:v>
      </x:c>
      <x:c r="C499" s="18" t="n">
        <x:v>2033</x:v>
      </x:c>
      <x:c r="D499" s="18" t="str">
        <x:v>associate_profit_base_RMB_bn</x:v>
      </x:c>
      <x:c r="E499" s="26" t="n">
        <x:v>0.13</x:v>
      </x:c>
      <x:c r="F499" s="18" t="str">
        <x:v>RMB bn</x:v>
      </x:c>
      <x:c r="G499" s="22" t="str">
        <x:v>COMPANY_PROXY</x:v>
      </x:c>
      <x:c r="H499" s="18" t="str">
        <x:v>Phase4 calibrated path</x:v>
      </x:c>
      <x:c r="I499" s="18" t="str">
        <x:v>PROXY</x:v>
      </x:c>
      <x:c r="J499" s="18"/>
    </x:row>
    <x:row r="500">
      <x:c r="A500" s="18" t="str">
        <x:v>COMMON_STEP6V1_STDSTRESS_20260817</x:v>
      </x:c>
      <x:c r="B500" s="18" t="str">
        <x:v>Bull</x:v>
      </x:c>
      <x:c r="C500" s="18" t="n">
        <x:v>2033</x:v>
      </x:c>
      <x:c r="D500" s="18" t="str">
        <x:v>net_profit_conversion</x:v>
      </x:c>
      <x:c r="E500" s="26" t="n">
        <x:v>0.62</x:v>
      </x:c>
      <x:c r="F500" s="18" t="str">
        <x:v>ratio</x:v>
      </x:c>
      <x:c r="G500" s="22" t="str">
        <x:v>COMPANY_PROXY</x:v>
      </x:c>
      <x:c r="H500" s="18" t="str">
        <x:v>Phase4 calibrated path</x:v>
      </x:c>
      <x:c r="I500" s="18" t="str">
        <x:v>PROXY</x:v>
      </x:c>
      <x:c r="J500" s="18"/>
    </x:row>
    <x:row r="501">
      <x:c r="A501" s="18" t="str">
        <x:v>COMMON_STEP6V1_STDSTRESS_20260817</x:v>
      </x:c>
      <x:c r="B501" s="18" t="str">
        <x:v>Bull</x:v>
      </x:c>
      <x:c r="C501" s="18" t="n">
        <x:v>2033</x:v>
      </x:c>
      <x:c r="D501" s="18" t="str">
        <x:v>operating_NWC_to_revenue</x:v>
      </x:c>
      <x:c r="E501" s="26" t="n">
        <x:v>0.41</x:v>
      </x:c>
      <x:c r="F501" s="18" t="str">
        <x:v>ratio</x:v>
      </x:c>
      <x:c r="G501" s="22" t="str">
        <x:v>COMPANY_PROXY</x:v>
      </x:c>
      <x:c r="H501" s="18" t="str">
        <x:v>Phase4 calibrated path</x:v>
      </x:c>
      <x:c r="I501" s="18" t="str">
        <x:v>PROXY</x:v>
      </x:c>
      <x:c r="J501" s="18"/>
    </x:row>
    <x:row r="502">
      <x:c r="A502" s="18" t="str">
        <x:v>COMMON_STEP6V1_STDSTRESS_20260817</x:v>
      </x:c>
      <x:c r="B502" s="18" t="str">
        <x:v>Bull</x:v>
      </x:c>
      <x:c r="C502" s="18" t="n">
        <x:v>2033</x:v>
      </x:c>
      <x:c r="D502" s="18" t="str">
        <x:v>normalized_CFO_to_net_profit</x:v>
      </x:c>
      <x:c r="E502" s="26" t="n">
        <x:v>1.5</x:v>
      </x:c>
      <x:c r="F502" s="18" t="str">
        <x:v>ratio</x:v>
      </x:c>
      <x:c r="G502" s="22" t="str">
        <x:v>COMPANY_PROXY</x:v>
      </x:c>
      <x:c r="H502" s="18" t="str">
        <x:v>Phase4 calibrated path</x:v>
      </x:c>
      <x:c r="I502" s="18" t="str">
        <x:v>PROXY</x:v>
      </x:c>
      <x:c r="J502" s="18"/>
    </x:row>
    <x:row r="503">
      <x:c r="A503" s="18" t="str">
        <x:v>COMMON_STEP6V1_STDSTRESS_20260817</x:v>
      </x:c>
      <x:c r="B503" s="18" t="str">
        <x:v>Bull</x:v>
      </x:c>
      <x:c r="C503" s="18" t="n">
        <x:v>2033</x:v>
      </x:c>
      <x:c r="D503" s="18" t="str">
        <x:v>capex_total_RMB_bn</x:v>
      </x:c>
      <x:c r="E503" s="26" t="n">
        <x:v>2.2</x:v>
      </x:c>
      <x:c r="F503" s="18" t="str">
        <x:v>RMB bn</x:v>
      </x:c>
      <x:c r="G503" s="22" t="str">
        <x:v>COMPANY_PROXY</x:v>
      </x:c>
      <x:c r="H503" s="18" t="str">
        <x:v>Phase4 calibrated path</x:v>
      </x:c>
      <x:c r="I503" s="18" t="str">
        <x:v>PROXY</x:v>
      </x:c>
      <x:c r="J503" s="18"/>
    </x:row>
    <x:row r="504">
      <x:c r="A504" s="18" t="str">
        <x:v>COMMON_STEP6V1_STDSTRESS_20260817</x:v>
      </x:c>
      <x:c r="B504" s="18" t="str">
        <x:v>Bull</x:v>
      </x:c>
      <x:c r="C504" s="18" t="n">
        <x:v>2033</x:v>
      </x:c>
      <x:c r="D504" s="18" t="str">
        <x:v>dividend_payout</x:v>
      </x:c>
      <x:c r="E504" s="26" t="n">
        <x:v>0.35</x:v>
      </x:c>
      <x:c r="F504" s="18" t="str">
        <x:v>ratio</x:v>
      </x:c>
      <x:c r="G504" s="22" t="str">
        <x:v>COMPANY_PROXY</x:v>
      </x:c>
      <x:c r="H504" s="18" t="str">
        <x:v>Phase4 calibrated path</x:v>
      </x:c>
      <x:c r="I504" s="18" t="str">
        <x:v>PROXY</x:v>
      </x:c>
      <x:c r="J504" s="18"/>
    </x:row>
    <x:row r="505">
      <x:c r="A505" s="18" t="str">
        <x:v>COMMON_STEP6V1_STDSTRESS_20260817</x:v>
      </x:c>
      <x:c r="B505" s="18" t="str">
        <x:v>Bull</x:v>
      </x:c>
      <x:c r="C505" s="18" t="n">
        <x:v>2033</x:v>
      </x:c>
      <x:c r="D505" s="18" t="str">
        <x:v>M&amp;A_cash_RMB_bn</x:v>
      </x:c>
      <x:c r="E505" s="26" t="n">
        <x:v>0</x:v>
      </x:c>
      <x:c r="F505" s="18" t="str">
        <x:v>RMB bn</x:v>
      </x:c>
      <x:c r="G505" s="22" t="str">
        <x:v>COMPANY_PROXY</x:v>
      </x:c>
      <x:c r="H505" s="18" t="str">
        <x:v>Phase4 calibrated path</x:v>
      </x:c>
      <x:c r="I505" s="18" t="str">
        <x:v>PROXY</x:v>
      </x:c>
      <x:c r="J505" s="18"/>
    </x:row>
    <x:row r="506">
      <x:c r="A506" s="18" t="str">
        <x:v>COMMON_STEP6V1_STDSTRESS_20260817</x:v>
      </x:c>
      <x:c r="B506" s="18" t="str">
        <x:v>Bull</x:v>
      </x:c>
      <x:c r="C506" s="18" t="n">
        <x:v>2033</x:v>
      </x:c>
      <x:c r="D506" s="18" t="str">
        <x:v>Rossing_gross_production_Mlb</x:v>
      </x:c>
      <x:c r="E506" s="26" t="n">
        <x:v>7.6</x:v>
      </x:c>
      <x:c r="F506" s="18" t="str">
        <x:v>Mlb</x:v>
      </x:c>
      <x:c r="G506" s="22" t="str">
        <x:v>COMPANY_PROXY</x:v>
      </x:c>
      <x:c r="H506" s="18" t="str">
        <x:v>Phase4 calibrated path</x:v>
      </x:c>
      <x:c r="I506" s="18" t="str">
        <x:v>PROXY</x:v>
      </x:c>
      <x:c r="J506" s="18"/>
    </x:row>
    <x:row r="507">
      <x:c r="A507" s="18" t="str">
        <x:v>COMMON_STEP6V1_STDSTRESS_20260817</x:v>
      </x:c>
      <x:c r="B507" s="18" t="str">
        <x:v>Bull</x:v>
      </x:c>
      <x:c r="C507" s="18" t="n">
        <x:v>2033</x:v>
      </x:c>
      <x:c r="D507" s="18" t="str">
        <x:v>Etango_gross_production_Mlb</x:v>
      </x:c>
      <x:c r="E507" s="26" t="n">
        <x:v>3.5</x:v>
      </x:c>
      <x:c r="F507" s="18" t="str">
        <x:v>Mlb</x:v>
      </x:c>
      <x:c r="G507" s="22" t="str">
        <x:v>COMPANY_PROXY</x:v>
      </x:c>
      <x:c r="H507" s="18" t="str">
        <x:v>Phase4 calibrated path</x:v>
      </x:c>
      <x:c r="I507" s="18" t="str">
        <x:v>PROXY</x:v>
      </x:c>
      <x:c r="J507" s="18"/>
    </x:row>
    <x:row r="508">
      <x:c r="A508" s="18" t="str">
        <x:v>COMMON_STEP6V1_STDSTRESS_20260817</x:v>
      </x:c>
      <x:c r="B508" s="18" t="str">
        <x:v>Bull</x:v>
      </x:c>
      <x:c r="C508" s="18" t="n">
        <x:v>2034</x:v>
      </x:c>
      <x:c r="D508" s="18" t="str">
        <x:v>SELF_revenue_growth</x:v>
      </x:c>
      <x:c r="E508" s="26" t="n">
        <x:v>0.03</x:v>
      </x:c>
      <x:c r="F508" s="18" t="str">
        <x:v>ratio</x:v>
      </x:c>
      <x:c r="G508" s="22" t="str">
        <x:v>COMPANY_PROXY</x:v>
      </x:c>
      <x:c r="H508" s="18" t="str">
        <x:v>Phase4 calibrated path</x:v>
      </x:c>
      <x:c r="I508" s="18" t="str">
        <x:v>PROXY</x:v>
      </x:c>
      <x:c r="J508" s="18"/>
    </x:row>
    <x:row r="509">
      <x:c r="A509" s="18" t="str">
        <x:v>COMMON_STEP6V1_STDSTRESS_20260817</x:v>
      </x:c>
      <x:c r="B509" s="18" t="str">
        <x:v>Bull</x:v>
      </x:c>
      <x:c r="C509" s="18" t="n">
        <x:v>2034</x:v>
      </x:c>
      <x:c r="D509" s="18" t="str">
        <x:v>SELF_gross_margin</x:v>
      </x:c>
      <x:c r="E509" s="26" t="n">
        <x:v>0.5</x:v>
      </x:c>
      <x:c r="F509" s="18" t="str">
        <x:v>ratio</x:v>
      </x:c>
      <x:c r="G509" s="22" t="str">
        <x:v>COMPANY_PROXY</x:v>
      </x:c>
      <x:c r="H509" s="18" t="str">
        <x:v>Historical margin + price/contract stress</x:v>
      </x:c>
      <x:c r="I509" s="18" t="str">
        <x:v>PROXY</x:v>
      </x:c>
      <x:c r="J509" s="18"/>
    </x:row>
    <x:row r="510">
      <x:c r="A510" s="18" t="str">
        <x:v>COMMON_STEP6V1_STDSTRESS_20260817</x:v>
      </x:c>
      <x:c r="B510" s="18" t="str">
        <x:v>Bull</x:v>
      </x:c>
      <x:c r="C510" s="18" t="n">
        <x:v>2034</x:v>
      </x:c>
      <x:c r="D510" s="18" t="str">
        <x:v>PURCHASED_revenue_growth</x:v>
      </x:c>
      <x:c r="E510" s="26" t="n">
        <x:v>0.04</x:v>
      </x:c>
      <x:c r="F510" s="18" t="str">
        <x:v>ratio</x:v>
      </x:c>
      <x:c r="G510" s="22" t="str">
        <x:v>COMPANY_PROXY</x:v>
      </x:c>
      <x:c r="H510" s="18" t="str">
        <x:v>Phase4 calibrated path</x:v>
      </x:c>
      <x:c r="I510" s="18" t="str">
        <x:v>PROXY</x:v>
      </x:c>
      <x:c r="J510" s="18"/>
    </x:row>
    <x:row r="511">
      <x:c r="A511" s="18" t="str">
        <x:v>COMMON_STEP6V1_STDSTRESS_20260817</x:v>
      </x:c>
      <x:c r="B511" s="18" t="str">
        <x:v>Bull</x:v>
      </x:c>
      <x:c r="C511" s="18" t="n">
        <x:v>2034</x:v>
      </x:c>
      <x:c r="D511" s="18" t="str">
        <x:v>PURCHASED_gross_margin</x:v>
      </x:c>
      <x:c r="E511" s="26" t="n">
        <x:v>0.12</x:v>
      </x:c>
      <x:c r="F511" s="18" t="str">
        <x:v>ratio</x:v>
      </x:c>
      <x:c r="G511" s="22" t="str">
        <x:v>COMPANY_PROXY</x:v>
      </x:c>
      <x:c r="H511" s="18" t="str">
        <x:v>Historical margin + price/contract stress</x:v>
      </x:c>
      <x:c r="I511" s="18" t="str">
        <x:v>PROXY</x:v>
      </x:c>
      <x:c r="J511" s="18"/>
    </x:row>
    <x:row r="512">
      <x:c r="A512" s="18" t="str">
        <x:v>COMMON_STEP6V1_STDSTRESS_20260817</x:v>
      </x:c>
      <x:c r="B512" s="18" t="str">
        <x:v>Bull</x:v>
      </x:c>
      <x:c r="C512" s="18" t="n">
        <x:v>2034</x:v>
      </x:c>
      <x:c r="D512" s="18" t="str">
        <x:v>TRADE_revenue_growth</x:v>
      </x:c>
      <x:c r="E512" s="26" t="n">
        <x:v>0.03</x:v>
      </x:c>
      <x:c r="F512" s="18" t="str">
        <x:v>ratio</x:v>
      </x:c>
      <x:c r="G512" s="22" t="str">
        <x:v>COMPANY_PROXY</x:v>
      </x:c>
      <x:c r="H512" s="18" t="str">
        <x:v>Phase4 calibrated path</x:v>
      </x:c>
      <x:c r="I512" s="18" t="str">
        <x:v>PROXY</x:v>
      </x:c>
      <x:c r="J512" s="18"/>
    </x:row>
    <x:row r="513">
      <x:c r="A513" s="18" t="str">
        <x:v>COMMON_STEP6V1_STDSTRESS_20260817</x:v>
      </x:c>
      <x:c r="B513" s="18" t="str">
        <x:v>Bull</x:v>
      </x:c>
      <x:c r="C513" s="18" t="n">
        <x:v>2034</x:v>
      </x:c>
      <x:c r="D513" s="18" t="str">
        <x:v>TRADE_gross_margin</x:v>
      </x:c>
      <x:c r="E513" s="26" t="n">
        <x:v>0.03</x:v>
      </x:c>
      <x:c r="F513" s="18" t="str">
        <x:v>ratio</x:v>
      </x:c>
      <x:c r="G513" s="22" t="str">
        <x:v>COMPANY_PROXY</x:v>
      </x:c>
      <x:c r="H513" s="18" t="str">
        <x:v>Historical margin + price/contract stress</x:v>
      </x:c>
      <x:c r="I513" s="18" t="str">
        <x:v>PROXY</x:v>
      </x:c>
      <x:c r="J513" s="18"/>
    </x:row>
    <x:row r="514">
      <x:c r="A514" s="18" t="str">
        <x:v>COMMON_STEP6V1_STDSTRESS_20260817</x:v>
      </x:c>
      <x:c r="B514" s="18" t="str">
        <x:v>Bull</x:v>
      </x:c>
      <x:c r="C514" s="18" t="n">
        <x:v>2034</x:v>
      </x:c>
      <x:c r="D514" s="18" t="str">
        <x:v>OTHER_revenue_growth</x:v>
      </x:c>
      <x:c r="E514" s="26" t="n">
        <x:v>0.05</x:v>
      </x:c>
      <x:c r="F514" s="18" t="str">
        <x:v>ratio</x:v>
      </x:c>
      <x:c r="G514" s="22" t="str">
        <x:v>COMPANY_PROXY</x:v>
      </x:c>
      <x:c r="H514" s="18" t="str">
        <x:v>Phase4 calibrated path</x:v>
      </x:c>
      <x:c r="I514" s="18" t="str">
        <x:v>PROXY</x:v>
      </x:c>
      <x:c r="J514" s="18"/>
    </x:row>
    <x:row r="515">
      <x:c r="A515" s="18" t="str">
        <x:v>COMMON_STEP6V1_STDSTRESS_20260817</x:v>
      </x:c>
      <x:c r="B515" s="18" t="str">
        <x:v>Bull</x:v>
      </x:c>
      <x:c r="C515" s="18" t="n">
        <x:v>2034</x:v>
      </x:c>
      <x:c r="D515" s="18" t="str">
        <x:v>OTHER_gross_margin</x:v>
      </x:c>
      <x:c r="E515" s="26" t="n">
        <x:v>0.25</x:v>
      </x:c>
      <x:c r="F515" s="18" t="str">
        <x:v>ratio</x:v>
      </x:c>
      <x:c r="G515" s="22" t="str">
        <x:v>COMPANY_PROXY</x:v>
      </x:c>
      <x:c r="H515" s="18" t="str">
        <x:v>Historical margin + price/contract stress</x:v>
      </x:c>
      <x:c r="I515" s="18" t="str">
        <x:v>PROXY</x:v>
      </x:c>
      <x:c r="J515" s="18"/>
    </x:row>
    <x:row r="516">
      <x:c r="A516" s="18" t="str">
        <x:v>COMMON_STEP6V1_STDSTRESS_20260817</x:v>
      </x:c>
      <x:c r="B516" s="18" t="str">
        <x:v>Bull</x:v>
      </x:c>
      <x:c r="C516" s="18" t="n">
        <x:v>2034</x:v>
      </x:c>
      <x:c r="D516" s="18" t="str">
        <x:v>operating_burden_pct_revenue</x:v>
      </x:c>
      <x:c r="E516" s="26" t="n">
        <x:v>0.041</x:v>
      </x:c>
      <x:c r="F516" s="18" t="str">
        <x:v>ratio</x:v>
      </x:c>
      <x:c r="G516" s="22" t="str">
        <x:v>COMPANY_PROXY</x:v>
      </x:c>
      <x:c r="H516" s="18" t="str">
        <x:v>Phase4 calibrated path</x:v>
      </x:c>
      <x:c r="I516" s="18" t="str">
        <x:v>PROXY</x:v>
      </x:c>
      <x:c r="J516" s="18"/>
    </x:row>
    <x:row r="517">
      <x:c r="A517" s="18" t="str">
        <x:v>COMMON_STEP6V1_STDSTRESS_20260817</x:v>
      </x:c>
      <x:c r="B517" s="18" t="str">
        <x:v>Bull</x:v>
      </x:c>
      <x:c r="C517" s="18" t="n">
        <x:v>2034</x:v>
      </x:c>
      <x:c r="D517" s="18" t="str">
        <x:v>associate_profit_base_RMB_bn</x:v>
      </x:c>
      <x:c r="E517" s="26" t="n">
        <x:v>0.14</x:v>
      </x:c>
      <x:c r="F517" s="18" t="str">
        <x:v>RMB bn</x:v>
      </x:c>
      <x:c r="G517" s="22" t="str">
        <x:v>COMPANY_PROXY</x:v>
      </x:c>
      <x:c r="H517" s="18" t="str">
        <x:v>Phase4 calibrated path</x:v>
      </x:c>
      <x:c r="I517" s="18" t="str">
        <x:v>PROXY</x:v>
      </x:c>
      <x:c r="J517" s="18"/>
    </x:row>
    <x:row r="518">
      <x:c r="A518" s="18" t="str">
        <x:v>COMMON_STEP6V1_STDSTRESS_20260817</x:v>
      </x:c>
      <x:c r="B518" s="18" t="str">
        <x:v>Bull</x:v>
      </x:c>
      <x:c r="C518" s="18" t="n">
        <x:v>2034</x:v>
      </x:c>
      <x:c r="D518" s="18" t="str">
        <x:v>net_profit_conversion</x:v>
      </x:c>
      <x:c r="E518" s="26" t="n">
        <x:v>0.62</x:v>
      </x:c>
      <x:c r="F518" s="18" t="str">
        <x:v>ratio</x:v>
      </x:c>
      <x:c r="G518" s="22" t="str">
        <x:v>COMPANY_PROXY</x:v>
      </x:c>
      <x:c r="H518" s="18" t="str">
        <x:v>Phase4 calibrated path</x:v>
      </x:c>
      <x:c r="I518" s="18" t="str">
        <x:v>PROXY</x:v>
      </x:c>
      <x:c r="J518" s="18"/>
    </x:row>
    <x:row r="519">
      <x:c r="A519" s="18" t="str">
        <x:v>COMMON_STEP6V1_STDSTRESS_20260817</x:v>
      </x:c>
      <x:c r="B519" s="18" t="str">
        <x:v>Bull</x:v>
      </x:c>
      <x:c r="C519" s="18" t="n">
        <x:v>2034</x:v>
      </x:c>
      <x:c r="D519" s="18" t="str">
        <x:v>operating_NWC_to_revenue</x:v>
      </x:c>
      <x:c r="E519" s="26" t="n">
        <x:v>0.41</x:v>
      </x:c>
      <x:c r="F519" s="18" t="str">
        <x:v>ratio</x:v>
      </x:c>
      <x:c r="G519" s="22" t="str">
        <x:v>COMPANY_PROXY</x:v>
      </x:c>
      <x:c r="H519" s="18" t="str">
        <x:v>Phase4 calibrated path</x:v>
      </x:c>
      <x:c r="I519" s="18" t="str">
        <x:v>PROXY</x:v>
      </x:c>
      <x:c r="J519" s="18"/>
    </x:row>
    <x:row r="520">
      <x:c r="A520" s="18" t="str">
        <x:v>COMMON_STEP6V1_STDSTRESS_20260817</x:v>
      </x:c>
      <x:c r="B520" s="18" t="str">
        <x:v>Bull</x:v>
      </x:c>
      <x:c r="C520" s="18" t="n">
        <x:v>2034</x:v>
      </x:c>
      <x:c r="D520" s="18" t="str">
        <x:v>normalized_CFO_to_net_profit</x:v>
      </x:c>
      <x:c r="E520" s="26" t="n">
        <x:v>1.5</x:v>
      </x:c>
      <x:c r="F520" s="18" t="str">
        <x:v>ratio</x:v>
      </x:c>
      <x:c r="G520" s="22" t="str">
        <x:v>COMPANY_PROXY</x:v>
      </x:c>
      <x:c r="H520" s="18" t="str">
        <x:v>Phase4 calibrated path</x:v>
      </x:c>
      <x:c r="I520" s="18" t="str">
        <x:v>PROXY</x:v>
      </x:c>
      <x:c r="J520" s="18"/>
    </x:row>
    <x:row r="521">
      <x:c r="A521" s="18" t="str">
        <x:v>COMMON_STEP6V1_STDSTRESS_20260817</x:v>
      </x:c>
      <x:c r="B521" s="18" t="str">
        <x:v>Bull</x:v>
      </x:c>
      <x:c r="C521" s="18" t="n">
        <x:v>2034</x:v>
      </x:c>
      <x:c r="D521" s="18" t="str">
        <x:v>capex_total_RMB_bn</x:v>
      </x:c>
      <x:c r="E521" s="26" t="n">
        <x:v>2.1</x:v>
      </x:c>
      <x:c r="F521" s="18" t="str">
        <x:v>RMB bn</x:v>
      </x:c>
      <x:c r="G521" s="22" t="str">
        <x:v>COMPANY_PROXY</x:v>
      </x:c>
      <x:c r="H521" s="18" t="str">
        <x:v>Phase4 calibrated path</x:v>
      </x:c>
      <x:c r="I521" s="18" t="str">
        <x:v>PROXY</x:v>
      </x:c>
      <x:c r="J521" s="18"/>
    </x:row>
    <x:row r="522">
      <x:c r="A522" s="18" t="str">
        <x:v>COMMON_STEP6V1_STDSTRESS_20260817</x:v>
      </x:c>
      <x:c r="B522" s="18" t="str">
        <x:v>Bull</x:v>
      </x:c>
      <x:c r="C522" s="18" t="n">
        <x:v>2034</x:v>
      </x:c>
      <x:c r="D522" s="18" t="str">
        <x:v>dividend_payout</x:v>
      </x:c>
      <x:c r="E522" s="26" t="n">
        <x:v>0.35</x:v>
      </x:c>
      <x:c r="F522" s="18" t="str">
        <x:v>ratio</x:v>
      </x:c>
      <x:c r="G522" s="22" t="str">
        <x:v>COMPANY_PROXY</x:v>
      </x:c>
      <x:c r="H522" s="18" t="str">
        <x:v>Phase4 calibrated path</x:v>
      </x:c>
      <x:c r="I522" s="18" t="str">
        <x:v>PROXY</x:v>
      </x:c>
      <x:c r="J522" s="18"/>
    </x:row>
    <x:row r="523">
      <x:c r="A523" s="18" t="str">
        <x:v>COMMON_STEP6V1_STDSTRESS_20260817</x:v>
      </x:c>
      <x:c r="B523" s="18" t="str">
        <x:v>Bull</x:v>
      </x:c>
      <x:c r="C523" s="18" t="n">
        <x:v>2034</x:v>
      </x:c>
      <x:c r="D523" s="18" t="str">
        <x:v>M&amp;A_cash_RMB_bn</x:v>
      </x:c>
      <x:c r="E523" s="26" t="n">
        <x:v>0</x:v>
      </x:c>
      <x:c r="F523" s="18" t="str">
        <x:v>RMB bn</x:v>
      </x:c>
      <x:c r="G523" s="22" t="str">
        <x:v>COMPANY_PROXY</x:v>
      </x:c>
      <x:c r="H523" s="18" t="str">
        <x:v>Phase4 calibrated path</x:v>
      </x:c>
      <x:c r="I523" s="18" t="str">
        <x:v>PROXY</x:v>
      </x:c>
      <x:c r="J523" s="18"/>
    </x:row>
    <x:row r="524">
      <x:c r="A524" s="18" t="str">
        <x:v>COMMON_STEP6V1_STDSTRESS_20260817</x:v>
      </x:c>
      <x:c r="B524" s="18" t="str">
        <x:v>Bull</x:v>
      </x:c>
      <x:c r="C524" s="18" t="n">
        <x:v>2034</x:v>
      </x:c>
      <x:c r="D524" s="18" t="str">
        <x:v>Rossing_gross_production_Mlb</x:v>
      </x:c>
      <x:c r="E524" s="26" t="n">
        <x:v>7.2</x:v>
      </x:c>
      <x:c r="F524" s="18" t="str">
        <x:v>Mlb</x:v>
      </x:c>
      <x:c r="G524" s="22" t="str">
        <x:v>COMPANY_PROXY</x:v>
      </x:c>
      <x:c r="H524" s="18" t="str">
        <x:v>Phase4 calibrated path</x:v>
      </x:c>
      <x:c r="I524" s="18" t="str">
        <x:v>PROXY</x:v>
      </x:c>
      <x:c r="J524" s="18"/>
    </x:row>
    <x:row r="525">
      <x:c r="A525" s="18" t="str">
        <x:v>COMMON_STEP6V1_STDSTRESS_20260817</x:v>
      </x:c>
      <x:c r="B525" s="18" t="str">
        <x:v>Bull</x:v>
      </x:c>
      <x:c r="C525" s="18" t="n">
        <x:v>2034</x:v>
      </x:c>
      <x:c r="D525" s="18" t="str">
        <x:v>Etango_gross_production_Mlb</x:v>
      </x:c>
      <x:c r="E525" s="26" t="n">
        <x:v>3.5</x:v>
      </x:c>
      <x:c r="F525" s="18" t="str">
        <x:v>Mlb</x:v>
      </x:c>
      <x:c r="G525" s="22" t="str">
        <x:v>COMPANY_PROXY</x:v>
      </x:c>
      <x:c r="H525" s="18" t="str">
        <x:v>Phase4 calibrated path</x:v>
      </x:c>
      <x:c r="I525" s="18" t="str">
        <x:v>PROXY</x:v>
      </x:c>
      <x:c r="J525" s="18"/>
    </x:row>
    <x:row r="526">
      <x:c r="A526" s="18" t="str">
        <x:v>COMMON_STEP6V1_STDSTRESS_20260817</x:v>
      </x:c>
      <x:c r="B526" s="18" t="str">
        <x:v>Bull</x:v>
      </x:c>
      <x:c r="C526" s="18" t="n">
        <x:v>2035</x:v>
      </x:c>
      <x:c r="D526" s="18" t="str">
        <x:v>SELF_revenue_growth</x:v>
      </x:c>
      <x:c r="E526" s="26" t="n">
        <x:v>0</x:v>
      </x:c>
      <x:c r="F526" s="18" t="str">
        <x:v>ratio</x:v>
      </x:c>
      <x:c r="G526" s="22" t="str">
        <x:v>COMPANY_PROXY</x:v>
      </x:c>
      <x:c r="H526" s="18" t="str">
        <x:v>Phase4 calibrated path</x:v>
      </x:c>
      <x:c r="I526" s="18" t="str">
        <x:v>PROXY</x:v>
      </x:c>
      <x:c r="J526" s="18"/>
    </x:row>
    <x:row r="527">
      <x:c r="A527" s="18" t="str">
        <x:v>COMMON_STEP6V1_STDSTRESS_20260817</x:v>
      </x:c>
      <x:c r="B527" s="18" t="str">
        <x:v>Bull</x:v>
      </x:c>
      <x:c r="C527" s="18" t="n">
        <x:v>2035</x:v>
      </x:c>
      <x:c r="D527" s="18" t="str">
        <x:v>SELF_gross_margin</x:v>
      </x:c>
      <x:c r="E527" s="26" t="n">
        <x:v>0.48</x:v>
      </x:c>
      <x:c r="F527" s="18" t="str">
        <x:v>ratio</x:v>
      </x:c>
      <x:c r="G527" s="22" t="str">
        <x:v>COMPANY_PROXY</x:v>
      </x:c>
      <x:c r="H527" s="18" t="str">
        <x:v>Historical margin + price/contract stress</x:v>
      </x:c>
      <x:c r="I527" s="18" t="str">
        <x:v>PROXY</x:v>
      </x:c>
      <x:c r="J527" s="18"/>
    </x:row>
    <x:row r="528">
      <x:c r="A528" s="18" t="str">
        <x:v>COMMON_STEP6V1_STDSTRESS_20260817</x:v>
      </x:c>
      <x:c r="B528" s="18" t="str">
        <x:v>Bull</x:v>
      </x:c>
      <x:c r="C528" s="18" t="n">
        <x:v>2035</x:v>
      </x:c>
      <x:c r="D528" s="18" t="str">
        <x:v>PURCHASED_revenue_growth</x:v>
      </x:c>
      <x:c r="E528" s="26" t="n">
        <x:v>0.03</x:v>
      </x:c>
      <x:c r="F528" s="18" t="str">
        <x:v>ratio</x:v>
      </x:c>
      <x:c r="G528" s="22" t="str">
        <x:v>COMPANY_PROXY</x:v>
      </x:c>
      <x:c r="H528" s="18" t="str">
        <x:v>Phase4 calibrated path</x:v>
      </x:c>
      <x:c r="I528" s="18" t="str">
        <x:v>PROXY</x:v>
      </x:c>
      <x:c r="J528" s="18"/>
    </x:row>
    <x:row r="529">
      <x:c r="A529" s="18" t="str">
        <x:v>COMMON_STEP6V1_STDSTRESS_20260817</x:v>
      </x:c>
      <x:c r="B529" s="18" t="str">
        <x:v>Bull</x:v>
      </x:c>
      <x:c r="C529" s="18" t="n">
        <x:v>2035</x:v>
      </x:c>
      <x:c r="D529" s="18" t="str">
        <x:v>PURCHASED_gross_margin</x:v>
      </x:c>
      <x:c r="E529" s="26" t="n">
        <x:v>0.115</x:v>
      </x:c>
      <x:c r="F529" s="18" t="str">
        <x:v>ratio</x:v>
      </x:c>
      <x:c r="G529" s="22" t="str">
        <x:v>COMPANY_PROXY</x:v>
      </x:c>
      <x:c r="H529" s="18" t="str">
        <x:v>Historical margin + price/contract stress</x:v>
      </x:c>
      <x:c r="I529" s="18" t="str">
        <x:v>PROXY</x:v>
      </x:c>
      <x:c r="J529" s="18"/>
    </x:row>
    <x:row r="530">
      <x:c r="A530" s="18" t="str">
        <x:v>COMMON_STEP6V1_STDSTRESS_20260817</x:v>
      </x:c>
      <x:c r="B530" s="18" t="str">
        <x:v>Bull</x:v>
      </x:c>
      <x:c r="C530" s="18" t="n">
        <x:v>2035</x:v>
      </x:c>
      <x:c r="D530" s="18" t="str">
        <x:v>TRADE_revenue_growth</x:v>
      </x:c>
      <x:c r="E530" s="26" t="n">
        <x:v>0.03</x:v>
      </x:c>
      <x:c r="F530" s="18" t="str">
        <x:v>ratio</x:v>
      </x:c>
      <x:c r="G530" s="22" t="str">
        <x:v>COMPANY_PROXY</x:v>
      </x:c>
      <x:c r="H530" s="18" t="str">
        <x:v>Phase4 calibrated path</x:v>
      </x:c>
      <x:c r="I530" s="18" t="str">
        <x:v>PROXY</x:v>
      </x:c>
      <x:c r="J530" s="18"/>
    </x:row>
    <x:row r="531">
      <x:c r="A531" s="18" t="str">
        <x:v>COMMON_STEP6V1_STDSTRESS_20260817</x:v>
      </x:c>
      <x:c r="B531" s="18" t="str">
        <x:v>Bull</x:v>
      </x:c>
      <x:c r="C531" s="18" t="n">
        <x:v>2035</x:v>
      </x:c>
      <x:c r="D531" s="18" t="str">
        <x:v>TRADE_gross_margin</x:v>
      </x:c>
      <x:c r="E531" s="26" t="n">
        <x:v>0.03</x:v>
      </x:c>
      <x:c r="F531" s="18" t="str">
        <x:v>ratio</x:v>
      </x:c>
      <x:c r="G531" s="22" t="str">
        <x:v>COMPANY_PROXY</x:v>
      </x:c>
      <x:c r="H531" s="18" t="str">
        <x:v>Historical margin + price/contract stress</x:v>
      </x:c>
      <x:c r="I531" s="18" t="str">
        <x:v>PROXY</x:v>
      </x:c>
      <x:c r="J531" s="18"/>
    </x:row>
    <x:row r="532">
      <x:c r="A532" s="18" t="str">
        <x:v>COMMON_STEP6V1_STDSTRESS_20260817</x:v>
      </x:c>
      <x:c r="B532" s="18" t="str">
        <x:v>Bull</x:v>
      </x:c>
      <x:c r="C532" s="18" t="n">
        <x:v>2035</x:v>
      </x:c>
      <x:c r="D532" s="18" t="str">
        <x:v>OTHER_revenue_growth</x:v>
      </x:c>
      <x:c r="E532" s="26" t="n">
        <x:v>0.04</x:v>
      </x:c>
      <x:c r="F532" s="18" t="str">
        <x:v>ratio</x:v>
      </x:c>
      <x:c r="G532" s="22" t="str">
        <x:v>COMPANY_PROXY</x:v>
      </x:c>
      <x:c r="H532" s="18" t="str">
        <x:v>Phase4 calibrated path</x:v>
      </x:c>
      <x:c r="I532" s="18" t="str">
        <x:v>PROXY</x:v>
      </x:c>
      <x:c r="J532" s="18"/>
    </x:row>
    <x:row r="533">
      <x:c r="A533" s="18" t="str">
        <x:v>COMMON_STEP6V1_STDSTRESS_20260817</x:v>
      </x:c>
      <x:c r="B533" s="18" t="str">
        <x:v>Bull</x:v>
      </x:c>
      <x:c r="C533" s="18" t="n">
        <x:v>2035</x:v>
      </x:c>
      <x:c r="D533" s="18" t="str">
        <x:v>OTHER_gross_margin</x:v>
      </x:c>
      <x:c r="E533" s="26" t="n">
        <x:v>0.25</x:v>
      </x:c>
      <x:c r="F533" s="18" t="str">
        <x:v>ratio</x:v>
      </x:c>
      <x:c r="G533" s="22" t="str">
        <x:v>COMPANY_PROXY</x:v>
      </x:c>
      <x:c r="H533" s="18" t="str">
        <x:v>Historical margin + price/contract stress</x:v>
      </x:c>
      <x:c r="I533" s="18" t="str">
        <x:v>PROXY</x:v>
      </x:c>
      <x:c r="J533" s="18"/>
    </x:row>
    <x:row r="534">
      <x:c r="A534" s="18" t="str">
        <x:v>COMMON_STEP6V1_STDSTRESS_20260817</x:v>
      </x:c>
      <x:c r="B534" s="18" t="str">
        <x:v>Bull</x:v>
      </x:c>
      <x:c r="C534" s="18" t="n">
        <x:v>2035</x:v>
      </x:c>
      <x:c r="D534" s="18" t="str">
        <x:v>operating_burden_pct_revenue</x:v>
      </x:c>
      <x:c r="E534" s="26" t="n">
        <x:v>0.041</x:v>
      </x:c>
      <x:c r="F534" s="18" t="str">
        <x:v>ratio</x:v>
      </x:c>
      <x:c r="G534" s="22" t="str">
        <x:v>COMPANY_PROXY</x:v>
      </x:c>
      <x:c r="H534" s="18" t="str">
        <x:v>Phase4 calibrated path</x:v>
      </x:c>
      <x:c r="I534" s="18" t="str">
        <x:v>PROXY</x:v>
      </x:c>
      <x:c r="J534" s="18"/>
    </x:row>
    <x:row r="535">
      <x:c r="A535" s="18" t="str">
        <x:v>COMMON_STEP6V1_STDSTRESS_20260817</x:v>
      </x:c>
      <x:c r="B535" s="18" t="str">
        <x:v>Bull</x:v>
      </x:c>
      <x:c r="C535" s="18" t="n">
        <x:v>2035</x:v>
      </x:c>
      <x:c r="D535" s="18" t="str">
        <x:v>associate_profit_base_RMB_bn</x:v>
      </x:c>
      <x:c r="E535" s="26" t="n">
        <x:v>0.14</x:v>
      </x:c>
      <x:c r="F535" s="18" t="str">
        <x:v>RMB bn</x:v>
      </x:c>
      <x:c r="G535" s="22" t="str">
        <x:v>COMPANY_PROXY</x:v>
      </x:c>
      <x:c r="H535" s="18" t="str">
        <x:v>Phase4 calibrated path</x:v>
      </x:c>
      <x:c r="I535" s="18" t="str">
        <x:v>PROXY</x:v>
      </x:c>
      <x:c r="J535" s="18"/>
    </x:row>
    <x:row r="536">
      <x:c r="A536" s="18" t="str">
        <x:v>COMMON_STEP6V1_STDSTRESS_20260817</x:v>
      </x:c>
      <x:c r="B536" s="18" t="str">
        <x:v>Bull</x:v>
      </x:c>
      <x:c r="C536" s="18" t="n">
        <x:v>2035</x:v>
      </x:c>
      <x:c r="D536" s="18" t="str">
        <x:v>net_profit_conversion</x:v>
      </x:c>
      <x:c r="E536" s="26" t="n">
        <x:v>0.62</x:v>
      </x:c>
      <x:c r="F536" s="18" t="str">
        <x:v>ratio</x:v>
      </x:c>
      <x:c r="G536" s="22" t="str">
        <x:v>COMPANY_PROXY</x:v>
      </x:c>
      <x:c r="H536" s="18" t="str">
        <x:v>Phase4 calibrated path</x:v>
      </x:c>
      <x:c r="I536" s="18" t="str">
        <x:v>PROXY</x:v>
      </x:c>
      <x:c r="J536" s="18"/>
    </x:row>
    <x:row r="537">
      <x:c r="A537" s="18" t="str">
        <x:v>COMMON_STEP6V1_STDSTRESS_20260817</x:v>
      </x:c>
      <x:c r="B537" s="18" t="str">
        <x:v>Bull</x:v>
      </x:c>
      <x:c r="C537" s="18" t="n">
        <x:v>2035</x:v>
      </x:c>
      <x:c r="D537" s="18" t="str">
        <x:v>operating_NWC_to_revenue</x:v>
      </x:c>
      <x:c r="E537" s="26" t="n">
        <x:v>0.4</x:v>
      </x:c>
      <x:c r="F537" s="18" t="str">
        <x:v>ratio</x:v>
      </x:c>
      <x:c r="G537" s="22" t="str">
        <x:v>COMPANY_PROXY</x:v>
      </x:c>
      <x:c r="H537" s="18" t="str">
        <x:v>Phase4 calibrated path</x:v>
      </x:c>
      <x:c r="I537" s="18" t="str">
        <x:v>PROXY</x:v>
      </x:c>
      <x:c r="J537" s="18"/>
    </x:row>
    <x:row r="538">
      <x:c r="A538" s="18" t="str">
        <x:v>COMMON_STEP6V1_STDSTRESS_20260817</x:v>
      </x:c>
      <x:c r="B538" s="18" t="str">
        <x:v>Bull</x:v>
      </x:c>
      <x:c r="C538" s="18" t="n">
        <x:v>2035</x:v>
      </x:c>
      <x:c r="D538" s="18" t="str">
        <x:v>normalized_CFO_to_net_profit</x:v>
      </x:c>
      <x:c r="E538" s="26" t="n">
        <x:v>1.5</x:v>
      </x:c>
      <x:c r="F538" s="18" t="str">
        <x:v>ratio</x:v>
      </x:c>
      <x:c r="G538" s="22" t="str">
        <x:v>COMPANY_PROXY</x:v>
      </x:c>
      <x:c r="H538" s="18" t="str">
        <x:v>Phase4 calibrated path</x:v>
      </x:c>
      <x:c r="I538" s="18" t="str">
        <x:v>PROXY</x:v>
      </x:c>
      <x:c r="J538" s="18"/>
    </x:row>
    <x:row r="539">
      <x:c r="A539" s="18" t="str">
        <x:v>COMMON_STEP6V1_STDSTRESS_20260817</x:v>
      </x:c>
      <x:c r="B539" s="18" t="str">
        <x:v>Bull</x:v>
      </x:c>
      <x:c r="C539" s="18" t="n">
        <x:v>2035</x:v>
      </x:c>
      <x:c r="D539" s="18" t="str">
        <x:v>capex_total_RMB_bn</x:v>
      </x:c>
      <x:c r="E539" s="26" t="n">
        <x:v>2</x:v>
      </x:c>
      <x:c r="F539" s="18" t="str">
        <x:v>RMB bn</x:v>
      </x:c>
      <x:c r="G539" s="22" t="str">
        <x:v>COMPANY_PROXY</x:v>
      </x:c>
      <x:c r="H539" s="18" t="str">
        <x:v>Phase4 calibrated path</x:v>
      </x:c>
      <x:c r="I539" s="18" t="str">
        <x:v>PROXY</x:v>
      </x:c>
      <x:c r="J539" s="18"/>
    </x:row>
    <x:row r="540">
      <x:c r="A540" s="18" t="str">
        <x:v>COMMON_STEP6V1_STDSTRESS_20260817</x:v>
      </x:c>
      <x:c r="B540" s="18" t="str">
        <x:v>Bull</x:v>
      </x:c>
      <x:c r="C540" s="18" t="n">
        <x:v>2035</x:v>
      </x:c>
      <x:c r="D540" s="18" t="str">
        <x:v>dividend_payout</x:v>
      </x:c>
      <x:c r="E540" s="26" t="n">
        <x:v>0.35</x:v>
      </x:c>
      <x:c r="F540" s="18" t="str">
        <x:v>ratio</x:v>
      </x:c>
      <x:c r="G540" s="22" t="str">
        <x:v>COMPANY_PROXY</x:v>
      </x:c>
      <x:c r="H540" s="18" t="str">
        <x:v>Phase4 calibrated path</x:v>
      </x:c>
      <x:c r="I540" s="18" t="str">
        <x:v>PROXY</x:v>
      </x:c>
      <x:c r="J540" s="18"/>
    </x:row>
    <x:row r="541">
      <x:c r="A541" s="18" t="str">
        <x:v>COMMON_STEP6V1_STDSTRESS_20260817</x:v>
      </x:c>
      <x:c r="B541" s="18" t="str">
        <x:v>Bull</x:v>
      </x:c>
      <x:c r="C541" s="18" t="n">
        <x:v>2035</x:v>
      </x:c>
      <x:c r="D541" s="18" t="str">
        <x:v>M&amp;A_cash_RMB_bn</x:v>
      </x:c>
      <x:c r="E541" s="26" t="n">
        <x:v>0</x:v>
      </x:c>
      <x:c r="F541" s="18" t="str">
        <x:v>RMB bn</x:v>
      </x:c>
      <x:c r="G541" s="22" t="str">
        <x:v>COMPANY_PROXY</x:v>
      </x:c>
      <x:c r="H541" s="18" t="str">
        <x:v>Phase4 calibrated path</x:v>
      </x:c>
      <x:c r="I541" s="18" t="str">
        <x:v>PROXY</x:v>
      </x:c>
      <x:c r="J541" s="18"/>
    </x:row>
    <x:row r="542">
      <x:c r="A542" s="18" t="str">
        <x:v>COMMON_STEP6V1_STDSTRESS_20260817</x:v>
      </x:c>
      <x:c r="B542" s="18" t="str">
        <x:v>Bull</x:v>
      </x:c>
      <x:c r="C542" s="18" t="n">
        <x:v>2035</x:v>
      </x:c>
      <x:c r="D542" s="18" t="str">
        <x:v>Rossing_gross_production_Mlb</x:v>
      </x:c>
      <x:c r="E542" s="26" t="n">
        <x:v>6.8</x:v>
      </x:c>
      <x:c r="F542" s="18" t="str">
        <x:v>Mlb</x:v>
      </x:c>
      <x:c r="G542" s="22" t="str">
        <x:v>COMPANY_PROXY</x:v>
      </x:c>
      <x:c r="H542" s="18" t="str">
        <x:v>Phase4 calibrated path</x:v>
      </x:c>
      <x:c r="I542" s="18" t="str">
        <x:v>PROXY</x:v>
      </x:c>
      <x:c r="J542" s="18"/>
    </x:row>
    <x:row r="543">
      <x:c r="A543" s="18" t="str">
        <x:v>COMMON_STEP6V1_STDSTRESS_20260817</x:v>
      </x:c>
      <x:c r="B543" s="18" t="str">
        <x:v>Bull</x:v>
      </x:c>
      <x:c r="C543" s="18" t="n">
        <x:v>2035</x:v>
      </x:c>
      <x:c r="D543" s="18" t="str">
        <x:v>Etango_gross_production_Mlb</x:v>
      </x:c>
      <x:c r="E543" s="26" t="n">
        <x:v>3.5</x:v>
      </x:c>
      <x:c r="F543" s="18" t="str">
        <x:v>Mlb</x:v>
      </x:c>
      <x:c r="G543" s="22" t="str">
        <x:v>COMPANY_PROXY</x:v>
      </x:c>
      <x:c r="H543" s="18" t="str">
        <x:v>Phase4 calibrated path</x:v>
      </x:c>
      <x:c r="I543" s="18" t="str">
        <x:v>PROXY</x:v>
      </x:c>
      <x:c r="J543" s="18"/>
    </x:row>
    <x:row r="544">
      <x:c r="A544" s="18" t="str">
        <x:v>COMMON_STEP6V1_STDSTRESS_20260817</x:v>
      </x:c>
      <x:c r="B544" s="18" t="str">
        <x:v>SuperBull</x:v>
      </x:c>
      <x:c r="C544" s="18" t="n">
        <x:v>2026</x:v>
      </x:c>
      <x:c r="D544" s="18" t="str">
        <x:v>user_year_end_uranium_price_USD_lb</x:v>
      </x:c>
      <x:c r="E544" s="26" t="n">
        <x:v>110</x:v>
      </x:c>
      <x:c r="F544" s="18" t="str">
        <x:v>USD/lb U3O8</x:v>
      </x:c>
      <x:c r="G544" s="22" t="str">
        <x:v>USER_DIRECT</x:v>
      </x:c>
      <x:c r="H544" s="18" t="str">
        <x:v>User request / mechanical mapping</x:v>
      </x:c>
      <x:c r="I544" s="18" t="str">
        <x:v>DIRECT</x:v>
      </x:c>
      <x:c r="J544" s="18" t="str">
        <x:v>CUSTOM_USER_SCENARIO_NOT_CROSS_COMPANY_COMMON</x:v>
      </x:c>
    </x:row>
    <x:row r="545">
      <x:c r="A545" s="18" t="str">
        <x:v>COMMON_STEP6V1_STDSTRESS_20260817</x:v>
      </x:c>
      <x:c r="B545" s="18" t="str">
        <x:v>SuperBull</x:v>
      </x:c>
      <x:c r="C545" s="18" t="n">
        <x:v>2026</x:v>
      </x:c>
      <x:c r="D545" s="18" t="str">
        <x:v>effective_realized_price_proxy_USD_lb</x:v>
      </x:c>
      <x:c r="E545" s="26" t="n">
        <x:v>105.65</x:v>
      </x:c>
      <x:c r="F545" s="18" t="str">
        <x:v>USD/lb U3O8</x:v>
      </x:c>
      <x:c r="G545" s="22" t="str">
        <x:v>DERIVED_USER</x:v>
      </x:c>
      <x:c r="H545" s="18" t="str">
        <x:v>User request / mechanical mapping</x:v>
      </x:c>
      <x:c r="I545" s="18" t="str">
        <x:v>DERIVED/PROXY</x:v>
      </x:c>
      <x:c r="J545" s="18" t="str">
        <x:v>CUSTOM_USER_SCENARIO_NOT_CROSS_COMPANY_COMMON</x:v>
      </x:c>
    </x:row>
    <x:row r="546">
      <x:c r="A546" s="18" t="str">
        <x:v>COMMON_STEP6V1_STDSTRESS_20260817</x:v>
      </x:c>
      <x:c r="B546" s="18" t="str">
        <x:v>SuperBull</x:v>
      </x:c>
      <x:c r="C546" s="18" t="n">
        <x:v>2026</x:v>
      </x:c>
      <x:c r="D546" s="18" t="str">
        <x:v>price_repricing_ratio_vs_Bull</x:v>
      </x:c>
      <x:c r="E546" s="26" t="n">
        <x:v>0.9340121506808751</x:v>
      </x:c>
      <x:c r="F546" s="18" t="str">
        <x:v>ratio</x:v>
      </x:c>
      <x:c r="G546" s="22" t="str">
        <x:v>DERIVED_USER</x:v>
      </x:c>
      <x:c r="H546" s="18" t="str">
        <x:v>User request / mechanical mapping</x:v>
      </x:c>
      <x:c r="I546" s="18" t="str">
        <x:v>DERIVED/PROXY</x:v>
      </x:c>
      <x:c r="J546" s="18" t="str">
        <x:v>CUSTOM_USER_SCENARIO_NOT_CROSS_COMPANY_COMMON</x:v>
      </x:c>
    </x:row>
    <x:row r="547">
      <x:c r="A547" s="18" t="str">
        <x:v>COMMON_STEP6V1_STDSTRESS_20260817</x:v>
      </x:c>
      <x:c r="B547" s="18" t="str">
        <x:v>SuperBull</x:v>
      </x:c>
      <x:c r="C547" s="18" t="n">
        <x:v>2026</x:v>
      </x:c>
      <x:c r="D547" s="18" t="str">
        <x:v>operating_NWC_to_revenue</x:v>
      </x:c>
      <x:c r="E547" s="26" t="n">
        <x:v>0.52</x:v>
      </x:c>
      <x:c r="F547" s="18" t="str">
        <x:v>ratio</x:v>
      </x:c>
      <x:c r="G547" s="22" t="str">
        <x:v>BULL_EXECUTION_REUSE</x:v>
      </x:c>
      <x:c r="H547" s="18" t="str">
        <x:v>User request / mechanical mapping</x:v>
      </x:c>
      <x:c r="I547" s="18" t="str">
        <x:v>DERIVED/PROXY</x:v>
      </x:c>
      <x:c r="J547" s="18" t="str">
        <x:v>CUSTOM_USER_SCENARIO_NOT_CROSS_COMPANY_COMMON</x:v>
      </x:c>
    </x:row>
    <x:row r="548">
      <x:c r="A548" s="18" t="str">
        <x:v>COMMON_STEP6V1_STDSTRESS_20260817</x:v>
      </x:c>
      <x:c r="B548" s="18" t="str">
        <x:v>SuperBull</x:v>
      </x:c>
      <x:c r="C548" s="18" t="n">
        <x:v>2026</x:v>
      </x:c>
      <x:c r="D548" s="18" t="str">
        <x:v>normalized_CFO_to_net_profit</x:v>
      </x:c>
      <x:c r="E548" s="26" t="n">
        <x:v>1.5</x:v>
      </x:c>
      <x:c r="F548" s="18" t="str">
        <x:v>ratio</x:v>
      </x:c>
      <x:c r="G548" s="22" t="str">
        <x:v>BULL_EXECUTION_REUSE</x:v>
      </x:c>
      <x:c r="H548" s="18" t="str">
        <x:v>User request / mechanical mapping</x:v>
      </x:c>
      <x:c r="I548" s="18" t="str">
        <x:v>DERIVED/PROXY</x:v>
      </x:c>
      <x:c r="J548" s="18" t="str">
        <x:v>CUSTOM_USER_SCENARIO_NOT_CROSS_COMPANY_COMMON</x:v>
      </x:c>
    </x:row>
    <x:row r="549">
      <x:c r="A549" s="18" t="str">
        <x:v>COMMON_STEP6V1_STDSTRESS_20260817</x:v>
      </x:c>
      <x:c r="B549" s="18" t="str">
        <x:v>SuperBull</x:v>
      </x:c>
      <x:c r="C549" s="18" t="n">
        <x:v>2026</x:v>
      </x:c>
      <x:c r="D549" s="18" t="str">
        <x:v>capex_total_RMB_bn</x:v>
      </x:c>
      <x:c r="E549" s="26" t="n">
        <x:v>2</x:v>
      </x:c>
      <x:c r="F549" s="18" t="str">
        <x:v>RMB bn</x:v>
      </x:c>
      <x:c r="G549" s="22" t="str">
        <x:v>BULL_EXECUTION_REUSE</x:v>
      </x:c>
      <x:c r="H549" s="18" t="str">
        <x:v>User request / mechanical mapping</x:v>
      </x:c>
      <x:c r="I549" s="18" t="str">
        <x:v>DERIVED/PROXY</x:v>
      </x:c>
      <x:c r="J549" s="18" t="str">
        <x:v>CUSTOM_USER_SCENARIO_NOT_CROSS_COMPANY_COMMON</x:v>
      </x:c>
    </x:row>
    <x:row r="550">
      <x:c r="A550" s="18" t="str">
        <x:v>COMMON_STEP6V1_STDSTRESS_20260817</x:v>
      </x:c>
      <x:c r="B550" s="18" t="str">
        <x:v>SuperBull</x:v>
      </x:c>
      <x:c r="C550" s="18" t="n">
        <x:v>2026</x:v>
      </x:c>
      <x:c r="D550" s="18" t="str">
        <x:v>Rossing_gross_production_Mlb</x:v>
      </x:c>
      <x:c r="E550" s="26" t="n">
        <x:v>7.5</x:v>
      </x:c>
      <x:c r="F550" s="18" t="str">
        <x:v>Mlb</x:v>
      </x:c>
      <x:c r="G550" s="22" t="str">
        <x:v>BULL_EXECUTION_REUSE</x:v>
      </x:c>
      <x:c r="H550" s="18" t="str">
        <x:v>User request / mechanical mapping</x:v>
      </x:c>
      <x:c r="I550" s="18" t="str">
        <x:v>DERIVED/PROXY</x:v>
      </x:c>
      <x:c r="J550" s="18" t="str">
        <x:v>CUSTOM_USER_SCENARIO_NOT_CROSS_COMPANY_COMMON</x:v>
      </x:c>
    </x:row>
    <x:row r="551">
      <x:c r="A551" s="18" t="str">
        <x:v>COMMON_STEP6V1_STDSTRESS_20260817</x:v>
      </x:c>
      <x:c r="B551" s="18" t="str">
        <x:v>SuperBull</x:v>
      </x:c>
      <x:c r="C551" s="18" t="n">
        <x:v>2026</x:v>
      </x:c>
      <x:c r="D551" s="18" t="str">
        <x:v>Etango_gross_production_Mlb</x:v>
      </x:c>
      <x:c r="E551" s="26" t="n">
        <x:v>0</x:v>
      </x:c>
      <x:c r="F551" s="18" t="str">
        <x:v>Mlb</x:v>
      </x:c>
      <x:c r="G551" s="22" t="str">
        <x:v>BULL_EXECUTION_REUSE</x:v>
      </x:c>
      <x:c r="H551" s="18" t="str">
        <x:v>User request / mechanical mapping</x:v>
      </x:c>
      <x:c r="I551" s="18" t="str">
        <x:v>DERIVED/PROXY</x:v>
      </x:c>
      <x:c r="J551" s="18" t="str">
        <x:v>CUSTOM_USER_SCENARIO_NOT_CROSS_COMPANY_COMMON</x:v>
      </x:c>
    </x:row>
    <x:row r="552">
      <x:c r="A552" s="18" t="str">
        <x:v>COMMON_STEP6V1_STDSTRESS_20260817</x:v>
      </x:c>
      <x:c r="B552" s="18" t="str">
        <x:v>SuperBull</x:v>
      </x:c>
      <x:c r="C552" s="18" t="n">
        <x:v>2027</x:v>
      </x:c>
      <x:c r="D552" s="18" t="str">
        <x:v>user_year_end_uranium_price_USD_lb</x:v>
      </x:c>
      <x:c r="E552" s="26" t="n">
        <x:v>140</x:v>
      </x:c>
      <x:c r="F552" s="18" t="str">
        <x:v>USD/lb U3O8</x:v>
      </x:c>
      <x:c r="G552" s="22" t="str">
        <x:v>USER_DIRECT</x:v>
      </x:c>
      <x:c r="H552" s="18" t="str">
        <x:v>User request / mechanical mapping</x:v>
      </x:c>
      <x:c r="I552" s="18" t="str">
        <x:v>DIRECT</x:v>
      </x:c>
      <x:c r="J552" s="18" t="str">
        <x:v>CUSTOM_USER_SCENARIO_NOT_CROSS_COMPANY_COMMON</x:v>
      </x:c>
    </x:row>
    <x:row r="553">
      <x:c r="A553" s="18" t="str">
        <x:v>COMMON_STEP6V1_STDSTRESS_20260817</x:v>
      </x:c>
      <x:c r="B553" s="18" t="str">
        <x:v>SuperBull</x:v>
      </x:c>
      <x:c r="C553" s="18" t="n">
        <x:v>2027</x:v>
      </x:c>
      <x:c r="D553" s="18" t="str">
        <x:v>effective_realized_price_proxy_USD_lb</x:v>
      </x:c>
      <x:c r="E553" s="26" t="n">
        <x:v>131</x:v>
      </x:c>
      <x:c r="F553" s="18" t="str">
        <x:v>USD/lb U3O8</x:v>
      </x:c>
      <x:c r="G553" s="22" t="str">
        <x:v>DERIVED_USER</x:v>
      </x:c>
      <x:c r="H553" s="18" t="str">
        <x:v>User request / mechanical mapping</x:v>
      </x:c>
      <x:c r="I553" s="18" t="str">
        <x:v>DERIVED/PROXY</x:v>
      </x:c>
      <x:c r="J553" s="18" t="str">
        <x:v>CUSTOM_USER_SCENARIO_NOT_CROSS_COMPANY_COMMON</x:v>
      </x:c>
    </x:row>
    <x:row r="554">
      <x:c r="A554" s="18" t="str">
        <x:v>COMMON_STEP6V1_STDSTRESS_20260817</x:v>
      </x:c>
      <x:c r="B554" s="18" t="str">
        <x:v>SuperBull</x:v>
      </x:c>
      <x:c r="C554" s="18" t="n">
        <x:v>2027</x:v>
      </x:c>
      <x:c r="D554" s="18" t="str">
        <x:v>price_repricing_ratio_vs_Bull</x:v>
      </x:c>
      <x:c r="E554" s="26" t="n">
        <x:v>1.04390759966086</x:v>
      </x:c>
      <x:c r="F554" s="18" t="str">
        <x:v>ratio</x:v>
      </x:c>
      <x:c r="G554" s="22" t="str">
        <x:v>DERIVED_USER</x:v>
      </x:c>
      <x:c r="H554" s="18" t="str">
        <x:v>User request / mechanical mapping</x:v>
      </x:c>
      <x:c r="I554" s="18" t="str">
        <x:v>DERIVED/PROXY</x:v>
      </x:c>
      <x:c r="J554" s="18" t="str">
        <x:v>CUSTOM_USER_SCENARIO_NOT_CROSS_COMPANY_COMMON</x:v>
      </x:c>
    </x:row>
    <x:row r="555">
      <x:c r="A555" s="18" t="str">
        <x:v>COMMON_STEP6V1_STDSTRESS_20260817</x:v>
      </x:c>
      <x:c r="B555" s="18" t="str">
        <x:v>SuperBull</x:v>
      </x:c>
      <x:c r="C555" s="18" t="n">
        <x:v>2027</x:v>
      </x:c>
      <x:c r="D555" s="18" t="str">
        <x:v>operating_NWC_to_revenue</x:v>
      </x:c>
      <x:c r="E555" s="26" t="n">
        <x:v>0.48</x:v>
      </x:c>
      <x:c r="F555" s="18" t="str">
        <x:v>ratio</x:v>
      </x:c>
      <x:c r="G555" s="22" t="str">
        <x:v>BULL_EXECUTION_REUSE</x:v>
      </x:c>
      <x:c r="H555" s="18" t="str">
        <x:v>User request / mechanical mapping</x:v>
      </x:c>
      <x:c r="I555" s="18" t="str">
        <x:v>DERIVED/PROXY</x:v>
      </x:c>
      <x:c r="J555" s="18" t="str">
        <x:v>CUSTOM_USER_SCENARIO_NOT_CROSS_COMPANY_COMMON</x:v>
      </x:c>
    </x:row>
    <x:row r="556">
      <x:c r="A556" s="18" t="str">
        <x:v>COMMON_STEP6V1_STDSTRESS_20260817</x:v>
      </x:c>
      <x:c r="B556" s="18" t="str">
        <x:v>SuperBull</x:v>
      </x:c>
      <x:c r="C556" s="18" t="n">
        <x:v>2027</x:v>
      </x:c>
      <x:c r="D556" s="18" t="str">
        <x:v>normalized_CFO_to_net_profit</x:v>
      </x:c>
      <x:c r="E556" s="26" t="n">
        <x:v>1.5</x:v>
      </x:c>
      <x:c r="F556" s="18" t="str">
        <x:v>ratio</x:v>
      </x:c>
      <x:c r="G556" s="22" t="str">
        <x:v>BULL_EXECUTION_REUSE</x:v>
      </x:c>
      <x:c r="H556" s="18" t="str">
        <x:v>User request / mechanical mapping</x:v>
      </x:c>
      <x:c r="I556" s="18" t="str">
        <x:v>DERIVED/PROXY</x:v>
      </x:c>
      <x:c r="J556" s="18" t="str">
        <x:v>CUSTOM_USER_SCENARIO_NOT_CROSS_COMPANY_COMMON</x:v>
      </x:c>
    </x:row>
    <x:row r="557">
      <x:c r="A557" s="18" t="str">
        <x:v>COMMON_STEP6V1_STDSTRESS_20260817</x:v>
      </x:c>
      <x:c r="B557" s="18" t="str">
        <x:v>SuperBull</x:v>
      </x:c>
      <x:c r="C557" s="18" t="n">
        <x:v>2027</x:v>
      </x:c>
      <x:c r="D557" s="18" t="str">
        <x:v>capex_total_RMB_bn</x:v>
      </x:c>
      <x:c r="E557" s="26" t="n">
        <x:v>2.2</x:v>
      </x:c>
      <x:c r="F557" s="18" t="str">
        <x:v>RMB bn</x:v>
      </x:c>
      <x:c r="G557" s="22" t="str">
        <x:v>BULL_EXECUTION_REUSE</x:v>
      </x:c>
      <x:c r="H557" s="18" t="str">
        <x:v>User request / mechanical mapping</x:v>
      </x:c>
      <x:c r="I557" s="18" t="str">
        <x:v>DERIVED/PROXY</x:v>
      </x:c>
      <x:c r="J557" s="18" t="str">
        <x:v>CUSTOM_USER_SCENARIO_NOT_CROSS_COMPANY_COMMON</x:v>
      </x:c>
    </x:row>
    <x:row r="558">
      <x:c r="A558" s="18" t="str">
        <x:v>COMMON_STEP6V1_STDSTRESS_20260817</x:v>
      </x:c>
      <x:c r="B558" s="18" t="str">
        <x:v>SuperBull</x:v>
      </x:c>
      <x:c r="C558" s="18" t="n">
        <x:v>2027</x:v>
      </x:c>
      <x:c r="D558" s="18" t="str">
        <x:v>Rossing_gross_production_Mlb</x:v>
      </x:c>
      <x:c r="E558" s="26" t="n">
        <x:v>7.8</x:v>
      </x:c>
      <x:c r="F558" s="18" t="str">
        <x:v>Mlb</x:v>
      </x:c>
      <x:c r="G558" s="22" t="str">
        <x:v>BULL_EXECUTION_REUSE</x:v>
      </x:c>
      <x:c r="H558" s="18" t="str">
        <x:v>User request / mechanical mapping</x:v>
      </x:c>
      <x:c r="I558" s="18" t="str">
        <x:v>DERIVED/PROXY</x:v>
      </x:c>
      <x:c r="J558" s="18" t="str">
        <x:v>CUSTOM_USER_SCENARIO_NOT_CROSS_COMPANY_COMMON</x:v>
      </x:c>
    </x:row>
    <x:row r="559">
      <x:c r="A559" s="18" t="str">
        <x:v>COMMON_STEP6V1_STDSTRESS_20260817</x:v>
      </x:c>
      <x:c r="B559" s="18" t="str">
        <x:v>SuperBull</x:v>
      </x:c>
      <x:c r="C559" s="18" t="n">
        <x:v>2027</x:v>
      </x:c>
      <x:c r="D559" s="18" t="str">
        <x:v>Etango_gross_production_Mlb</x:v>
      </x:c>
      <x:c r="E559" s="26" t="n">
        <x:v>0</x:v>
      </x:c>
      <x:c r="F559" s="18" t="str">
        <x:v>Mlb</x:v>
      </x:c>
      <x:c r="G559" s="22" t="str">
        <x:v>BULL_EXECUTION_REUSE</x:v>
      </x:c>
      <x:c r="H559" s="18" t="str">
        <x:v>User request / mechanical mapping</x:v>
      </x:c>
      <x:c r="I559" s="18" t="str">
        <x:v>DERIVED/PROXY</x:v>
      </x:c>
      <x:c r="J559" s="18" t="str">
        <x:v>CUSTOM_USER_SCENARIO_NOT_CROSS_COMPANY_COMMON</x:v>
      </x:c>
    </x:row>
    <x:row r="560">
      <x:c r="A560" s="18" t="str">
        <x:v>COMMON_STEP6V1_STDSTRESS_20260817</x:v>
      </x:c>
      <x:c r="B560" s="18" t="str">
        <x:v>SuperBull</x:v>
      </x:c>
      <x:c r="C560" s="18" t="n">
        <x:v>2028</x:v>
      </x:c>
      <x:c r="D560" s="18" t="str">
        <x:v>user_year_end_uranium_price_USD_lb</x:v>
      </x:c>
      <x:c r="E560" s="26" t="n">
        <x:v>150</x:v>
      </x:c>
      <x:c r="F560" s="18" t="str">
        <x:v>USD/lb U3O8</x:v>
      </x:c>
      <x:c r="G560" s="22" t="str">
        <x:v>USER_DIRECT</x:v>
      </x:c>
      <x:c r="H560" s="18" t="str">
        <x:v>User request / mechanical mapping</x:v>
      </x:c>
      <x:c r="I560" s="18" t="str">
        <x:v>DIRECT</x:v>
      </x:c>
      <x:c r="J560" s="18" t="str">
        <x:v>CUSTOM_USER_SCENARIO_NOT_CROSS_COMPANY_COMMON</x:v>
      </x:c>
    </x:row>
    <x:row r="561">
      <x:c r="A561" s="18" t="str">
        <x:v>COMMON_STEP6V1_STDSTRESS_20260817</x:v>
      </x:c>
      <x:c r="B561" s="18" t="str">
        <x:v>SuperBull</x:v>
      </x:c>
      <x:c r="C561" s="18" t="n">
        <x:v>2028</x:v>
      </x:c>
      <x:c r="D561" s="18" t="str">
        <x:v>effective_realized_price_proxy_USD_lb</x:v>
      </x:c>
      <x:c r="E561" s="26" t="n">
        <x:v>147</x:v>
      </x:c>
      <x:c r="F561" s="18" t="str">
        <x:v>USD/lb U3O8</x:v>
      </x:c>
      <x:c r="G561" s="22" t="str">
        <x:v>DERIVED_USER</x:v>
      </x:c>
      <x:c r="H561" s="18" t="str">
        <x:v>User request / mechanical mapping</x:v>
      </x:c>
      <x:c r="I561" s="18" t="str">
        <x:v>DERIVED/PROXY</x:v>
      </x:c>
      <x:c r="J561" s="18" t="str">
        <x:v>CUSTOM_USER_SCENARIO_NOT_CROSS_COMPANY_COMMON</x:v>
      </x:c>
    </x:row>
    <x:row r="562">
      <x:c r="A562" s="18" t="str">
        <x:v>COMMON_STEP6V1_STDSTRESS_20260817</x:v>
      </x:c>
      <x:c r="B562" s="18" t="str">
        <x:v>SuperBull</x:v>
      </x:c>
      <x:c r="C562" s="18" t="n">
        <x:v>2028</x:v>
      </x:c>
      <x:c r="D562" s="18" t="str">
        <x:v>price_repricing_ratio_vs_Bull</x:v>
      </x:c>
      <x:c r="E562" s="26" t="n">
        <x:v>1.1433537764161723</x:v>
      </x:c>
      <x:c r="F562" s="18" t="str">
        <x:v>ratio</x:v>
      </x:c>
      <x:c r="G562" s="22" t="str">
        <x:v>DERIVED_USER</x:v>
      </x:c>
      <x:c r="H562" s="18" t="str">
        <x:v>User request / mechanical mapping</x:v>
      </x:c>
      <x:c r="I562" s="18" t="str">
        <x:v>DERIVED/PROXY</x:v>
      </x:c>
      <x:c r="J562" s="18" t="str">
        <x:v>CUSTOM_USER_SCENARIO_NOT_CROSS_COMPANY_COMMON</x:v>
      </x:c>
    </x:row>
    <x:row r="563">
      <x:c r="A563" s="18" t="str">
        <x:v>COMMON_STEP6V1_STDSTRESS_20260817</x:v>
      </x:c>
      <x:c r="B563" s="18" t="str">
        <x:v>SuperBull</x:v>
      </x:c>
      <x:c r="C563" s="18" t="n">
        <x:v>2028</x:v>
      </x:c>
      <x:c r="D563" s="18" t="str">
        <x:v>operating_NWC_to_revenue</x:v>
      </x:c>
      <x:c r="E563" s="26" t="n">
        <x:v>0.46</x:v>
      </x:c>
      <x:c r="F563" s="18" t="str">
        <x:v>ratio</x:v>
      </x:c>
      <x:c r="G563" s="22" t="str">
        <x:v>BULL_EXECUTION_REUSE</x:v>
      </x:c>
      <x:c r="H563" s="18" t="str">
        <x:v>User request / mechanical mapping</x:v>
      </x:c>
      <x:c r="I563" s="18" t="str">
        <x:v>DERIVED/PROXY</x:v>
      </x:c>
      <x:c r="J563" s="18" t="str">
        <x:v>CUSTOM_USER_SCENARIO_NOT_CROSS_COMPANY_COMMON</x:v>
      </x:c>
    </x:row>
    <x:row r="564">
      <x:c r="A564" s="18" t="str">
        <x:v>COMMON_STEP6V1_STDSTRESS_20260817</x:v>
      </x:c>
      <x:c r="B564" s="18" t="str">
        <x:v>SuperBull</x:v>
      </x:c>
      <x:c r="C564" s="18" t="n">
        <x:v>2028</x:v>
      </x:c>
      <x:c r="D564" s="18" t="str">
        <x:v>normalized_CFO_to_net_profit</x:v>
      </x:c>
      <x:c r="E564" s="26" t="n">
        <x:v>1.5</x:v>
      </x:c>
      <x:c r="F564" s="18" t="str">
        <x:v>ratio</x:v>
      </x:c>
      <x:c r="G564" s="22" t="str">
        <x:v>BULL_EXECUTION_REUSE</x:v>
      </x:c>
      <x:c r="H564" s="18" t="str">
        <x:v>User request / mechanical mapping</x:v>
      </x:c>
      <x:c r="I564" s="18" t="str">
        <x:v>DERIVED/PROXY</x:v>
      </x:c>
      <x:c r="J564" s="18" t="str">
        <x:v>CUSTOM_USER_SCENARIO_NOT_CROSS_COMPANY_COMMON</x:v>
      </x:c>
    </x:row>
    <x:row r="565">
      <x:c r="A565" s="18" t="str">
        <x:v>COMMON_STEP6V1_STDSTRESS_20260817</x:v>
      </x:c>
      <x:c r="B565" s="18" t="str">
        <x:v>SuperBull</x:v>
      </x:c>
      <x:c r="C565" s="18" t="n">
        <x:v>2028</x:v>
      </x:c>
      <x:c r="D565" s="18" t="str">
        <x:v>capex_total_RMB_bn</x:v>
      </x:c>
      <x:c r="E565" s="26" t="n">
        <x:v>2.4</x:v>
      </x:c>
      <x:c r="F565" s="18" t="str">
        <x:v>RMB bn</x:v>
      </x:c>
      <x:c r="G565" s="22" t="str">
        <x:v>BULL_EXECUTION_REUSE</x:v>
      </x:c>
      <x:c r="H565" s="18" t="str">
        <x:v>User request / mechanical mapping</x:v>
      </x:c>
      <x:c r="I565" s="18" t="str">
        <x:v>DERIVED/PROXY</x:v>
      </x:c>
      <x:c r="J565" s="18" t="str">
        <x:v>CUSTOM_USER_SCENARIO_NOT_CROSS_COMPANY_COMMON</x:v>
      </x:c>
    </x:row>
    <x:row r="566">
      <x:c r="A566" s="18" t="str">
        <x:v>COMMON_STEP6V1_STDSTRESS_20260817</x:v>
      </x:c>
      <x:c r="B566" s="18" t="str">
        <x:v>SuperBull</x:v>
      </x:c>
      <x:c r="C566" s="18" t="n">
        <x:v>2028</x:v>
      </x:c>
      <x:c r="D566" s="18" t="str">
        <x:v>Rossing_gross_production_Mlb</x:v>
      </x:c>
      <x:c r="E566" s="26" t="n">
        <x:v>8</x:v>
      </x:c>
      <x:c r="F566" s="18" t="str">
        <x:v>Mlb</x:v>
      </x:c>
      <x:c r="G566" s="22" t="str">
        <x:v>BULL_EXECUTION_REUSE</x:v>
      </x:c>
      <x:c r="H566" s="18" t="str">
        <x:v>User request / mechanical mapping</x:v>
      </x:c>
      <x:c r="I566" s="18" t="str">
        <x:v>DERIVED/PROXY</x:v>
      </x:c>
      <x:c r="J566" s="18" t="str">
        <x:v>CUSTOM_USER_SCENARIO_NOT_CROSS_COMPANY_COMMON</x:v>
      </x:c>
    </x:row>
    <x:row r="567">
      <x:c r="A567" s="18" t="str">
        <x:v>COMMON_STEP6V1_STDSTRESS_20260817</x:v>
      </x:c>
      <x:c r="B567" s="18" t="str">
        <x:v>SuperBull</x:v>
      </x:c>
      <x:c r="C567" s="18" t="n">
        <x:v>2028</x:v>
      </x:c>
      <x:c r="D567" s="18" t="str">
        <x:v>Etango_gross_production_Mlb</x:v>
      </x:c>
      <x:c r="E567" s="26" t="n">
        <x:v>0</x:v>
      </x:c>
      <x:c r="F567" s="18" t="str">
        <x:v>Mlb</x:v>
      </x:c>
      <x:c r="G567" s="22" t="str">
        <x:v>BULL_EXECUTION_REUSE</x:v>
      </x:c>
      <x:c r="H567" s="18" t="str">
        <x:v>User request / mechanical mapping</x:v>
      </x:c>
      <x:c r="I567" s="18" t="str">
        <x:v>DERIVED/PROXY</x:v>
      </x:c>
      <x:c r="J567" s="18" t="str">
        <x:v>CUSTOM_USER_SCENARIO_NOT_CROSS_COMPANY_COMMON</x:v>
      </x:c>
    </x:row>
    <x:row r="568">
      <x:c r="A568" s="18" t="str">
        <x:v>COMMON_STEP6V1_STDSTRESS_20260817</x:v>
      </x:c>
      <x:c r="B568" s="18" t="str">
        <x:v>SuperBull</x:v>
      </x:c>
      <x:c r="C568" s="18" t="n">
        <x:v>2029</x:v>
      </x:c>
      <x:c r="D568" s="18" t="str">
        <x:v>user_year_end_uranium_price_USD_lb</x:v>
      </x:c>
      <x:c r="E568" s="26" t="n">
        <x:v>160</x:v>
      </x:c>
      <x:c r="F568" s="18" t="str">
        <x:v>USD/lb U3O8</x:v>
      </x:c>
      <x:c r="G568" s="22" t="str">
        <x:v>USER_DIRECT</x:v>
      </x:c>
      <x:c r="H568" s="18" t="str">
        <x:v>User request / mechanical mapping</x:v>
      </x:c>
      <x:c r="I568" s="18" t="str">
        <x:v>DIRECT</x:v>
      </x:c>
      <x:c r="J568" s="18" t="str">
        <x:v>CUSTOM_USER_SCENARIO_NOT_CROSS_COMPANY_COMMON</x:v>
      </x:c>
    </x:row>
    <x:row r="569">
      <x:c r="A569" s="18" t="str">
        <x:v>COMMON_STEP6V1_STDSTRESS_20260817</x:v>
      </x:c>
      <x:c r="B569" s="18" t="str">
        <x:v>SuperBull</x:v>
      </x:c>
      <x:c r="C569" s="18" t="n">
        <x:v>2029</x:v>
      </x:c>
      <x:c r="D569" s="18" t="str">
        <x:v>effective_realized_price_proxy_USD_lb</x:v>
      </x:c>
      <x:c r="E569" s="26" t="n">
        <x:v>157</x:v>
      </x:c>
      <x:c r="F569" s="18" t="str">
        <x:v>USD/lb U3O8</x:v>
      </x:c>
      <x:c r="G569" s="22" t="str">
        <x:v>DERIVED_USER</x:v>
      </x:c>
      <x:c r="H569" s="18" t="str">
        <x:v>User request / mechanical mapping</x:v>
      </x:c>
      <x:c r="I569" s="18" t="str">
        <x:v>DERIVED/PROXY</x:v>
      </x:c>
      <x:c r="J569" s="18" t="str">
        <x:v>CUSTOM_USER_SCENARIO_NOT_CROSS_COMPANY_COMMON</x:v>
      </x:c>
    </x:row>
    <x:row r="570">
      <x:c r="A570" s="18" t="str">
        <x:v>COMMON_STEP6V1_STDSTRESS_20260817</x:v>
      </x:c>
      <x:c r="B570" s="18" t="str">
        <x:v>SuperBull</x:v>
      </x:c>
      <x:c r="C570" s="18" t="n">
        <x:v>2029</x:v>
      </x:c>
      <x:c r="D570" s="18" t="str">
        <x:v>price_repricing_ratio_vs_Bull</x:v>
      </x:c>
      <x:c r="E570" s="26" t="n">
        <x:v>1.1978170783430286</x:v>
      </x:c>
      <x:c r="F570" s="18" t="str">
        <x:v>ratio</x:v>
      </x:c>
      <x:c r="G570" s="22" t="str">
        <x:v>DERIVED_USER</x:v>
      </x:c>
      <x:c r="H570" s="18" t="str">
        <x:v>User request / mechanical mapping</x:v>
      </x:c>
      <x:c r="I570" s="18" t="str">
        <x:v>DERIVED/PROXY</x:v>
      </x:c>
      <x:c r="J570" s="18" t="str">
        <x:v>CUSTOM_USER_SCENARIO_NOT_CROSS_COMPANY_COMMON</x:v>
      </x:c>
    </x:row>
    <x:row r="571">
      <x:c r="A571" s="18" t="str">
        <x:v>COMMON_STEP6V1_STDSTRESS_20260817</x:v>
      </x:c>
      <x:c r="B571" s="18" t="str">
        <x:v>SuperBull</x:v>
      </x:c>
      <x:c r="C571" s="18" t="n">
        <x:v>2029</x:v>
      </x:c>
      <x:c r="D571" s="18" t="str">
        <x:v>operating_NWC_to_revenue</x:v>
      </x:c>
      <x:c r="E571" s="26" t="n">
        <x:v>0.44</x:v>
      </x:c>
      <x:c r="F571" s="18" t="str">
        <x:v>ratio</x:v>
      </x:c>
      <x:c r="G571" s="22" t="str">
        <x:v>BULL_EXECUTION_REUSE</x:v>
      </x:c>
      <x:c r="H571" s="18" t="str">
        <x:v>User request / mechanical mapping</x:v>
      </x:c>
      <x:c r="I571" s="18" t="str">
        <x:v>DERIVED/PROXY</x:v>
      </x:c>
      <x:c r="J571" s="18" t="str">
        <x:v>CUSTOM_USER_SCENARIO_NOT_CROSS_COMPANY_COMMON</x:v>
      </x:c>
    </x:row>
    <x:row r="572">
      <x:c r="A572" s="18" t="str">
        <x:v>COMMON_STEP6V1_STDSTRESS_20260817</x:v>
      </x:c>
      <x:c r="B572" s="18" t="str">
        <x:v>SuperBull</x:v>
      </x:c>
      <x:c r="C572" s="18" t="n">
        <x:v>2029</x:v>
      </x:c>
      <x:c r="D572" s="18" t="str">
        <x:v>normalized_CFO_to_net_profit</x:v>
      </x:c>
      <x:c r="E572" s="26" t="n">
        <x:v>1.5</x:v>
      </x:c>
      <x:c r="F572" s="18" t="str">
        <x:v>ratio</x:v>
      </x:c>
      <x:c r="G572" s="22" t="str">
        <x:v>BULL_EXECUTION_REUSE</x:v>
      </x:c>
      <x:c r="H572" s="18" t="str">
        <x:v>User request / mechanical mapping</x:v>
      </x:c>
      <x:c r="I572" s="18" t="str">
        <x:v>DERIVED/PROXY</x:v>
      </x:c>
      <x:c r="J572" s="18" t="str">
        <x:v>CUSTOM_USER_SCENARIO_NOT_CROSS_COMPANY_COMMON</x:v>
      </x:c>
    </x:row>
    <x:row r="573">
      <x:c r="A573" s="18" t="str">
        <x:v>COMMON_STEP6V1_STDSTRESS_20260817</x:v>
      </x:c>
      <x:c r="B573" s="18" t="str">
        <x:v>SuperBull</x:v>
      </x:c>
      <x:c r="C573" s="18" t="n">
        <x:v>2029</x:v>
      </x:c>
      <x:c r="D573" s="18" t="str">
        <x:v>capex_total_RMB_bn</x:v>
      </x:c>
      <x:c r="E573" s="26" t="n">
        <x:v>2.5</x:v>
      </x:c>
      <x:c r="F573" s="18" t="str">
        <x:v>RMB bn</x:v>
      </x:c>
      <x:c r="G573" s="22" t="str">
        <x:v>BULL_EXECUTION_REUSE</x:v>
      </x:c>
      <x:c r="H573" s="18" t="str">
        <x:v>User request / mechanical mapping</x:v>
      </x:c>
      <x:c r="I573" s="18" t="str">
        <x:v>DERIVED/PROXY</x:v>
      </x:c>
      <x:c r="J573" s="18" t="str">
        <x:v>CUSTOM_USER_SCENARIO_NOT_CROSS_COMPANY_COMMON</x:v>
      </x:c>
    </x:row>
    <x:row r="574">
      <x:c r="A574" s="18" t="str">
        <x:v>COMMON_STEP6V1_STDSTRESS_20260817</x:v>
      </x:c>
      <x:c r="B574" s="18" t="str">
        <x:v>SuperBull</x:v>
      </x:c>
      <x:c r="C574" s="18" t="n">
        <x:v>2029</x:v>
      </x:c>
      <x:c r="D574" s="18" t="str">
        <x:v>Rossing_gross_production_Mlb</x:v>
      </x:c>
      <x:c r="E574" s="26" t="n">
        <x:v>8.2</x:v>
      </x:c>
      <x:c r="F574" s="18" t="str">
        <x:v>Mlb</x:v>
      </x:c>
      <x:c r="G574" s="22" t="str">
        <x:v>BULL_EXECUTION_REUSE</x:v>
      </x:c>
      <x:c r="H574" s="18" t="str">
        <x:v>User request / mechanical mapping</x:v>
      </x:c>
      <x:c r="I574" s="18" t="str">
        <x:v>DERIVED/PROXY</x:v>
      </x:c>
      <x:c r="J574" s="18" t="str">
        <x:v>CUSTOM_USER_SCENARIO_NOT_CROSS_COMPANY_COMMON</x:v>
      </x:c>
    </x:row>
    <x:row r="575">
      <x:c r="A575" s="18" t="str">
        <x:v>COMMON_STEP6V1_STDSTRESS_20260817</x:v>
      </x:c>
      <x:c r="B575" s="18" t="str">
        <x:v>SuperBull</x:v>
      </x:c>
      <x:c r="C575" s="18" t="n">
        <x:v>2029</x:v>
      </x:c>
      <x:c r="D575" s="18" t="str">
        <x:v>Etango_gross_production_Mlb</x:v>
      </x:c>
      <x:c r="E575" s="26" t="n">
        <x:v>0.5</x:v>
      </x:c>
      <x:c r="F575" s="18" t="str">
        <x:v>Mlb</x:v>
      </x:c>
      <x:c r="G575" s="22" t="str">
        <x:v>BULL_EXECUTION_REUSE</x:v>
      </x:c>
      <x:c r="H575" s="18" t="str">
        <x:v>User request / mechanical mapping</x:v>
      </x:c>
      <x:c r="I575" s="18" t="str">
        <x:v>DERIVED/PROXY</x:v>
      </x:c>
      <x:c r="J575" s="18" t="str">
        <x:v>CUSTOM_USER_SCENARIO_NOT_CROSS_COMPANY_COMMON</x:v>
      </x:c>
    </x:row>
    <x:row r="576">
      <x:c r="A576" s="18" t="str">
        <x:v>COMMON_STEP6V1_STDSTRESS_20260817</x:v>
      </x:c>
      <x:c r="B576" s="18" t="str">
        <x:v>SuperBull</x:v>
      </x:c>
      <x:c r="C576" s="18" t="n">
        <x:v>2030</x:v>
      </x:c>
      <x:c r="D576" s="18" t="str">
        <x:v>user_year_end_uranium_price_USD_lb</x:v>
      </x:c>
      <x:c r="E576" s="26" t="n">
        <x:v>170</x:v>
      </x:c>
      <x:c r="F576" s="18" t="str">
        <x:v>USD/lb U3O8</x:v>
      </x:c>
      <x:c r="G576" s="22" t="str">
        <x:v>USER_DIRECT</x:v>
      </x:c>
      <x:c r="H576" s="18" t="str">
        <x:v>User request / mechanical mapping</x:v>
      </x:c>
      <x:c r="I576" s="18" t="str">
        <x:v>DIRECT</x:v>
      </x:c>
      <x:c r="J576" s="18" t="str">
        <x:v>CUSTOM_USER_SCENARIO_NOT_CROSS_COMPANY_COMMON</x:v>
      </x:c>
    </x:row>
    <x:row r="577">
      <x:c r="A577" s="18" t="str">
        <x:v>COMMON_STEP6V1_STDSTRESS_20260817</x:v>
      </x:c>
      <x:c r="B577" s="18" t="str">
        <x:v>SuperBull</x:v>
      </x:c>
      <x:c r="C577" s="18" t="n">
        <x:v>2030</x:v>
      </x:c>
      <x:c r="D577" s="18" t="str">
        <x:v>effective_realized_price_proxy_USD_lb</x:v>
      </x:c>
      <x:c r="E577" s="26" t="n">
        <x:v>167</x:v>
      </x:c>
      <x:c r="F577" s="18" t="str">
        <x:v>USD/lb U3O8</x:v>
      </x:c>
      <x:c r="G577" s="22" t="str">
        <x:v>DERIVED_USER</x:v>
      </x:c>
      <x:c r="H577" s="18" t="str">
        <x:v>User request / mechanical mapping</x:v>
      </x:c>
      <x:c r="I577" s="18" t="str">
        <x:v>DERIVED/PROXY</x:v>
      </x:c>
      <x:c r="J577" s="18" t="str">
        <x:v>CUSTOM_USER_SCENARIO_NOT_CROSS_COMPANY_COMMON</x:v>
      </x:c>
    </x:row>
    <x:row r="578">
      <x:c r="A578" s="18" t="str">
        <x:v>COMMON_STEP6V1_STDSTRESS_20260817</x:v>
      </x:c>
      <x:c r="B578" s="18" t="str">
        <x:v>SuperBull</x:v>
      </x:c>
      <x:c r="C578" s="18" t="n">
        <x:v>2030</x:v>
      </x:c>
      <x:c r="D578" s="18" t="str">
        <x:v>price_repricing_ratio_vs_Bull</x:v>
      </x:c>
      <x:c r="E578" s="26" t="n">
        <x:v>1.2510120222626127</x:v>
      </x:c>
      <x:c r="F578" s="18" t="str">
        <x:v>ratio</x:v>
      </x:c>
      <x:c r="G578" s="22" t="str">
        <x:v>DERIVED_USER</x:v>
      </x:c>
      <x:c r="H578" s="18" t="str">
        <x:v>User request / mechanical mapping</x:v>
      </x:c>
      <x:c r="I578" s="18" t="str">
        <x:v>DERIVED/PROXY</x:v>
      </x:c>
      <x:c r="J578" s="18" t="str">
        <x:v>CUSTOM_USER_SCENARIO_NOT_CROSS_COMPANY_COMMON</x:v>
      </x:c>
    </x:row>
    <x:row r="579">
      <x:c r="A579" s="18" t="str">
        <x:v>COMMON_STEP6V1_STDSTRESS_20260817</x:v>
      </x:c>
      <x:c r="B579" s="18" t="str">
        <x:v>SuperBull</x:v>
      </x:c>
      <x:c r="C579" s="18" t="n">
        <x:v>2030</x:v>
      </x:c>
      <x:c r="D579" s="18" t="str">
        <x:v>operating_NWC_to_revenue</x:v>
      </x:c>
      <x:c r="E579" s="26" t="n">
        <x:v>0.43</x:v>
      </x:c>
      <x:c r="F579" s="18" t="str">
        <x:v>ratio</x:v>
      </x:c>
      <x:c r="G579" s="22" t="str">
        <x:v>BULL_EXECUTION_REUSE</x:v>
      </x:c>
      <x:c r="H579" s="18" t="str">
        <x:v>User request / mechanical mapping</x:v>
      </x:c>
      <x:c r="I579" s="18" t="str">
        <x:v>DERIVED/PROXY</x:v>
      </x:c>
      <x:c r="J579" s="18" t="str">
        <x:v>CUSTOM_USER_SCENARIO_NOT_CROSS_COMPANY_COMMON</x:v>
      </x:c>
    </x:row>
    <x:row r="580">
      <x:c r="A580" s="18" t="str">
        <x:v>COMMON_STEP6V1_STDSTRESS_20260817</x:v>
      </x:c>
      <x:c r="B580" s="18" t="str">
        <x:v>SuperBull</x:v>
      </x:c>
      <x:c r="C580" s="18" t="n">
        <x:v>2030</x:v>
      </x:c>
      <x:c r="D580" s="18" t="str">
        <x:v>normalized_CFO_to_net_profit</x:v>
      </x:c>
      <x:c r="E580" s="26" t="n">
        <x:v>1.5</x:v>
      </x:c>
      <x:c r="F580" s="18" t="str">
        <x:v>ratio</x:v>
      </x:c>
      <x:c r="G580" s="22" t="str">
        <x:v>BULL_EXECUTION_REUSE</x:v>
      </x:c>
      <x:c r="H580" s="18" t="str">
        <x:v>User request / mechanical mapping</x:v>
      </x:c>
      <x:c r="I580" s="18" t="str">
        <x:v>DERIVED/PROXY</x:v>
      </x:c>
      <x:c r="J580" s="18" t="str">
        <x:v>CUSTOM_USER_SCENARIO_NOT_CROSS_COMPANY_COMMON</x:v>
      </x:c>
    </x:row>
    <x:row r="581">
      <x:c r="A581" s="18" t="str">
        <x:v>COMMON_STEP6V1_STDSTRESS_20260817</x:v>
      </x:c>
      <x:c r="B581" s="18" t="str">
        <x:v>SuperBull</x:v>
      </x:c>
      <x:c r="C581" s="18" t="n">
        <x:v>2030</x:v>
      </x:c>
      <x:c r="D581" s="18" t="str">
        <x:v>capex_total_RMB_bn</x:v>
      </x:c>
      <x:c r="E581" s="26" t="n">
        <x:v>2.5</x:v>
      </x:c>
      <x:c r="F581" s="18" t="str">
        <x:v>RMB bn</x:v>
      </x:c>
      <x:c r="G581" s="22" t="str">
        <x:v>BULL_EXECUTION_REUSE</x:v>
      </x:c>
      <x:c r="H581" s="18" t="str">
        <x:v>User request / mechanical mapping</x:v>
      </x:c>
      <x:c r="I581" s="18" t="str">
        <x:v>DERIVED/PROXY</x:v>
      </x:c>
      <x:c r="J581" s="18" t="str">
        <x:v>CUSTOM_USER_SCENARIO_NOT_CROSS_COMPANY_COMMON</x:v>
      </x:c>
    </x:row>
    <x:row r="582">
      <x:c r="A582" s="18" t="str">
        <x:v>COMMON_STEP6V1_STDSTRESS_20260817</x:v>
      </x:c>
      <x:c r="B582" s="18" t="str">
        <x:v>SuperBull</x:v>
      </x:c>
      <x:c r="C582" s="18" t="n">
        <x:v>2030</x:v>
      </x:c>
      <x:c r="D582" s="18" t="str">
        <x:v>Rossing_gross_production_Mlb</x:v>
      </x:c>
      <x:c r="E582" s="26" t="n">
        <x:v>8.2</x:v>
      </x:c>
      <x:c r="F582" s="18" t="str">
        <x:v>Mlb</x:v>
      </x:c>
      <x:c r="G582" s="22" t="str">
        <x:v>BULL_EXECUTION_REUSE</x:v>
      </x:c>
      <x:c r="H582" s="18" t="str">
        <x:v>User request / mechanical mapping</x:v>
      </x:c>
      <x:c r="I582" s="18" t="str">
        <x:v>DERIVED/PROXY</x:v>
      </x:c>
      <x:c r="J582" s="18" t="str">
        <x:v>CUSTOM_USER_SCENARIO_NOT_CROSS_COMPANY_COMMON</x:v>
      </x:c>
    </x:row>
    <x:row r="583">
      <x:c r="A583" s="18" t="str">
        <x:v>COMMON_STEP6V1_STDSTRESS_20260817</x:v>
      </x:c>
      <x:c r="B583" s="18" t="str">
        <x:v>SuperBull</x:v>
      </x:c>
      <x:c r="C583" s="18" t="n">
        <x:v>2030</x:v>
      </x:c>
      <x:c r="D583" s="18" t="str">
        <x:v>Etango_gross_production_Mlb</x:v>
      </x:c>
      <x:c r="E583" s="26" t="n">
        <x:v>2.5</x:v>
      </x:c>
      <x:c r="F583" s="18" t="str">
        <x:v>Mlb</x:v>
      </x:c>
      <x:c r="G583" s="22" t="str">
        <x:v>BULL_EXECUTION_REUSE</x:v>
      </x:c>
      <x:c r="H583" s="18" t="str">
        <x:v>User request / mechanical mapping</x:v>
      </x:c>
      <x:c r="I583" s="18" t="str">
        <x:v>DERIVED/PROXY</x:v>
      </x:c>
      <x:c r="J583" s="18" t="str">
        <x:v>CUSTOM_USER_SCENARIO_NOT_CROSS_COMPANY_COMMON</x:v>
      </x:c>
    </x:row>
    <x:row r="584">
      <x:c r="A584" s="18" t="str">
        <x:v>COMMON_STEP6V1_STDSTRESS_20260817</x:v>
      </x:c>
      <x:c r="B584" s="18" t="str">
        <x:v>SuperBull</x:v>
      </x:c>
      <x:c r="C584" s="18" t="n">
        <x:v>2031</x:v>
      </x:c>
      <x:c r="D584" s="18" t="str">
        <x:v>user_year_end_uranium_price_USD_lb</x:v>
      </x:c>
      <x:c r="E584" s="26" t="n">
        <x:v>170</x:v>
      </x:c>
      <x:c r="F584" s="18" t="str">
        <x:v>USD/lb U3O8</x:v>
      </x:c>
      <x:c r="G584" s="22" t="str">
        <x:v>USER_DIRECT</x:v>
      </x:c>
      <x:c r="H584" s="18" t="str">
        <x:v>User request / mechanical mapping</x:v>
      </x:c>
      <x:c r="I584" s="18" t="str">
        <x:v>DIRECT</x:v>
      </x:c>
      <x:c r="J584" s="18" t="str">
        <x:v>CUSTOM_USER_SCENARIO_NOT_CROSS_COMPANY_COMMON</x:v>
      </x:c>
    </x:row>
    <x:row r="585">
      <x:c r="A585" s="18" t="str">
        <x:v>COMMON_STEP6V1_STDSTRESS_20260817</x:v>
      </x:c>
      <x:c r="B585" s="18" t="str">
        <x:v>SuperBull</x:v>
      </x:c>
      <x:c r="C585" s="18" t="n">
        <x:v>2031</x:v>
      </x:c>
      <x:c r="D585" s="18" t="str">
        <x:v>effective_realized_price_proxy_USD_lb</x:v>
      </x:c>
      <x:c r="E585" s="26" t="n">
        <x:v>170</x:v>
      </x:c>
      <x:c r="F585" s="18" t="str">
        <x:v>USD/lb U3O8</x:v>
      </x:c>
      <x:c r="G585" s="22" t="str">
        <x:v>DERIVED_USER</x:v>
      </x:c>
      <x:c r="H585" s="18" t="str">
        <x:v>User request / mechanical mapping</x:v>
      </x:c>
      <x:c r="I585" s="18" t="str">
        <x:v>DERIVED/PROXY</x:v>
      </x:c>
      <x:c r="J585" s="18" t="str">
        <x:v>CUSTOM_USER_SCENARIO_NOT_CROSS_COMPANY_COMMON</x:v>
      </x:c>
    </x:row>
    <x:row r="586">
      <x:c r="A586" s="18" t="str">
        <x:v>COMMON_STEP6V1_STDSTRESS_20260817</x:v>
      </x:c>
      <x:c r="B586" s="18" t="str">
        <x:v>SuperBull</x:v>
      </x:c>
      <x:c r="C586" s="18" t="n">
        <x:v>2031</x:v>
      </x:c>
      <x:c r="D586" s="18" t="str">
        <x:v>price_repricing_ratio_vs_Bull</x:v>
      </x:c>
      <x:c r="E586" s="26" t="n">
        <x:v>1.2553226240044149</x:v>
      </x:c>
      <x:c r="F586" s="18" t="str">
        <x:v>ratio</x:v>
      </x:c>
      <x:c r="G586" s="22" t="str">
        <x:v>DERIVED_USER</x:v>
      </x:c>
      <x:c r="H586" s="18" t="str">
        <x:v>User request / mechanical mapping</x:v>
      </x:c>
      <x:c r="I586" s="18" t="str">
        <x:v>DERIVED/PROXY</x:v>
      </x:c>
      <x:c r="J586" s="18" t="str">
        <x:v>CUSTOM_USER_SCENARIO_NOT_CROSS_COMPANY_COMMON</x:v>
      </x:c>
    </x:row>
    <x:row r="587">
      <x:c r="A587" s="18" t="str">
        <x:v>COMMON_STEP6V1_STDSTRESS_20260817</x:v>
      </x:c>
      <x:c r="B587" s="18" t="str">
        <x:v>SuperBull</x:v>
      </x:c>
      <x:c r="C587" s="18" t="n">
        <x:v>2031</x:v>
      </x:c>
      <x:c r="D587" s="18" t="str">
        <x:v>operating_NWC_to_revenue</x:v>
      </x:c>
      <x:c r="E587" s="26" t="n">
        <x:v>0.42</x:v>
      </x:c>
      <x:c r="F587" s="18" t="str">
        <x:v>ratio</x:v>
      </x:c>
      <x:c r="G587" s="22" t="str">
        <x:v>BULL_EXECUTION_REUSE</x:v>
      </x:c>
      <x:c r="H587" s="18" t="str">
        <x:v>User request / mechanical mapping</x:v>
      </x:c>
      <x:c r="I587" s="18" t="str">
        <x:v>DERIVED/PROXY</x:v>
      </x:c>
      <x:c r="J587" s="18" t="str">
        <x:v>CUSTOM_USER_SCENARIO_NOT_CROSS_COMPANY_COMMON</x:v>
      </x:c>
    </x:row>
    <x:row r="588">
      <x:c r="A588" s="18" t="str">
        <x:v>COMMON_STEP6V1_STDSTRESS_20260817</x:v>
      </x:c>
      <x:c r="B588" s="18" t="str">
        <x:v>SuperBull</x:v>
      </x:c>
      <x:c r="C588" s="18" t="n">
        <x:v>2031</x:v>
      </x:c>
      <x:c r="D588" s="18" t="str">
        <x:v>normalized_CFO_to_net_profit</x:v>
      </x:c>
      <x:c r="E588" s="26" t="n">
        <x:v>1.5</x:v>
      </x:c>
      <x:c r="F588" s="18" t="str">
        <x:v>ratio</x:v>
      </x:c>
      <x:c r="G588" s="22" t="str">
        <x:v>BULL_EXECUTION_REUSE</x:v>
      </x:c>
      <x:c r="H588" s="18" t="str">
        <x:v>User request / mechanical mapping</x:v>
      </x:c>
      <x:c r="I588" s="18" t="str">
        <x:v>DERIVED/PROXY</x:v>
      </x:c>
      <x:c r="J588" s="18" t="str">
        <x:v>CUSTOM_USER_SCENARIO_NOT_CROSS_COMPANY_COMMON</x:v>
      </x:c>
    </x:row>
    <x:row r="589">
      <x:c r="A589" s="18" t="str">
        <x:v>COMMON_STEP6V1_STDSTRESS_20260817</x:v>
      </x:c>
      <x:c r="B589" s="18" t="str">
        <x:v>SuperBull</x:v>
      </x:c>
      <x:c r="C589" s="18" t="n">
        <x:v>2031</x:v>
      </x:c>
      <x:c r="D589" s="18" t="str">
        <x:v>capex_total_RMB_bn</x:v>
      </x:c>
      <x:c r="E589" s="26" t="n">
        <x:v>2.4</x:v>
      </x:c>
      <x:c r="F589" s="18" t="str">
        <x:v>RMB bn</x:v>
      </x:c>
      <x:c r="G589" s="22" t="str">
        <x:v>BULL_EXECUTION_REUSE</x:v>
      </x:c>
      <x:c r="H589" s="18" t="str">
        <x:v>User request / mechanical mapping</x:v>
      </x:c>
      <x:c r="I589" s="18" t="str">
        <x:v>DERIVED/PROXY</x:v>
      </x:c>
      <x:c r="J589" s="18" t="str">
        <x:v>CUSTOM_USER_SCENARIO_NOT_CROSS_COMPANY_COMMON</x:v>
      </x:c>
    </x:row>
    <x:row r="590">
      <x:c r="A590" s="18" t="str">
        <x:v>COMMON_STEP6V1_STDSTRESS_20260817</x:v>
      </x:c>
      <x:c r="B590" s="18" t="str">
        <x:v>SuperBull</x:v>
      </x:c>
      <x:c r="C590" s="18" t="n">
        <x:v>2031</x:v>
      </x:c>
      <x:c r="D590" s="18" t="str">
        <x:v>Rossing_gross_production_Mlb</x:v>
      </x:c>
      <x:c r="E590" s="26" t="n">
        <x:v>8.1</x:v>
      </x:c>
      <x:c r="F590" s="18" t="str">
        <x:v>Mlb</x:v>
      </x:c>
      <x:c r="G590" s="22" t="str">
        <x:v>BULL_EXECUTION_REUSE</x:v>
      </x:c>
      <x:c r="H590" s="18" t="str">
        <x:v>User request / mechanical mapping</x:v>
      </x:c>
      <x:c r="I590" s="18" t="str">
        <x:v>DERIVED/PROXY</x:v>
      </x:c>
      <x:c r="J590" s="18" t="str">
        <x:v>CUSTOM_USER_SCENARIO_NOT_CROSS_COMPANY_COMMON</x:v>
      </x:c>
    </x:row>
    <x:row r="591">
      <x:c r="A591" s="18" t="str">
        <x:v>COMMON_STEP6V1_STDSTRESS_20260817</x:v>
      </x:c>
      <x:c r="B591" s="18" t="str">
        <x:v>SuperBull</x:v>
      </x:c>
      <x:c r="C591" s="18" t="n">
        <x:v>2031</x:v>
      </x:c>
      <x:c r="D591" s="18" t="str">
        <x:v>Etango_gross_production_Mlb</x:v>
      </x:c>
      <x:c r="E591" s="26" t="n">
        <x:v>3.5</x:v>
      </x:c>
      <x:c r="F591" s="18" t="str">
        <x:v>Mlb</x:v>
      </x:c>
      <x:c r="G591" s="22" t="str">
        <x:v>BULL_EXECUTION_REUSE</x:v>
      </x:c>
      <x:c r="H591" s="18" t="str">
        <x:v>User request / mechanical mapping</x:v>
      </x:c>
      <x:c r="I591" s="18" t="str">
        <x:v>DERIVED/PROXY</x:v>
      </x:c>
      <x:c r="J591" s="18" t="str">
        <x:v>CUSTOM_USER_SCENARIO_NOT_CROSS_COMPANY_COMMON</x:v>
      </x:c>
    </x:row>
    <x:row r="592">
      <x:c r="A592" s="18" t="str">
        <x:v>COMMON_STEP6V1_STDSTRESS_20260817</x:v>
      </x:c>
      <x:c r="B592" s="18" t="str">
        <x:v>SuperBull</x:v>
      </x:c>
      <x:c r="C592" s="18" t="n">
        <x:v>2032</x:v>
      </x:c>
      <x:c r="D592" s="18" t="str">
        <x:v>user_year_end_uranium_price_USD_lb</x:v>
      </x:c>
      <x:c r="E592" s="26" t="n">
        <x:v>170</x:v>
      </x:c>
      <x:c r="F592" s="18" t="str">
        <x:v>USD/lb U3O8</x:v>
      </x:c>
      <x:c r="G592" s="22" t="str">
        <x:v>USER_DIRECT</x:v>
      </x:c>
      <x:c r="H592" s="18" t="str">
        <x:v>User request / mechanical mapping</x:v>
      </x:c>
      <x:c r="I592" s="18" t="str">
        <x:v>DIRECT</x:v>
      </x:c>
      <x:c r="J592" s="18" t="str">
        <x:v>CUSTOM_USER_SCENARIO_NOT_CROSS_COMPANY_COMMON</x:v>
      </x:c>
    </x:row>
    <x:row r="593">
      <x:c r="A593" s="18" t="str">
        <x:v>COMMON_STEP6V1_STDSTRESS_20260817</x:v>
      </x:c>
      <x:c r="B593" s="18" t="str">
        <x:v>SuperBull</x:v>
      </x:c>
      <x:c r="C593" s="18" t="n">
        <x:v>2032</x:v>
      </x:c>
      <x:c r="D593" s="18" t="str">
        <x:v>effective_realized_price_proxy_USD_lb</x:v>
      </x:c>
      <x:c r="E593" s="26" t="n">
        <x:v>170</x:v>
      </x:c>
      <x:c r="F593" s="18" t="str">
        <x:v>USD/lb U3O8</x:v>
      </x:c>
      <x:c r="G593" s="22" t="str">
        <x:v>DERIVED_USER</x:v>
      </x:c>
      <x:c r="H593" s="18" t="str">
        <x:v>User request / mechanical mapping</x:v>
      </x:c>
      <x:c r="I593" s="18" t="str">
        <x:v>DERIVED/PROXY</x:v>
      </x:c>
      <x:c r="J593" s="18" t="str">
        <x:v>CUSTOM_USER_SCENARIO_NOT_CROSS_COMPANY_COMMON</x:v>
      </x:c>
    </x:row>
    <x:row r="594">
      <x:c r="A594" s="18" t="str">
        <x:v>COMMON_STEP6V1_STDSTRESS_20260817</x:v>
      </x:c>
      <x:c r="B594" s="18" t="str">
        <x:v>SuperBull</x:v>
      </x:c>
      <x:c r="C594" s="18" t="n">
        <x:v>2032</x:v>
      </x:c>
      <x:c r="D594" s="18" t="str">
        <x:v>price_repricing_ratio_vs_Bull</x:v>
      </x:c>
      <x:c r="E594" s="26" t="n">
        <x:v>1.2363067623128297</x:v>
      </x:c>
      <x:c r="F594" s="18" t="str">
        <x:v>ratio</x:v>
      </x:c>
      <x:c r="G594" s="22" t="str">
        <x:v>DERIVED_USER</x:v>
      </x:c>
      <x:c r="H594" s="18" t="str">
        <x:v>User request / mechanical mapping</x:v>
      </x:c>
      <x:c r="I594" s="18" t="str">
        <x:v>DERIVED/PROXY</x:v>
      </x:c>
      <x:c r="J594" s="18" t="str">
        <x:v>CUSTOM_USER_SCENARIO_NOT_CROSS_COMPANY_COMMON</x:v>
      </x:c>
    </x:row>
    <x:row r="595">
      <x:c r="A595" s="18" t="str">
        <x:v>COMMON_STEP6V1_STDSTRESS_20260817</x:v>
      </x:c>
      <x:c r="B595" s="18" t="str">
        <x:v>SuperBull</x:v>
      </x:c>
      <x:c r="C595" s="18" t="n">
        <x:v>2032</x:v>
      </x:c>
      <x:c r="D595" s="18" t="str">
        <x:v>operating_NWC_to_revenue</x:v>
      </x:c>
      <x:c r="E595" s="26" t="n">
        <x:v>0.42</x:v>
      </x:c>
      <x:c r="F595" s="18" t="str">
        <x:v>ratio</x:v>
      </x:c>
      <x:c r="G595" s="22" t="str">
        <x:v>BULL_EXECUTION_REUSE</x:v>
      </x:c>
      <x:c r="H595" s="18" t="str">
        <x:v>User request / mechanical mapping</x:v>
      </x:c>
      <x:c r="I595" s="18" t="str">
        <x:v>DERIVED/PROXY</x:v>
      </x:c>
      <x:c r="J595" s="18" t="str">
        <x:v>CUSTOM_USER_SCENARIO_NOT_CROSS_COMPANY_COMMON</x:v>
      </x:c>
    </x:row>
    <x:row r="596">
      <x:c r="A596" s="18" t="str">
        <x:v>COMMON_STEP6V1_STDSTRESS_20260817</x:v>
      </x:c>
      <x:c r="B596" s="18" t="str">
        <x:v>SuperBull</x:v>
      </x:c>
      <x:c r="C596" s="18" t="n">
        <x:v>2032</x:v>
      </x:c>
      <x:c r="D596" s="18" t="str">
        <x:v>normalized_CFO_to_net_profit</x:v>
      </x:c>
      <x:c r="E596" s="26" t="n">
        <x:v>1.5</x:v>
      </x:c>
      <x:c r="F596" s="18" t="str">
        <x:v>ratio</x:v>
      </x:c>
      <x:c r="G596" s="22" t="str">
        <x:v>BULL_EXECUTION_REUSE</x:v>
      </x:c>
      <x:c r="H596" s="18" t="str">
        <x:v>User request / mechanical mapping</x:v>
      </x:c>
      <x:c r="I596" s="18" t="str">
        <x:v>DERIVED/PROXY</x:v>
      </x:c>
      <x:c r="J596" s="18" t="str">
        <x:v>CUSTOM_USER_SCENARIO_NOT_CROSS_COMPANY_COMMON</x:v>
      </x:c>
    </x:row>
    <x:row r="597">
      <x:c r="A597" s="18" t="str">
        <x:v>COMMON_STEP6V1_STDSTRESS_20260817</x:v>
      </x:c>
      <x:c r="B597" s="18" t="str">
        <x:v>SuperBull</x:v>
      </x:c>
      <x:c r="C597" s="18" t="n">
        <x:v>2032</x:v>
      </x:c>
      <x:c r="D597" s="18" t="str">
        <x:v>capex_total_RMB_bn</x:v>
      </x:c>
      <x:c r="E597" s="26" t="n">
        <x:v>2.3</x:v>
      </x:c>
      <x:c r="F597" s="18" t="str">
        <x:v>RMB bn</x:v>
      </x:c>
      <x:c r="G597" s="22" t="str">
        <x:v>BULL_EXECUTION_REUSE</x:v>
      </x:c>
      <x:c r="H597" s="18" t="str">
        <x:v>User request / mechanical mapping</x:v>
      </x:c>
      <x:c r="I597" s="18" t="str">
        <x:v>DERIVED/PROXY</x:v>
      </x:c>
      <x:c r="J597" s="18" t="str">
        <x:v>CUSTOM_USER_SCENARIO_NOT_CROSS_COMPANY_COMMON</x:v>
      </x:c>
    </x:row>
    <x:row r="598">
      <x:c r="A598" s="18" t="str">
        <x:v>COMMON_STEP6V1_STDSTRESS_20260817</x:v>
      </x:c>
      <x:c r="B598" s="18" t="str">
        <x:v>SuperBull</x:v>
      </x:c>
      <x:c r="C598" s="18" t="n">
        <x:v>2032</x:v>
      </x:c>
      <x:c r="D598" s="18" t="str">
        <x:v>Rossing_gross_production_Mlb</x:v>
      </x:c>
      <x:c r="E598" s="26" t="n">
        <x:v>7.9</x:v>
      </x:c>
      <x:c r="F598" s="18" t="str">
        <x:v>Mlb</x:v>
      </x:c>
      <x:c r="G598" s="22" t="str">
        <x:v>BULL_EXECUTION_REUSE</x:v>
      </x:c>
      <x:c r="H598" s="18" t="str">
        <x:v>User request / mechanical mapping</x:v>
      </x:c>
      <x:c r="I598" s="18" t="str">
        <x:v>DERIVED/PROXY</x:v>
      </x:c>
      <x:c r="J598" s="18" t="str">
        <x:v>CUSTOM_USER_SCENARIO_NOT_CROSS_COMPANY_COMMON</x:v>
      </x:c>
    </x:row>
    <x:row r="599">
      <x:c r="A599" s="18" t="str">
        <x:v>COMMON_STEP6V1_STDSTRESS_20260817</x:v>
      </x:c>
      <x:c r="B599" s="18" t="str">
        <x:v>SuperBull</x:v>
      </x:c>
      <x:c r="C599" s="18" t="n">
        <x:v>2032</x:v>
      </x:c>
      <x:c r="D599" s="18" t="str">
        <x:v>Etango_gross_production_Mlb</x:v>
      </x:c>
      <x:c r="E599" s="26" t="n">
        <x:v>3.5</x:v>
      </x:c>
      <x:c r="F599" s="18" t="str">
        <x:v>Mlb</x:v>
      </x:c>
      <x:c r="G599" s="22" t="str">
        <x:v>BULL_EXECUTION_REUSE</x:v>
      </x:c>
      <x:c r="H599" s="18" t="str">
        <x:v>User request / mechanical mapping</x:v>
      </x:c>
      <x:c r="I599" s="18" t="str">
        <x:v>DERIVED/PROXY</x:v>
      </x:c>
      <x:c r="J599" s="18" t="str">
        <x:v>CUSTOM_USER_SCENARIO_NOT_CROSS_COMPANY_COMMON</x:v>
      </x:c>
    </x:row>
    <x:row r="600">
      <x:c r="A600" s="18" t="str">
        <x:v>COMMON_STEP6V1_STDSTRESS_20260817</x:v>
      </x:c>
      <x:c r="B600" s="18" t="str">
        <x:v>SuperBull</x:v>
      </x:c>
      <x:c r="C600" s="18" t="n">
        <x:v>2033</x:v>
      </x:c>
      <x:c r="D600" s="18" t="str">
        <x:v>user_year_end_uranium_price_USD_lb</x:v>
      </x:c>
      <x:c r="E600" s="26" t="n">
        <x:v>170</x:v>
      </x:c>
      <x:c r="F600" s="18" t="str">
        <x:v>USD/lb U3O8</x:v>
      </x:c>
      <x:c r="G600" s="22" t="str">
        <x:v>USER_DIRECT</x:v>
      </x:c>
      <x:c r="H600" s="18" t="str">
        <x:v>User request / mechanical mapping</x:v>
      </x:c>
      <x:c r="I600" s="18" t="str">
        <x:v>DIRECT</x:v>
      </x:c>
      <x:c r="J600" s="18" t="str">
        <x:v>CUSTOM_USER_SCENARIO_NOT_CROSS_COMPANY_COMMON</x:v>
      </x:c>
    </x:row>
    <x:row r="601">
      <x:c r="A601" s="18" t="str">
        <x:v>COMMON_STEP6V1_STDSTRESS_20260817</x:v>
      </x:c>
      <x:c r="B601" s="18" t="str">
        <x:v>SuperBull</x:v>
      </x:c>
      <x:c r="C601" s="18" t="n">
        <x:v>2033</x:v>
      </x:c>
      <x:c r="D601" s="18" t="str">
        <x:v>effective_realized_price_proxy_USD_lb</x:v>
      </x:c>
      <x:c r="E601" s="26" t="n">
        <x:v>170</x:v>
      </x:c>
      <x:c r="F601" s="18" t="str">
        <x:v>USD/lb U3O8</x:v>
      </x:c>
      <x:c r="G601" s="22" t="str">
        <x:v>DERIVED_USER</x:v>
      </x:c>
      <x:c r="H601" s="18" t="str">
        <x:v>User request / mechanical mapping</x:v>
      </x:c>
      <x:c r="I601" s="18" t="str">
        <x:v>DERIVED/PROXY</x:v>
      </x:c>
      <x:c r="J601" s="18" t="str">
        <x:v>CUSTOM_USER_SCENARIO_NOT_CROSS_COMPANY_COMMON</x:v>
      </x:c>
    </x:row>
    <x:row r="602">
      <x:c r="A602" s="18" t="str">
        <x:v>COMMON_STEP6V1_STDSTRESS_20260817</x:v>
      </x:c>
      <x:c r="B602" s="18" t="str">
        <x:v>SuperBull</x:v>
      </x:c>
      <x:c r="C602" s="18" t="n">
        <x:v>2033</x:v>
      </x:c>
      <x:c r="D602" s="18" t="str">
        <x:v>price_repricing_ratio_vs_Bull</x:v>
      </x:c>
      <x:c r="E602" s="26" t="n">
        <x:v>1.2023794620193542</x:v>
      </x:c>
      <x:c r="F602" s="18" t="str">
        <x:v>ratio</x:v>
      </x:c>
      <x:c r="G602" s="22" t="str">
        <x:v>DERIVED_USER</x:v>
      </x:c>
      <x:c r="H602" s="18" t="str">
        <x:v>User request / mechanical mapping</x:v>
      </x:c>
      <x:c r="I602" s="18" t="str">
        <x:v>DERIVED/PROXY</x:v>
      </x:c>
      <x:c r="J602" s="18" t="str">
        <x:v>CUSTOM_USER_SCENARIO_NOT_CROSS_COMPANY_COMMON</x:v>
      </x:c>
    </x:row>
    <x:row r="603">
      <x:c r="A603" s="18" t="str">
        <x:v>COMMON_STEP6V1_STDSTRESS_20260817</x:v>
      </x:c>
      <x:c r="B603" s="18" t="str">
        <x:v>SuperBull</x:v>
      </x:c>
      <x:c r="C603" s="18" t="n">
        <x:v>2033</x:v>
      </x:c>
      <x:c r="D603" s="18" t="str">
        <x:v>operating_NWC_to_revenue</x:v>
      </x:c>
      <x:c r="E603" s="26" t="n">
        <x:v>0.41</x:v>
      </x:c>
      <x:c r="F603" s="18" t="str">
        <x:v>ratio</x:v>
      </x:c>
      <x:c r="G603" s="22" t="str">
        <x:v>BULL_EXECUTION_REUSE</x:v>
      </x:c>
      <x:c r="H603" s="18" t="str">
        <x:v>User request / mechanical mapping</x:v>
      </x:c>
      <x:c r="I603" s="18" t="str">
        <x:v>DERIVED/PROXY</x:v>
      </x:c>
      <x:c r="J603" s="18" t="str">
        <x:v>CUSTOM_USER_SCENARIO_NOT_CROSS_COMPANY_COMMON</x:v>
      </x:c>
    </x:row>
    <x:row r="604">
      <x:c r="A604" s="18" t="str">
        <x:v>COMMON_STEP6V1_STDSTRESS_20260817</x:v>
      </x:c>
      <x:c r="B604" s="18" t="str">
        <x:v>SuperBull</x:v>
      </x:c>
      <x:c r="C604" s="18" t="n">
        <x:v>2033</x:v>
      </x:c>
      <x:c r="D604" s="18" t="str">
        <x:v>normalized_CFO_to_net_profit</x:v>
      </x:c>
      <x:c r="E604" s="26" t="n">
        <x:v>1.5</x:v>
      </x:c>
      <x:c r="F604" s="18" t="str">
        <x:v>ratio</x:v>
      </x:c>
      <x:c r="G604" s="22" t="str">
        <x:v>BULL_EXECUTION_REUSE</x:v>
      </x:c>
      <x:c r="H604" s="18" t="str">
        <x:v>User request / mechanical mapping</x:v>
      </x:c>
      <x:c r="I604" s="18" t="str">
        <x:v>DERIVED/PROXY</x:v>
      </x:c>
      <x:c r="J604" s="18" t="str">
        <x:v>CUSTOM_USER_SCENARIO_NOT_CROSS_COMPANY_COMMON</x:v>
      </x:c>
    </x:row>
    <x:row r="605">
      <x:c r="A605" s="18" t="str">
        <x:v>COMMON_STEP6V1_STDSTRESS_20260817</x:v>
      </x:c>
      <x:c r="B605" s="18" t="str">
        <x:v>SuperBull</x:v>
      </x:c>
      <x:c r="C605" s="18" t="n">
        <x:v>2033</x:v>
      </x:c>
      <x:c r="D605" s="18" t="str">
        <x:v>capex_total_RMB_bn</x:v>
      </x:c>
      <x:c r="E605" s="26" t="n">
        <x:v>2.2</x:v>
      </x:c>
      <x:c r="F605" s="18" t="str">
        <x:v>RMB bn</x:v>
      </x:c>
      <x:c r="G605" s="22" t="str">
        <x:v>BULL_EXECUTION_REUSE</x:v>
      </x:c>
      <x:c r="H605" s="18" t="str">
        <x:v>User request / mechanical mapping</x:v>
      </x:c>
      <x:c r="I605" s="18" t="str">
        <x:v>DERIVED/PROXY</x:v>
      </x:c>
      <x:c r="J605" s="18" t="str">
        <x:v>CUSTOM_USER_SCENARIO_NOT_CROSS_COMPANY_COMMON</x:v>
      </x:c>
    </x:row>
    <x:row r="606">
      <x:c r="A606" s="18" t="str">
        <x:v>COMMON_STEP6V1_STDSTRESS_20260817</x:v>
      </x:c>
      <x:c r="B606" s="18" t="str">
        <x:v>SuperBull</x:v>
      </x:c>
      <x:c r="C606" s="18" t="n">
        <x:v>2033</x:v>
      </x:c>
      <x:c r="D606" s="18" t="str">
        <x:v>Rossing_gross_production_Mlb</x:v>
      </x:c>
      <x:c r="E606" s="26" t="n">
        <x:v>7.6</x:v>
      </x:c>
      <x:c r="F606" s="18" t="str">
        <x:v>Mlb</x:v>
      </x:c>
      <x:c r="G606" s="22" t="str">
        <x:v>BULL_EXECUTION_REUSE</x:v>
      </x:c>
      <x:c r="H606" s="18" t="str">
        <x:v>User request / mechanical mapping</x:v>
      </x:c>
      <x:c r="I606" s="18" t="str">
        <x:v>DERIVED/PROXY</x:v>
      </x:c>
      <x:c r="J606" s="18" t="str">
        <x:v>CUSTOM_USER_SCENARIO_NOT_CROSS_COMPANY_COMMON</x:v>
      </x:c>
    </x:row>
    <x:row r="607">
      <x:c r="A607" s="18" t="str">
        <x:v>COMMON_STEP6V1_STDSTRESS_20260817</x:v>
      </x:c>
      <x:c r="B607" s="18" t="str">
        <x:v>SuperBull</x:v>
      </x:c>
      <x:c r="C607" s="18" t="n">
        <x:v>2033</x:v>
      </x:c>
      <x:c r="D607" s="18" t="str">
        <x:v>Etango_gross_production_Mlb</x:v>
      </x:c>
      <x:c r="E607" s="26" t="n">
        <x:v>3.5</x:v>
      </x:c>
      <x:c r="F607" s="18" t="str">
        <x:v>Mlb</x:v>
      </x:c>
      <x:c r="G607" s="22" t="str">
        <x:v>BULL_EXECUTION_REUSE</x:v>
      </x:c>
      <x:c r="H607" s="18" t="str">
        <x:v>User request / mechanical mapping</x:v>
      </x:c>
      <x:c r="I607" s="18" t="str">
        <x:v>DERIVED/PROXY</x:v>
      </x:c>
      <x:c r="J607" s="18" t="str">
        <x:v>CUSTOM_USER_SCENARIO_NOT_CROSS_COMPANY_COMMON</x:v>
      </x:c>
    </x:row>
    <x:row r="608">
      <x:c r="A608" s="18" t="str">
        <x:v>COMMON_STEP6V1_STDSTRESS_20260817</x:v>
      </x:c>
      <x:c r="B608" s="18" t="str">
        <x:v>SuperBull</x:v>
      </x:c>
      <x:c r="C608" s="18" t="n">
        <x:v>2034</x:v>
      </x:c>
      <x:c r="D608" s="18" t="str">
        <x:v>user_year_end_uranium_price_USD_lb</x:v>
      </x:c>
      <x:c r="E608" s="26" t="n">
        <x:v>170</x:v>
      </x:c>
      <x:c r="F608" s="18" t="str">
        <x:v>USD/lb U3O8</x:v>
      </x:c>
      <x:c r="G608" s="22" t="str">
        <x:v>USER_DIRECT</x:v>
      </x:c>
      <x:c r="H608" s="18" t="str">
        <x:v>User request / mechanical mapping</x:v>
      </x:c>
      <x:c r="I608" s="18" t="str">
        <x:v>DIRECT</x:v>
      </x:c>
      <x:c r="J608" s="18" t="str">
        <x:v>CUSTOM_USER_SCENARIO_NOT_CROSS_COMPANY_COMMON</x:v>
      </x:c>
    </x:row>
    <x:row r="609">
      <x:c r="A609" s="18" t="str">
        <x:v>COMMON_STEP6V1_STDSTRESS_20260817</x:v>
      </x:c>
      <x:c r="B609" s="18" t="str">
        <x:v>SuperBull</x:v>
      </x:c>
      <x:c r="C609" s="18" t="n">
        <x:v>2034</x:v>
      </x:c>
      <x:c r="D609" s="18" t="str">
        <x:v>effective_realized_price_proxy_USD_lb</x:v>
      </x:c>
      <x:c r="E609" s="26" t="n">
        <x:v>170</x:v>
      </x:c>
      <x:c r="F609" s="18" t="str">
        <x:v>USD/lb U3O8</x:v>
      </x:c>
      <x:c r="G609" s="22" t="str">
        <x:v>DERIVED_USER</x:v>
      </x:c>
      <x:c r="H609" s="18" t="str">
        <x:v>User request / mechanical mapping</x:v>
      </x:c>
      <x:c r="I609" s="18" t="str">
        <x:v>DERIVED/PROXY</x:v>
      </x:c>
      <x:c r="J609" s="18" t="str">
        <x:v>CUSTOM_USER_SCENARIO_NOT_CROSS_COMPANY_COMMON</x:v>
      </x:c>
    </x:row>
    <x:row r="610">
      <x:c r="A610" s="18" t="str">
        <x:v>COMMON_STEP6V1_STDSTRESS_20260817</x:v>
      </x:c>
      <x:c r="B610" s="18" t="str">
        <x:v>SuperBull</x:v>
      </x:c>
      <x:c r="C610" s="18" t="n">
        <x:v>2034</x:v>
      </x:c>
      <x:c r="D610" s="18" t="str">
        <x:v>price_repricing_ratio_vs_Bull</x:v>
      </x:c>
      <x:c r="E610" s="26" t="n">
        <x:v>1.1544346630572118</x:v>
      </x:c>
      <x:c r="F610" s="18" t="str">
        <x:v>ratio</x:v>
      </x:c>
      <x:c r="G610" s="22" t="str">
        <x:v>DERIVED_USER</x:v>
      </x:c>
      <x:c r="H610" s="18" t="str">
        <x:v>User request / mechanical mapping</x:v>
      </x:c>
      <x:c r="I610" s="18" t="str">
        <x:v>DERIVED/PROXY</x:v>
      </x:c>
      <x:c r="J610" s="18" t="str">
        <x:v>CUSTOM_USER_SCENARIO_NOT_CROSS_COMPANY_COMMON</x:v>
      </x:c>
    </x:row>
    <x:row r="611">
      <x:c r="A611" s="18" t="str">
        <x:v>COMMON_STEP6V1_STDSTRESS_20260817</x:v>
      </x:c>
      <x:c r="B611" s="18" t="str">
        <x:v>SuperBull</x:v>
      </x:c>
      <x:c r="C611" s="18" t="n">
        <x:v>2034</x:v>
      </x:c>
      <x:c r="D611" s="18" t="str">
        <x:v>operating_NWC_to_revenue</x:v>
      </x:c>
      <x:c r="E611" s="26" t="n">
        <x:v>0.41</x:v>
      </x:c>
      <x:c r="F611" s="18" t="str">
        <x:v>ratio</x:v>
      </x:c>
      <x:c r="G611" s="22" t="str">
        <x:v>BULL_EXECUTION_REUSE</x:v>
      </x:c>
      <x:c r="H611" s="18" t="str">
        <x:v>User request / mechanical mapping</x:v>
      </x:c>
      <x:c r="I611" s="18" t="str">
        <x:v>DERIVED/PROXY</x:v>
      </x:c>
      <x:c r="J611" s="18" t="str">
        <x:v>CUSTOM_USER_SCENARIO_NOT_CROSS_COMPANY_COMMON</x:v>
      </x:c>
    </x:row>
    <x:row r="612">
      <x:c r="A612" s="18" t="str">
        <x:v>COMMON_STEP6V1_STDSTRESS_20260817</x:v>
      </x:c>
      <x:c r="B612" s="18" t="str">
        <x:v>SuperBull</x:v>
      </x:c>
      <x:c r="C612" s="18" t="n">
        <x:v>2034</x:v>
      </x:c>
      <x:c r="D612" s="18" t="str">
        <x:v>normalized_CFO_to_net_profit</x:v>
      </x:c>
      <x:c r="E612" s="26" t="n">
        <x:v>1.5</x:v>
      </x:c>
      <x:c r="F612" s="18" t="str">
        <x:v>ratio</x:v>
      </x:c>
      <x:c r="G612" s="22" t="str">
        <x:v>BULL_EXECUTION_REUSE</x:v>
      </x:c>
      <x:c r="H612" s="18" t="str">
        <x:v>User request / mechanical mapping</x:v>
      </x:c>
      <x:c r="I612" s="18" t="str">
        <x:v>DERIVED/PROXY</x:v>
      </x:c>
      <x:c r="J612" s="18" t="str">
        <x:v>CUSTOM_USER_SCENARIO_NOT_CROSS_COMPANY_COMMON</x:v>
      </x:c>
    </x:row>
    <x:row r="613">
      <x:c r="A613" s="18" t="str">
        <x:v>COMMON_STEP6V1_STDSTRESS_20260817</x:v>
      </x:c>
      <x:c r="B613" s="18" t="str">
        <x:v>SuperBull</x:v>
      </x:c>
      <x:c r="C613" s="18" t="n">
        <x:v>2034</x:v>
      </x:c>
      <x:c r="D613" s="18" t="str">
        <x:v>capex_total_RMB_bn</x:v>
      </x:c>
      <x:c r="E613" s="26" t="n">
        <x:v>2.1</x:v>
      </x:c>
      <x:c r="F613" s="18" t="str">
        <x:v>RMB bn</x:v>
      </x:c>
      <x:c r="G613" s="22" t="str">
        <x:v>BULL_EXECUTION_REUSE</x:v>
      </x:c>
      <x:c r="H613" s="18" t="str">
        <x:v>User request / mechanical mapping</x:v>
      </x:c>
      <x:c r="I613" s="18" t="str">
        <x:v>DERIVED/PROXY</x:v>
      </x:c>
      <x:c r="J613" s="18" t="str">
        <x:v>CUSTOM_USER_SCENARIO_NOT_CROSS_COMPANY_COMMON</x:v>
      </x:c>
    </x:row>
    <x:row r="614">
      <x:c r="A614" s="18" t="str">
        <x:v>COMMON_STEP6V1_STDSTRESS_20260817</x:v>
      </x:c>
      <x:c r="B614" s="18" t="str">
        <x:v>SuperBull</x:v>
      </x:c>
      <x:c r="C614" s="18" t="n">
        <x:v>2034</x:v>
      </x:c>
      <x:c r="D614" s="18" t="str">
        <x:v>Rossing_gross_production_Mlb</x:v>
      </x:c>
      <x:c r="E614" s="26" t="n">
        <x:v>7.2</x:v>
      </x:c>
      <x:c r="F614" s="18" t="str">
        <x:v>Mlb</x:v>
      </x:c>
      <x:c r="G614" s="22" t="str">
        <x:v>BULL_EXECUTION_REUSE</x:v>
      </x:c>
      <x:c r="H614" s="18" t="str">
        <x:v>User request / mechanical mapping</x:v>
      </x:c>
      <x:c r="I614" s="18" t="str">
        <x:v>DERIVED/PROXY</x:v>
      </x:c>
      <x:c r="J614" s="18" t="str">
        <x:v>CUSTOM_USER_SCENARIO_NOT_CROSS_COMPANY_COMMON</x:v>
      </x:c>
    </x:row>
    <x:row r="615">
      <x:c r="A615" s="18" t="str">
        <x:v>COMMON_STEP6V1_STDSTRESS_20260817</x:v>
      </x:c>
      <x:c r="B615" s="18" t="str">
        <x:v>SuperBull</x:v>
      </x:c>
      <x:c r="C615" s="18" t="n">
        <x:v>2034</x:v>
      </x:c>
      <x:c r="D615" s="18" t="str">
        <x:v>Etango_gross_production_Mlb</x:v>
      </x:c>
      <x:c r="E615" s="26" t="n">
        <x:v>3.5</x:v>
      </x:c>
      <x:c r="F615" s="18" t="str">
        <x:v>Mlb</x:v>
      </x:c>
      <x:c r="G615" s="22" t="str">
        <x:v>BULL_EXECUTION_REUSE</x:v>
      </x:c>
      <x:c r="H615" s="18" t="str">
        <x:v>User request / mechanical mapping</x:v>
      </x:c>
      <x:c r="I615" s="18" t="str">
        <x:v>DERIVED/PROXY</x:v>
      </x:c>
      <x:c r="J615" s="18" t="str">
        <x:v>CUSTOM_USER_SCENARIO_NOT_CROSS_COMPANY_COMMON</x:v>
      </x:c>
    </x:row>
    <x:row r="616">
      <x:c r="A616" s="18" t="str">
        <x:v>COMMON_STEP6V1_STDSTRESS_20260817</x:v>
      </x:c>
      <x:c r="B616" s="18" t="str">
        <x:v>SuperBull</x:v>
      </x:c>
      <x:c r="C616" s="18" t="n">
        <x:v>2035</x:v>
      </x:c>
      <x:c r="D616" s="18" t="str">
        <x:v>user_year_end_uranium_price_USD_lb</x:v>
      </x:c>
      <x:c r="E616" s="26" t="n">
        <x:v>170</x:v>
      </x:c>
      <x:c r="F616" s="18" t="str">
        <x:v>USD/lb U3O8</x:v>
      </x:c>
      <x:c r="G616" s="22" t="str">
        <x:v>USER_DIRECT</x:v>
      </x:c>
      <x:c r="H616" s="18" t="str">
        <x:v>User request / mechanical mapping</x:v>
      </x:c>
      <x:c r="I616" s="18" t="str">
        <x:v>DIRECT</x:v>
      </x:c>
      <x:c r="J616" s="18" t="str">
        <x:v>CUSTOM_USER_SCENARIO_NOT_CROSS_COMPANY_COMMON</x:v>
      </x:c>
    </x:row>
    <x:row r="617">
      <x:c r="A617" s="18" t="str">
        <x:v>COMMON_STEP6V1_STDSTRESS_20260817</x:v>
      </x:c>
      <x:c r="B617" s="18" t="str">
        <x:v>SuperBull</x:v>
      </x:c>
      <x:c r="C617" s="18" t="n">
        <x:v>2035</x:v>
      </x:c>
      <x:c r="D617" s="18" t="str">
        <x:v>effective_realized_price_proxy_USD_lb</x:v>
      </x:c>
      <x:c r="E617" s="26" t="n">
        <x:v>170</x:v>
      </x:c>
      <x:c r="F617" s="18" t="str">
        <x:v>USD/lb U3O8</x:v>
      </x:c>
      <x:c r="G617" s="22" t="str">
        <x:v>DERIVED_USER</x:v>
      </x:c>
      <x:c r="H617" s="18" t="str">
        <x:v>User request / mechanical mapping</x:v>
      </x:c>
      <x:c r="I617" s="18" t="str">
        <x:v>DERIVED/PROXY</x:v>
      </x:c>
      <x:c r="J617" s="18" t="str">
        <x:v>CUSTOM_USER_SCENARIO_NOT_CROSS_COMPANY_COMMON</x:v>
      </x:c>
    </x:row>
    <x:row r="618">
      <x:c r="A618" s="18" t="str">
        <x:v>COMMON_STEP6V1_STDSTRESS_20260817</x:v>
      </x:c>
      <x:c r="B618" s="18" t="str">
        <x:v>SuperBull</x:v>
      </x:c>
      <x:c r="C618" s="18" t="n">
        <x:v>2035</x:v>
      </x:c>
      <x:c r="D618" s="18" t="str">
        <x:v>price_repricing_ratio_vs_Bull</x:v>
      </x:c>
      <x:c r="E618" s="26" t="n">
        <x:v>1.0676425560236988</x:v>
      </x:c>
      <x:c r="F618" s="18" t="str">
        <x:v>ratio</x:v>
      </x:c>
      <x:c r="G618" s="22" t="str">
        <x:v>DERIVED_USER</x:v>
      </x:c>
      <x:c r="H618" s="18" t="str">
        <x:v>User request / mechanical mapping</x:v>
      </x:c>
      <x:c r="I618" s="18" t="str">
        <x:v>DERIVED/PROXY</x:v>
      </x:c>
      <x:c r="J618" s="18" t="str">
        <x:v>CUSTOM_USER_SCENARIO_NOT_CROSS_COMPANY_COMMON</x:v>
      </x:c>
    </x:row>
    <x:row r="619">
      <x:c r="A619" s="18" t="str">
        <x:v>COMMON_STEP6V1_STDSTRESS_20260817</x:v>
      </x:c>
      <x:c r="B619" s="18" t="str">
        <x:v>SuperBull</x:v>
      </x:c>
      <x:c r="C619" s="18" t="n">
        <x:v>2035</x:v>
      </x:c>
      <x:c r="D619" s="18" t="str">
        <x:v>operating_NWC_to_revenue</x:v>
      </x:c>
      <x:c r="E619" s="26" t="n">
        <x:v>0.4</x:v>
      </x:c>
      <x:c r="F619" s="18" t="str">
        <x:v>ratio</x:v>
      </x:c>
      <x:c r="G619" s="22" t="str">
        <x:v>BULL_EXECUTION_REUSE</x:v>
      </x:c>
      <x:c r="H619" s="18" t="str">
        <x:v>User request / mechanical mapping</x:v>
      </x:c>
      <x:c r="I619" s="18" t="str">
        <x:v>DERIVED/PROXY</x:v>
      </x:c>
      <x:c r="J619" s="18" t="str">
        <x:v>CUSTOM_USER_SCENARIO_NOT_CROSS_COMPANY_COMMON</x:v>
      </x:c>
    </x:row>
    <x:row r="620">
      <x:c r="A620" s="18" t="str">
        <x:v>COMMON_STEP6V1_STDSTRESS_20260817</x:v>
      </x:c>
      <x:c r="B620" s="18" t="str">
        <x:v>SuperBull</x:v>
      </x:c>
      <x:c r="C620" s="18" t="n">
        <x:v>2035</x:v>
      </x:c>
      <x:c r="D620" s="18" t="str">
        <x:v>normalized_CFO_to_net_profit</x:v>
      </x:c>
      <x:c r="E620" s="26" t="n">
        <x:v>1.5</x:v>
      </x:c>
      <x:c r="F620" s="18" t="str">
        <x:v>ratio</x:v>
      </x:c>
      <x:c r="G620" s="22" t="str">
        <x:v>BULL_EXECUTION_REUSE</x:v>
      </x:c>
      <x:c r="H620" s="18" t="str">
        <x:v>User request / mechanical mapping</x:v>
      </x:c>
      <x:c r="I620" s="18" t="str">
        <x:v>DERIVED/PROXY</x:v>
      </x:c>
      <x:c r="J620" s="18" t="str">
        <x:v>CUSTOM_USER_SCENARIO_NOT_CROSS_COMPANY_COMMON</x:v>
      </x:c>
    </x:row>
    <x:row r="621">
      <x:c r="A621" s="18" t="str">
        <x:v>COMMON_STEP6V1_STDSTRESS_20260817</x:v>
      </x:c>
      <x:c r="B621" s="18" t="str">
        <x:v>SuperBull</x:v>
      </x:c>
      <x:c r="C621" s="18" t="n">
        <x:v>2035</x:v>
      </x:c>
      <x:c r="D621" s="18" t="str">
        <x:v>capex_total_RMB_bn</x:v>
      </x:c>
      <x:c r="E621" s="26" t="n">
        <x:v>2</x:v>
      </x:c>
      <x:c r="F621" s="18" t="str">
        <x:v>RMB bn</x:v>
      </x:c>
      <x:c r="G621" s="22" t="str">
        <x:v>BULL_EXECUTION_REUSE</x:v>
      </x:c>
      <x:c r="H621" s="18" t="str">
        <x:v>User request / mechanical mapping</x:v>
      </x:c>
      <x:c r="I621" s="18" t="str">
        <x:v>DERIVED/PROXY</x:v>
      </x:c>
      <x:c r="J621" s="18" t="str">
        <x:v>CUSTOM_USER_SCENARIO_NOT_CROSS_COMPANY_COMMON</x:v>
      </x:c>
    </x:row>
    <x:row r="622">
      <x:c r="A622" s="18" t="str">
        <x:v>COMMON_STEP6V1_STDSTRESS_20260817</x:v>
      </x:c>
      <x:c r="B622" s="18" t="str">
        <x:v>SuperBull</x:v>
      </x:c>
      <x:c r="C622" s="18" t="n">
        <x:v>2035</x:v>
      </x:c>
      <x:c r="D622" s="18" t="str">
        <x:v>Rossing_gross_production_Mlb</x:v>
      </x:c>
      <x:c r="E622" s="26" t="n">
        <x:v>6.8</x:v>
      </x:c>
      <x:c r="F622" s="18" t="str">
        <x:v>Mlb</x:v>
      </x:c>
      <x:c r="G622" s="22" t="str">
        <x:v>BULL_EXECUTION_REUSE</x:v>
      </x:c>
      <x:c r="H622" s="18" t="str">
        <x:v>User request / mechanical mapping</x:v>
      </x:c>
      <x:c r="I622" s="18" t="str">
        <x:v>DERIVED/PROXY</x:v>
      </x:c>
      <x:c r="J622" s="18" t="str">
        <x:v>CUSTOM_USER_SCENARIO_NOT_CROSS_COMPANY_COMMON</x:v>
      </x:c>
    </x:row>
    <x:row r="623">
      <x:c r="A623" s="18" t="str">
        <x:v>COMMON_STEP6V1_STDSTRESS_20260817</x:v>
      </x:c>
      <x:c r="B623" s="18" t="str">
        <x:v>SuperBull</x:v>
      </x:c>
      <x:c r="C623" s="18" t="n">
        <x:v>2035</x:v>
      </x:c>
      <x:c r="D623" s="18" t="str">
        <x:v>Etango_gross_production_Mlb</x:v>
      </x:c>
      <x:c r="E623" s="26" t="n">
        <x:v>3.5</x:v>
      </x:c>
      <x:c r="F623" s="18" t="str">
        <x:v>Mlb</x:v>
      </x:c>
      <x:c r="G623" s="22" t="str">
        <x:v>BULL_EXECUTION_REUSE</x:v>
      </x:c>
      <x:c r="H623" s="18" t="str">
        <x:v>User request / mechanical mapping</x:v>
      </x:c>
      <x:c r="I623" s="18" t="str">
        <x:v>DERIVED/PROXY</x:v>
      </x:c>
      <x:c r="J623" s="18" t="str">
        <x:v>CUSTOM_USER_SCENARIO_NOT_CROSS_COMPANY_COMMON</x:v>
      </x:c>
    </x:row>
  </x:sheetData>
  <x:mergeCells>
    <x:mergeCell ref="A1:J1"/>
    <x:mergeCell ref="A2:J2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8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3" hidden="0" customWidth="1"/>
    <x:col min="25" max="25" width="13" hidden="0" customWidth="1"/>
    <x:col min="26" max="26" width="13" hidden="0" customWidth="1"/>
    <x:col min="27" max="27" width="13" hidden="0" customWidth="1"/>
    <x:col min="28" max="28" width="13" hidden="0" customWidth="1"/>
    <x:col min="29" max="29" width="13" hidden="0" customWidth="1"/>
    <x:col min="30" max="30" width="13" hidden="0" customWidth="1"/>
    <x:col min="31" max="31" width="30" hidden="0" customWidth="1"/>
  </x:cols>
  <x:sheetData>
    <x:row r="1">
      <x:c r="A1" s="3" t="str">
        <x:v>中国铀业_09_forecast_2025_2035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common_input_version</x:v>
      </x:c>
      <x:c r="B3" s="12" t="str">
        <x:v>scenario</x:v>
      </x:c>
      <x:c r="C3" s="12" t="str">
        <x:v>year</x:v>
      </x:c>
      <x:c r="D3" s="12" t="str">
        <x:v>uranium_LT_price_real_USD_lb</x:v>
      </x:c>
      <x:c r="E3" s="12" t="str">
        <x:v>uranium_LT_price_nominal_USD_lb</x:v>
      </x:c>
      <x:c r="F3" s="12" t="str">
        <x:v>uranium_spot_reference_real_USD_lb</x:v>
      </x:c>
      <x:c r="G3" s="12" t="str">
        <x:v>uranium_spot_reference_nominal_USD_lb</x:v>
      </x:c>
      <x:c r="H3" s="12" t="str">
        <x:v>custom_year_end_uranium_price_USD_lb</x:v>
      </x:c>
      <x:c r="I3" s="12" t="str">
        <x:v>custom_effective_realized_proxy_USD_lb</x:v>
      </x:c>
      <x:c r="J3" s="12" t="str">
        <x:v>gross_production_Mlb</x:v>
      </x:c>
      <x:c r="K3" s="12" t="str">
        <x:v>attributable_production_Mlb</x:v>
      </x:c>
      <x:c r="L3" s="12" t="str">
        <x:v>sales_volume_Mlb</x:v>
      </x:c>
      <x:c r="M3" s="12" t="str">
        <x:v>realized_price_USD_lb</x:v>
      </x:c>
      <x:c r="N3" s="12" t="str">
        <x:v>revenue</x:v>
      </x:c>
      <x:c r="O3" s="12" t="str">
        <x:v>gross_profit</x:v>
      </x:c>
      <x:c r="P3" s="12" t="str">
        <x:v>share_of_associate_profit</x:v>
      </x:c>
      <x:c r="Q3" s="12" t="str">
        <x:v>EBIT</x:v>
      </x:c>
      <x:c r="R3" s="12" t="str">
        <x:v>net_profit</x:v>
      </x:c>
      <x:c r="S3" s="12" t="str">
        <x:v>reported_CFO</x:v>
      </x:c>
      <x:c r="T3" s="12" t="str">
        <x:v>working_capital_adjusted_CFO</x:v>
      </x:c>
      <x:c r="U3" s="12" t="str">
        <x:v>capex</x:v>
      </x:c>
      <x:c r="V3" s="12" t="str">
        <x:v>accounting_FCF</x:v>
      </x:c>
      <x:c r="W3" s="12" t="str">
        <x:v>dividend_cash_paid</x:v>
      </x:c>
      <x:c r="X3" s="12" t="str">
        <x:v>dividend_per_share</x:v>
      </x:c>
      <x:c r="Y3" s="12" t="str">
        <x:v>diluted_shares</x:v>
      </x:c>
      <x:c r="Z3" s="12" t="str">
        <x:v>EPS</x:v>
      </x:c>
      <x:c r="AA3" s="12" t="str">
        <x:v>FCF_per_share</x:v>
      </x:c>
      <x:c r="AB3" s="12" t="str">
        <x:v>M&amp;A_cash</x:v>
      </x:c>
      <x:c r="AC3" s="12" t="str">
        <x:v>net_cash</x:v>
      </x:c>
      <x:c r="AD3" s="12" t="str">
        <x:v>distributable_net_cash</x:v>
      </x:c>
      <x:c r="AE3" s="12" t="str">
        <x:v>notes</x:v>
      </x:c>
    </x:row>
    <x:row r="4">
      <x:c r="A4" s="32" t="str">
        <x:v>COMMON_STEP6V1_STDSTRESS_20260817</x:v>
      </x:c>
      <x:c r="B4" s="32" t="str">
        <x:v>Actual</x:v>
      </x:c>
      <x:c r="C4" s="32" t="n">
        <x:v>2025</x:v>
      </x:c>
      <x:c r="D4" s="36"/>
      <x:c r="E4" s="36"/>
      <x:c r="F4" s="36"/>
      <x:c r="G4" s="36"/>
      <x:c r="H4" s="36"/>
      <x:c r="I4" s="36"/>
      <x:c r="J4" s="32"/>
      <x:c r="K4" s="32"/>
      <x:c r="L4" s="32"/>
      <x:c r="M4" s="36"/>
      <x:c r="N4" s="38" t="n">
        <x:v>19894032394</x:v>
      </x:c>
      <x:c r="O4" s="38" t="n">
        <x:v>3944334803</x:v>
      </x:c>
      <x:c r="P4" s="38" t="n">
        <x:v>-27650579</x:v>
      </x:c>
      <x:c r="Q4" s="32" t="n">
        <x:v>2898260695</x:v>
      </x:c>
      <x:c r="R4" s="38" t="n">
        <x:v>1645440142</x:v>
      </x:c>
      <x:c r="S4" s="32" t="n">
        <x:v>-2564899908</x:v>
      </x:c>
      <x:c r="T4" s="32" t="n">
        <x:v>2753745981</x:v>
      </x:c>
      <x:c r="U4" s="40" t="n">
        <x:v>1926130963</x:v>
      </x:c>
      <x:c r="V4" s="38" t="n">
        <x:v>-4491030871</x:v>
      </x:c>
      <x:c r="W4" s="38" t="n">
        <x:v>0</x:v>
      </x:c>
      <x:c r="X4" s="40" t="n">
        <x:v>0</x:v>
      </x:c>
      <x:c r="Y4" s="32" t="n">
        <x:v>2068181818</x:v>
      </x:c>
      <x:c r="Z4" s="36" t="n">
        <x:v>0.89</x:v>
      </x:c>
      <x:c r="AA4" s="40" t="n">
        <x:v>-2.1714874543007903</x:v>
      </x:c>
      <x:c r="AB4" s="38" t="n">
        <x:v>0</x:v>
      </x:c>
      <x:c r="AC4" s="38" t="n">
        <x:v>171830185</x:v>
      </x:c>
      <x:c r="AD4" s="38"/>
      <x:c r="AE4" s="32" t="str">
        <x:v>2025A anchor.</x:v>
      </x:c>
    </x:row>
    <x:row r="5">
      <x:c r="A5" s="32" t="str">
        <x:v>COMMON_STEP6V1_STDSTRESS_20260817</x:v>
      </x:c>
      <x:c r="B5" s="32" t="str">
        <x:v>Bear</x:v>
      </x:c>
      <x:c r="C5" s="32" t="n">
        <x:v>2026</x:v>
      </x:c>
      <x:c r="D5" s="36" t="n">
        <x:v>95.5</x:v>
      </x:c>
      <x:c r="E5" s="36" t="n">
        <x:v>95.5</x:v>
      </x:c>
      <x:c r="F5" s="36" t="n">
        <x:v>86.38</x:v>
      </x:c>
      <x:c r="G5" s="36" t="n">
        <x:v>86.38</x:v>
      </x:c>
      <x:c r="H5" s="36"/>
      <x:c r="I5" s="36"/>
      <x:c r="J5" s="32"/>
      <x:c r="K5" s="32"/>
      <x:c r="L5" s="32"/>
      <x:c r="M5" s="36"/>
      <x:c r="N5" s="38" t="n">
        <x:v>19919214553.4704</x:v>
      </x:c>
      <x:c r="O5" s="38" t="n">
        <x:v>2989937826.0738077</x:v>
      </x:c>
      <x:c r="P5" s="38" t="n">
        <x:v>-50000000</x:v>
      </x:c>
      <x:c r="Q5" s="32" t="n">
        <x:v>1894381025.6329358</x:v>
      </x:c>
      <x:c r="R5" s="38" t="n">
        <x:v>1014409564.0981147</x:v>
      </x:c>
      <x:c r="S5" s="32" t="n">
        <x:v>1640919869.3113976</x:v>
      </x:c>
      <x:c r="T5" s="32" t="n">
        <x:v>1369452911.532455</x:v>
      </x:c>
      <x:c r="U5" s="40" t="n">
        <x:v>1600000000</x:v>
      </x:c>
      <x:c r="V5" s="38" t="n">
        <x:v>40919869.31139746</x:v>
      </x:c>
      <x:c r="W5" s="38" t="n">
        <x:v>537727273</x:v>
      </x:c>
      <x:c r="X5" s="40" t="n">
        <x:v>0.2600000001547253</x:v>
      </x:c>
      <x:c r="Y5" s="32" t="n">
        <x:v>2068181818</x:v>
      </x:c>
      <x:c r="Z5" s="36" t="n">
        <x:v>0.4904837453213288</x:v>
      </x:c>
      <x:c r="AA5" s="40" t="n">
        <x:v>0.01978543131714035</x:v>
      </x:c>
      <x:c r="AB5" s="38" t="n">
        <x:v>0</x:v>
      </x:c>
      <x:c r="AC5" s="38" t="n">
        <x:v>-324977218.6886025</x:v>
      </x:c>
      <x:c r="AD5" s="38" t="n">
        <x:v>0</x:v>
      </x:c>
      <x:c r="AE5" s="32" t="str">
        <x:v>Original audited scenario; macro from common input.</x:v>
      </x:c>
    </x:row>
    <x:row r="6">
      <x:c r="A6" s="32" t="str">
        <x:v>COMMON_STEP6V1_STDSTRESS_20260817</x:v>
      </x:c>
      <x:c r="B6" s="32" t="str">
        <x:v>Bear</x:v>
      </x:c>
      <x:c r="C6" s="32" t="n">
        <x:v>2027</x:v>
      </x:c>
      <x:c r="D6" s="36" t="n">
        <x:v>95.5</x:v>
      </x:c>
      <x:c r="E6" s="36" t="n">
        <x:v>97.41</x:v>
      </x:c>
      <x:c r="F6" s="36" t="n">
        <x:v>95.5</x:v>
      </x:c>
      <x:c r="G6" s="36" t="n">
        <x:v>97.41</x:v>
      </x:c>
      <x:c r="H6" s="36"/>
      <x:c r="I6" s="36"/>
      <x:c r="J6" s="32"/>
      <x:c r="K6" s="32"/>
      <x:c r="L6" s="32"/>
      <x:c r="M6" s="36"/>
      <x:c r="N6" s="38" t="n">
        <x:v>19729746864.63077</x:v>
      </x:c>
      <x:c r="O6" s="38" t="n">
        <x:v>2916805234.8809676</x:v>
      </x:c>
      <x:c r="P6" s="38" t="n">
        <x:v>-30000000</x:v>
      </x:c>
      <x:c r="Q6" s="32" t="n">
        <x:v>1811939410.4616444</x:v>
      </x:c>
      <x:c r="R6" s="38" t="n">
        <x:v>980066675.7539045</x:v>
      </x:c>
      <x:c r="S6" s="32" t="n">
        <x:v>1247051864.478825</x:v>
      </x:c>
      <x:c r="T6" s="32" t="n">
        <x:v>1323090012.267771</x:v>
      </x:c>
      <x:c r="U6" s="40" t="n">
        <x:v>1700000000</x:v>
      </x:c>
      <x:c r="V6" s="38" t="n">
        <x:v>-452948135.52117485</x:v>
      </x:c>
      <x:c r="W6" s="38" t="n">
        <x:v>202881912.81962296</x:v>
      </x:c>
      <x:c r="X6" s="40" t="n">
        <x:v>0.09809674906426578</x:v>
      </x:c>
      <x:c r="Y6" s="32" t="n">
        <x:v>2068181818</x:v>
      </x:c>
      <x:c r="Z6" s="36" t="n">
        <x:v>0.4738783927138773</x:v>
      </x:c>
      <x:c r="AA6" s="40" t="n">
        <x:v>-0.21900788972179955</x:v>
      </x:c>
      <x:c r="AB6" s="38" t="n">
        <x:v>2282650000</x:v>
      </x:c>
      <x:c r="AC6" s="38" t="n">
        <x:v>-3263457267.0294003</x:v>
      </x:c>
      <x:c r="AD6" s="38" t="n">
        <x:v>0</x:v>
      </x:c>
      <x:c r="AE6" s="32" t="str">
        <x:v>Original audited scenario; macro from common input.</x:v>
      </x:c>
    </x:row>
    <x:row r="7">
      <x:c r="A7" s="32" t="str">
        <x:v>COMMON_STEP6V1_STDSTRESS_20260817</x:v>
      </x:c>
      <x:c r="B7" s="32" t="str">
        <x:v>Bear</x:v>
      </x:c>
      <x:c r="C7" s="32" t="n">
        <x:v>2028</x:v>
      </x:c>
      <x:c r="D7" s="36" t="n">
        <x:v>95.5</x:v>
      </x:c>
      <x:c r="E7" s="36" t="n">
        <x:v>99.3582</x:v>
      </x:c>
      <x:c r="F7" s="36" t="n">
        <x:v>95.5</x:v>
      </x:c>
      <x:c r="G7" s="36" t="n">
        <x:v>99.3582</x:v>
      </x:c>
      <x:c r="H7" s="36"/>
      <x:c r="I7" s="36"/>
      <x:c r="J7" s="32"/>
      <x:c r="K7" s="32"/>
      <x:c r="L7" s="32"/>
      <x:c r="M7" s="36"/>
      <x:c r="N7" s="38" t="n">
        <x:v>19984090341.853573</x:v>
      </x:c>
      <x:c r="O7" s="38" t="n">
        <x:v>2915588001.8664203</x:v>
      </x:c>
      <x:c r="P7" s="38" t="n">
        <x:v>-20000000</x:v>
      </x:c>
      <x:c r="Q7" s="32" t="n">
        <x:v>1796478942.7226202</x:v>
      </x:c>
      <x:c r="R7" s="38" t="n">
        <x:v>977063418.4974412</x:v>
      </x:c>
      <x:c r="S7" s="32" t="n">
        <x:v>1153712354.7767262</x:v>
      </x:c>
      <x:c r="T7" s="32" t="n">
        <x:v>1319035614.9715457</x:v>
      </x:c>
      <x:c r="U7" s="40" t="n">
        <x:v>1700000000</x:v>
      </x:c>
      <x:c r="V7" s="38" t="n">
        <x:v>-546287645.2232736</x:v>
      </x:c>
      <x:c r="W7" s="38" t="n">
        <x:v>196013335.1507809</x:v>
      </x:c>
      <x:c r="X7" s="40" t="n">
        <x:v>0.09477567854277545</x:v>
      </x:c>
      <x:c r="Y7" s="32" t="n">
        <x:v>2068181818</x:v>
      </x:c>
      <x:c r="Z7" s="36" t="n">
        <x:v>0.4724262683260091</x:v>
      </x:c>
      <x:c r="AA7" s="40" t="n">
        <x:v>-0.2641390812300786</x:v>
      </x:c>
      <x:c r="AB7" s="38" t="n">
        <x:v>0</x:v>
      </x:c>
      <x:c r="AC7" s="38" t="n">
        <x:v>-4005758247.4034543</x:v>
      </x:c>
      <x:c r="AD7" s="38" t="n">
        <x:v>0</x:v>
      </x:c>
      <x:c r="AE7" s="32" t="str">
        <x:v>Original audited scenario; macro from common input.</x:v>
      </x:c>
    </x:row>
    <x:row r="8">
      <x:c r="A8" s="32" t="str">
        <x:v>COMMON_STEP6V1_STDSTRESS_20260817</x:v>
      </x:c>
      <x:c r="B8" s="32" t="str">
        <x:v>Bear</x:v>
      </x:c>
      <x:c r="C8" s="32" t="n">
        <x:v>2029</x:v>
      </x:c>
      <x:c r="D8" s="36" t="n">
        <x:v>95.5</x:v>
      </x:c>
      <x:c r="E8" s="36" t="n">
        <x:v>101.34536400000002</x:v>
      </x:c>
      <x:c r="F8" s="36" t="n">
        <x:v>95.5</x:v>
      </x:c>
      <x:c r="G8" s="36" t="n">
        <x:v>101.34536400000002</x:v>
      </x:c>
      <x:c r="H8" s="36"/>
      <x:c r="I8" s="36"/>
      <x:c r="J8" s="32"/>
      <x:c r="K8" s="32"/>
      <x:c r="L8" s="32"/>
      <x:c r="M8" s="36"/>
      <x:c r="N8" s="38" t="n">
        <x:v>20279949719.457867</x:v>
      </x:c>
      <x:c r="O8" s="38" t="n">
        <x:v>2979844976.1674557</x:v>
      </x:c>
      <x:c r="P8" s="38" t="n">
        <x:v>0</x:v>
      </x:c>
      <x:c r="Q8" s="32" t="n">
        <x:v>1844167791.877815</x:v>
      </x:c>
      <x:c r="R8" s="38" t="n">
        <x:v>1014292285.5327983</x:v>
      </x:c>
      <x:c r="S8" s="32" t="n">
        <x:v>1379785487.2210646</x:v>
      </x:c>
      <x:c r="T8" s="32" t="n">
        <x:v>1369294585.4692776</x:v>
      </x:c>
      <x:c r="U8" s="40" t="n">
        <x:v>1600000000</x:v>
      </x:c>
      <x:c r="V8" s="38" t="n">
        <x:v>-220214512.77893543</x:v>
      </x:c>
      <x:c r="W8" s="38" t="n">
        <x:v>195412683.69948825</x:v>
      </x:c>
      <x:c r="X8" s="40" t="n">
        <x:v>0.09448525366520183</x:v>
      </x:c>
      <x:c r="Y8" s="32" t="n">
        <x:v>2068181818</x:v>
      </x:c>
      <x:c r="Z8" s="36" t="n">
        <x:v>0.4904270392018302</x:v>
      </x:c>
      <x:c r="AA8" s="40" t="n">
        <x:v>-0.10647734684752724</x:v>
      </x:c>
      <x:c r="AB8" s="38" t="n">
        <x:v>0</x:v>
      </x:c>
      <x:c r="AC8" s="38" t="n">
        <x:v>-4421385443.881878</x:v>
      </x:c>
      <x:c r="AD8" s="38" t="n">
        <x:v>0</x:v>
      </x:c>
      <x:c r="AE8" s="32" t="str">
        <x:v>Original audited scenario; macro from common input.</x:v>
      </x:c>
    </x:row>
    <x:row r="9">
      <x:c r="A9" s="32" t="str">
        <x:v>COMMON_STEP6V1_STDSTRESS_20260817</x:v>
      </x:c>
      <x:c r="B9" s="32" t="str">
        <x:v>Bear</x:v>
      </x:c>
      <x:c r="C9" s="32" t="n">
        <x:v>2030</x:v>
      </x:c>
      <x:c r="D9" s="36" t="n">
        <x:v>95.5</x:v>
      </x:c>
      <x:c r="E9" s="36" t="n">
        <x:v>103.37227127999999</x:v>
      </x:c>
      <x:c r="F9" s="36" t="n">
        <x:v>95.5</x:v>
      </x:c>
      <x:c r="G9" s="36" t="n">
        <x:v>103.37227127999999</x:v>
      </x:c>
      <x:c r="H9" s="36"/>
      <x:c r="I9" s="36"/>
      <x:c r="J9" s="32"/>
      <x:c r="K9" s="32"/>
      <x:c r="L9" s="32"/>
      <x:c r="M9" s="36"/>
      <x:c r="N9" s="38" t="n">
        <x:v>20582458443.140182</x:v>
      </x:c>
      <x:c r="O9" s="38" t="n">
        <x:v>3005928618.233592</x:v>
      </x:c>
      <x:c r="P9" s="38" t="n">
        <x:v>20000000</x:v>
      </x:c>
      <x:c r="Q9" s="32" t="n">
        <x:v>1853310945.4177418</x:v>
      </x:c>
      <x:c r="R9" s="38" t="n">
        <x:v>1030321019.9797581</x:v>
      </x:c>
      <x:c r="S9" s="32" t="n">
        <x:v>1403152378.2473943</x:v>
      </x:c>
      <x:c r="T9" s="32" t="n">
        <x:v>1390933376.9726734</x:v>
      </x:c>
      <x:c r="U9" s="40" t="n">
        <x:v>1500000000</x:v>
      </x:c>
      <x:c r="V9" s="38" t="n">
        <x:v>-96847621.75260575</x:v>
      </x:c>
      <x:c r="W9" s="38" t="n">
        <x:v>202858457.10655966</x:v>
      </x:c>
      <x:c r="X9" s="40" t="n">
        <x:v>0.09808540784036604</x:v>
      </x:c>
      <x:c r="Y9" s="32" t="n">
        <x:v>2068181818</x:v>
      </x:c>
      <x:c r="Z9" s="36" t="n">
        <x:v>0.49817719651752507</x:v>
      </x:c>
      <x:c r="AA9" s="40" t="n">
        <x:v>-0.04682742151087113</x:v>
      </x:c>
      <x:c r="AB9" s="38" t="n">
        <x:v>0</x:v>
      </x:c>
      <x:c r="AC9" s="38" t="n">
        <x:v>-4721091522.741043</x:v>
      </x:c>
      <x:c r="AD9" s="38" t="n">
        <x:v>0</x:v>
      </x:c>
      <x:c r="AE9" s="32" t="str">
        <x:v>Original audited scenario; macro from common input.</x:v>
      </x:c>
    </x:row>
    <x:row r="10">
      <x:c r="A10" s="32" t="str">
        <x:v>COMMON_STEP6V1_STDSTRESS_20260817</x:v>
      </x:c>
      <x:c r="B10" s="32" t="str">
        <x:v>Bear</x:v>
      </x:c>
      <x:c r="C10" s="32" t="n">
        <x:v>2031</x:v>
      </x:c>
      <x:c r="D10" s="36" t="n">
        <x:v>95.5</x:v>
      </x:c>
      <x:c r="E10" s="36" t="n">
        <x:v>105.4397167056</x:v>
      </x:c>
      <x:c r="F10" s="36" t="n">
        <x:v>95.5</x:v>
      </x:c>
      <x:c r="G10" s="36" t="n">
        <x:v>105.4397167056</x:v>
      </x:c>
      <x:c r="H10" s="36"/>
      <x:c r="I10" s="36"/>
      <x:c r="J10" s="32"/>
      <x:c r="K10" s="32"/>
      <x:c r="L10" s="32"/>
      <x:c r="M10" s="36"/>
      <x:c r="N10" s="38" t="n">
        <x:v>20815916642.36619</x:v>
      </x:c>
      <x:c r="O10" s="38" t="n">
        <x:v>2964917006.888269</x:v>
      </x:c>
      <x:c r="P10" s="38" t="n">
        <x:v>20000000</x:v>
      </x:c>
      <x:c r="Q10" s="32" t="n">
        <x:v>1799225674.9157622</x:v>
      </x:c>
      <x:c r="R10" s="38" t="n">
        <x:v>1000574121.2036694</x:v>
      </x:c>
      <x:c r="S10" s="32" t="n">
        <x:v>1411855564.5362313</x:v>
      </x:c>
      <x:c r="T10" s="32" t="n">
        <x:v>1350775063.6249537</x:v>
      </x:c>
      <x:c r="U10" s="40" t="n">
        <x:v>1500000000</x:v>
      </x:c>
      <x:c r="V10" s="38" t="n">
        <x:v>-88144435.46376882</x:v>
      </x:c>
      <x:c r="W10" s="38" t="n">
        <x:v>206064203.99595162</x:v>
      </x:c>
      <x:c r="X10" s="40" t="n">
        <x:v>0.09963543930350502</x:v>
      </x:c>
      <x:c r="Y10" s="32" t="n">
        <x:v>2068181818</x:v>
      </x:c>
      <x:c r="Z10" s="36" t="n">
        <x:v>0.4837940806245254</x:v>
      </x:c>
      <x:c r="AA10" s="40" t="n">
        <x:v>-0.042619287480733875</x:v>
      </x:c>
      <x:c r="AB10" s="38" t="n">
        <x:v>0</x:v>
      </x:c>
      <x:c r="AC10" s="38" t="n">
        <x:v>-5015300162.200763</x:v>
      </x:c>
      <x:c r="AD10" s="38" t="n">
        <x:v>0</x:v>
      </x:c>
      <x:c r="AE10" s="32" t="str">
        <x:v>Original audited scenario; macro from common input.</x:v>
      </x:c>
    </x:row>
    <x:row r="11">
      <x:c r="A11" s="32" t="str">
        <x:v>COMMON_STEP6V1_STDSTRESS_20260817</x:v>
      </x:c>
      <x:c r="B11" s="32" t="str">
        <x:v>Bear</x:v>
      </x:c>
      <x:c r="C11" s="32" t="n">
        <x:v>2032</x:v>
      </x:c>
      <x:c r="D11" s="36" t="n">
        <x:v>95.5</x:v>
      </x:c>
      <x:c r="E11" s="36" t="n">
        <x:v>107.54851103971201</x:v>
      </x:c>
      <x:c r="F11" s="36" t="n">
        <x:v>95.5</x:v>
      </x:c>
      <x:c r="G11" s="36" t="n">
        <x:v>107.54851103971201</x:v>
      </x:c>
      <x:c r="H11" s="36"/>
      <x:c r="I11" s="36"/>
      <x:c r="J11" s="32"/>
      <x:c r="K11" s="32"/>
      <x:c r="L11" s="32"/>
      <x:c r="M11" s="36"/>
      <x:c r="N11" s="38" t="n">
        <x:v>20872289216.54719</x:v>
      </x:c>
      <x:c r="O11" s="38" t="n">
        <x:v>2952188416.834786</x:v>
      </x:c>
      <x:c r="P11" s="38" t="n">
        <x:v>20000000</x:v>
      </x:c>
      <x:c r="Q11" s="32" t="n">
        <x:v>1762467931.4915957</x:v>
      </x:c>
      <x:c r="R11" s="38" t="n">
        <x:v>980357362.3203778</x:v>
      </x:c>
      <x:c r="S11" s="32" t="n">
        <x:v>1497254335.3057616</x:v>
      </x:c>
      <x:c r="T11" s="32" t="n">
        <x:v>1323482439.1325102</x:v>
      </x:c>
      <x:c r="U11" s="40" t="n">
        <x:v>1500000000</x:v>
      </x:c>
      <x:c r="V11" s="38" t="n">
        <x:v>-2745664.6942383144</x:v>
      </x:c>
      <x:c r="W11" s="38" t="n">
        <x:v>200114824.2407339</x:v>
      </x:c>
      <x:c r="X11" s="40" t="n">
        <x:v>0.09675881612490508</x:v>
      </x:c>
      <x:c r="Y11" s="32" t="n">
        <x:v>2068181818</x:v>
      </x:c>
      <x:c r="Z11" s="36" t="n">
        <x:v>0.4740189444603163</x:v>
      </x:c>
      <x:c r="AA11" s="40" t="n">
        <x:v>-0.0013275741379901807</x:v>
      </x:c>
      <x:c r="AB11" s="38" t="n">
        <x:v>0</x:v>
      </x:c>
      <x:c r="AC11" s="38" t="n">
        <x:v>-5218160651.135735</x:v>
      </x:c>
      <x:c r="AD11" s="38" t="n">
        <x:v>0</x:v>
      </x:c>
      <x:c r="AE11" s="32" t="str">
        <x:v>Original audited scenario; macro from common input.</x:v>
      </x:c>
    </x:row>
    <x:row r="12">
      <x:c r="A12" s="32" t="str">
        <x:v>COMMON_STEP6V1_STDSTRESS_20260817</x:v>
      </x:c>
      <x:c r="B12" s="32" t="str">
        <x:v>Bear</x:v>
      </x:c>
      <x:c r="C12" s="32" t="n">
        <x:v>2033</x:v>
      </x:c>
      <x:c r="D12" s="36" t="n">
        <x:v>95.5</x:v>
      </x:c>
      <x:c r="E12" s="36" t="n">
        <x:v>109.69948126050625</x:v>
      </x:c>
      <x:c r="F12" s="36" t="n">
        <x:v>95.5</x:v>
      </x:c>
      <x:c r="G12" s="36" t="n">
        <x:v>109.69948126050625</x:v>
      </x:c>
      <x:c r="H12" s="36"/>
      <x:c r="I12" s="36"/>
      <x:c r="J12" s="32"/>
      <x:c r="K12" s="32"/>
      <x:c r="L12" s="32"/>
      <x:c r="M12" s="36"/>
      <x:c r="N12" s="38" t="n">
        <x:v>20806154261.30439</x:v>
      </x:c>
      <x:c r="O12" s="38" t="n">
        <x:v>2885396082.33095</x:v>
      </x:c>
      <x:c r="P12" s="38" t="n">
        <x:v>20000000</x:v>
      </x:c>
      <x:c r="Q12" s="32" t="n">
        <x:v>1699445289.4365995</x:v>
      </x:c>
      <x:c r="R12" s="38" t="n">
        <x:v>945694909.1901298</x:v>
      </x:c>
      <x:c r="S12" s="32" t="n">
        <x:v>1525091992.7178276</x:v>
      </x:c>
      <x:c r="T12" s="32" t="n">
        <x:v>1276688127.4066753</x:v>
      </x:c>
      <x:c r="U12" s="40" t="n">
        <x:v>1400000000</x:v>
      </x:c>
      <x:c r="V12" s="38" t="n">
        <x:v>125091992.71782756</x:v>
      </x:c>
      <x:c r="W12" s="38" t="n">
        <x:v>196071472.46407557</x:v>
      </x:c>
      <x:c r="X12" s="40" t="n">
        <x:v>0.09480378889206326</x:v>
      </x:c>
      <x:c r="Y12" s="32" t="n">
        <x:v>2068181818</x:v>
      </x:c>
      <x:c r="Z12" s="36" t="n">
        <x:v>0.4572590770112504</x:v>
      </x:c>
      <x:c r="AA12" s="40" t="n">
        <x:v>0.06048404044031083</x:v>
      </x:c>
      <x:c r="AB12" s="38" t="n">
        <x:v>0</x:v>
      </x:c>
      <x:c r="AC12" s="38" t="n">
        <x:v>-5289140130.881983</x:v>
      </x:c>
      <x:c r="AD12" s="38" t="n">
        <x:v>0</x:v>
      </x:c>
      <x:c r="AE12" s="32" t="str">
        <x:v>Original audited scenario; macro from common input.</x:v>
      </x:c>
    </x:row>
    <x:row r="13">
      <x:c r="A13" s="32" t="str">
        <x:v>COMMON_STEP6V1_STDSTRESS_20260817</x:v>
      </x:c>
      <x:c r="B13" s="32" t="str">
        <x:v>Bear</x:v>
      </x:c>
      <x:c r="C13" s="32" t="n">
        <x:v>2034</x:v>
      </x:c>
      <x:c r="D13" s="36" t="n">
        <x:v>95.5</x:v>
      </x:c>
      <x:c r="E13" s="36" t="n">
        <x:v>111.89347088571638</x:v>
      </x:c>
      <x:c r="F13" s="36" t="n">
        <x:v>95.5</x:v>
      </x:c>
      <x:c r="G13" s="36" t="n">
        <x:v>111.89347088571638</x:v>
      </x:c>
      <x:c r="H13" s="36"/>
      <x:c r="I13" s="36"/>
      <x:c r="J13" s="32"/>
      <x:c r="K13" s="32"/>
      <x:c r="L13" s="32"/>
      <x:c r="M13" s="36"/>
      <x:c r="N13" s="38" t="n">
        <x:v>20355118933.285957</x:v>
      </x:c>
      <x:c r="O13" s="38" t="n">
        <x:v>2703627084.700427</x:v>
      </x:c>
      <x:c r="P13" s="38" t="n">
        <x:v>0</x:v>
      </x:c>
      <x:c r="Q13" s="32" t="n">
        <x:v>1523030186.5698414</x:v>
      </x:c>
      <x:c r="R13" s="38" t="n">
        <x:v>837666602.6134129</x:v>
      </x:c>
      <x:c r="S13" s="32" t="n">
        <x:v>1401471110.3391676</x:v>
      </x:c>
      <x:c r="T13" s="32" t="n">
        <x:v>1130849913.5281074</x:v>
      </x:c>
      <x:c r="U13" s="40" t="n">
        <x:v>1400000000</x:v>
      </x:c>
      <x:c r="V13" s="38" t="n">
        <x:v>1471110.3391675807</x:v>
      </x:c>
      <x:c r="W13" s="38" t="n">
        <x:v>189138981.83802596</x:v>
      </x:c>
      <x:c r="X13" s="40" t="n">
        <x:v>0.09145181540225009</x:v>
      </x:c>
      <x:c r="Y13" s="32" t="n">
        <x:v>2068181818</x:v>
      </x:c>
      <x:c r="Z13" s="36" t="n">
        <x:v>0.4050256100904437</x:v>
      </x:c>
      <x:c r="AA13" s="40" t="n">
        <x:v>0.0007113060981215825</x:v>
      </x:c>
      <x:c r="AB13" s="38" t="n">
        <x:v>0</x:v>
      </x:c>
      <x:c r="AC13" s="38" t="n">
        <x:v>-5476808002.380841</x:v>
      </x:c>
      <x:c r="AD13" s="38" t="n">
        <x:v>0</x:v>
      </x:c>
      <x:c r="AE13" s="32" t="str">
        <x:v>Original audited scenario; macro from common input.</x:v>
      </x:c>
    </x:row>
    <x:row r="14">
      <x:c r="A14" s="32" t="str">
        <x:v>COMMON_STEP6V1_STDSTRESS_20260817</x:v>
      </x:c>
      <x:c r="B14" s="32" t="str">
        <x:v>Bear</x:v>
      </x:c>
      <x:c r="C14" s="32" t="n">
        <x:v>2035</x:v>
      </x:c>
      <x:c r="D14" s="36" t="n">
        <x:v>95.5</x:v>
      </x:c>
      <x:c r="E14" s="36" t="n">
        <x:v>114.1313403034307</x:v>
      </x:c>
      <x:c r="F14" s="36" t="n">
        <x:v>95.5</x:v>
      </x:c>
      <x:c r="G14" s="36" t="n">
        <x:v>114.1313403034307</x:v>
      </x:c>
      <x:c r="H14" s="36"/>
      <x:c r="I14" s="36"/>
      <x:c r="J14" s="32"/>
      <x:c r="K14" s="32"/>
      <x:c r="L14" s="32"/>
      <x:c r="M14" s="36"/>
      <x:c r="N14" s="38" t="n">
        <x:v>19550333433.33535</x:v>
      </x:c>
      <x:c r="O14" s="38" t="n">
        <x:v>2403438414.0235543</x:v>
      </x:c>
      <x:c r="P14" s="38" t="n">
        <x:v>0</x:v>
      </x:c>
      <x:c r="Q14" s="32" t="n">
        <x:v>1269519074.8901043</x:v>
      </x:c>
      <x:c r="R14" s="38" t="n">
        <x:v>698235491.1895574</x:v>
      </x:c>
      <x:c r="S14" s="32" t="n">
        <x:v>1425489213.076267</x:v>
      </x:c>
      <x:c r="T14" s="32" t="n">
        <x:v>942617913.1059026</x:v>
      </x:c>
      <x:c r="U14" s="40" t="n">
        <x:v>1300000000</x:v>
      </x:c>
      <x:c r="V14" s="38" t="n">
        <x:v>125489213.07626703</x:v>
      </x:c>
      <x:c r="W14" s="38" t="n">
        <x:v>167533320.52268258</x:v>
      </x:c>
      <x:c r="X14" s="40" t="n">
        <x:v>0.08100512201808874</x:v>
      </x:c>
      <x:c r="Y14" s="32" t="n">
        <x:v>2068181818</x:v>
      </x:c>
      <x:c r="Z14" s="36" t="n">
        <x:v>0.3376083693960593</x:v>
      </x:c>
      <x:c r="AA14" s="40" t="n">
        <x:v>0.06067610303122153</x:v>
      </x:c>
      <x:c r="AB14" s="38" t="n">
        <x:v>0</x:v>
      </x:c>
      <x:c r="AC14" s="38" t="n">
        <x:v>-5518852109.827257</x:v>
      </x:c>
      <x:c r="AD14" s="38" t="n">
        <x:v>0</x:v>
      </x:c>
      <x:c r="AE14" s="32" t="str">
        <x:v>Original audited scenario; macro from common input.</x:v>
      </x:c>
    </x:row>
    <x:row r="15">
      <x:c r="A15" s="32" t="str">
        <x:v>COMMON_STEP6V1_STDSTRESS_20260817</x:v>
      </x:c>
      <x:c r="B15" s="32" t="str">
        <x:v>Base</x:v>
      </x:c>
      <x:c r="C15" s="32" t="n">
        <x:v>2026</x:v>
      </x:c>
      <x:c r="D15" s="36" t="n">
        <x:v>101.890625</x:v>
      </x:c>
      <x:c r="E15" s="36" t="n">
        <x:v>101.890625</x:v>
      </x:c>
      <x:c r="F15" s="36" t="n">
        <x:v>86.38</x:v>
      </x:c>
      <x:c r="G15" s="36" t="n">
        <x:v>86.38</x:v>
      </x:c>
      <x:c r="H15" s="36"/>
      <x:c r="I15" s="36"/>
      <x:c r="J15" s="32"/>
      <x:c r="K15" s="32"/>
      <x:c r="L15" s="32"/>
      <x:c r="M15" s="36"/>
      <x:c r="N15" s="38" t="n">
        <x:v>21735723169.2608</x:v>
      </x:c>
      <x:c r="O15" s="38" t="n">
        <x:v>4119474005.174897</x:v>
      </x:c>
      <x:c r="P15" s="38" t="n">
        <x:v>0</x:v>
      </x:c>
      <x:c r="Q15" s="32" t="n">
        <x:v>3141366462.5581613</x:v>
      </x:c>
      <x:c r="R15" s="38" t="n">
        <x:v>1884819877.5348966</x:v>
      </x:c>
      <x:c r="S15" s="32" t="n">
        <x:v>3798105351.332157</x:v>
      </x:c>
      <x:c r="T15" s="32" t="n">
        <x:v>2732988822.4256</x:v>
      </x:c>
      <x:c r="U15" s="40" t="n">
        <x:v>1800000000</x:v>
      </x:c>
      <x:c r="V15" s="38" t="n">
        <x:v>1998105351.3321571</x:v>
      </x:c>
      <x:c r="W15" s="38" t="n">
        <x:v>537727273</x:v>
      </x:c>
      <x:c r="X15" s="40" t="n">
        <x:v>0.2600000001547253</x:v>
      </x:c>
      <x:c r="Y15" s="32" t="n">
        <x:v>2068181818</x:v>
      </x:c>
      <x:c r="Z15" s="36" t="n">
        <x:v>0.9113414793277603</x:v>
      </x:c>
      <x:c r="AA15" s="40" t="n">
        <x:v>0.966116873256526</x:v>
      </x:c>
      <x:c r="AB15" s="38" t="n">
        <x:v>2282650000</x:v>
      </x:c>
      <x:c r="AC15" s="38" t="n">
        <x:v>-650441736.6678427</x:v>
      </x:c>
      <x:c r="AD15" s="38" t="n">
        <x:v>0</x:v>
      </x:c>
      <x:c r="AE15" s="32" t="str">
        <x:v>Original audited scenario; macro from common input.</x:v>
      </x:c>
    </x:row>
    <x:row r="16">
      <x:c r="A16" s="32" t="str">
        <x:v>COMMON_STEP6V1_STDSTRESS_20260817</x:v>
      </x:c>
      <x:c r="B16" s="32" t="str">
        <x:v>Base</x:v>
      </x:c>
      <x:c r="C16" s="32" t="n">
        <x:v>2027</x:v>
      </x:c>
      <x:c r="D16" s="36" t="n">
        <x:v>101.890625</x:v>
      </x:c>
      <x:c r="E16" s="36" t="n">
        <x:v>103.9284375</x:v>
      </x:c>
      <x:c r="F16" s="36" t="n">
        <x:v>97.97890154618042</x:v>
      </x:c>
      <x:c r="G16" s="36" t="n">
        <x:v>99.93847957710403</x:v>
      </x:c>
      <x:c r="H16" s="36"/>
      <x:c r="I16" s="36"/>
      <x:c r="J16" s="32"/>
      <x:c r="K16" s="32"/>
      <x:c r="L16" s="32"/>
      <x:c r="M16" s="36"/>
      <x:c r="N16" s="38" t="n">
        <x:v>23474324439.884052</x:v>
      </x:c>
      <x:c r="O16" s="38" t="n">
        <x:v>4406075115.67544</x:v>
      </x:c>
      <x:c r="P16" s="38" t="n">
        <x:v>30000000</x:v>
      </x:c>
      <x:c r="Q16" s="32" t="n">
        <x:v>3349730515.8806567</x:v>
      </x:c>
      <x:c r="R16" s="38" t="n">
        <x:v>2027838309.528394</x:v>
      </x:c>
      <x:c r="S16" s="32" t="n">
        <x:v>2688364583.169905</x:v>
      </x:c>
      <x:c r="T16" s="32" t="n">
        <x:v>2940365548.816171</x:v>
      </x:c>
      <x:c r="U16" s="40" t="n">
        <x:v>2000000000</x:v>
      </x:c>
      <x:c r="V16" s="38" t="n">
        <x:v>688364583.1699052</x:v>
      </x:c>
      <x:c r="W16" s="38" t="n">
        <x:v>565445963.260469</x:v>
      </x:c>
      <x:c r="X16" s="40" t="n">
        <x:v>0.27340244379832807</x:v>
      </x:c>
      <x:c r="Y16" s="32" t="n">
        <x:v>2068181818</x:v>
      </x:c>
      <x:c r="Z16" s="36" t="n">
        <x:v>0.9804932486493768</x:v>
      </x:c>
      <x:c r="AA16" s="40" t="n">
        <x:v>0.33283562266086286</x:v>
      </x:c>
      <x:c r="AB16" s="38" t="n">
        <x:v>0</x:v>
      </x:c>
      <x:c r="AC16" s="38" t="n">
        <x:v>-527523116.75840646</x:v>
      </x:c>
      <x:c r="AD16" s="38" t="n">
        <x:v>0</x:v>
      </x:c>
      <x:c r="AE16" s="32" t="str">
        <x:v>Original audited scenario; macro from common input.</x:v>
      </x:c>
    </x:row>
    <x:row r="17">
      <x:c r="A17" s="32" t="str">
        <x:v>COMMON_STEP6V1_STDSTRESS_20260817</x:v>
      </x:c>
      <x:c r="B17" s="32" t="str">
        <x:v>Base</x:v>
      </x:c>
      <x:c r="C17" s="32" t="n">
        <x:v>2028</x:v>
      </x:c>
      <x:c r="D17" s="36" t="n">
        <x:v>101.890625</x:v>
      </x:c>
      <x:c r="E17" s="36" t="n">
        <x:v>106.00700625</x:v>
      </x:c>
      <x:c r="F17" s="36" t="n">
        <x:v>98.95695605079311</x:v>
      </x:c>
      <x:c r="G17" s="36" t="n">
        <x:v>102.95481707524515</x:v>
      </x:c>
      <x:c r="H17" s="36"/>
      <x:c r="I17" s="36"/>
      <x:c r="J17" s="32"/>
      <x:c r="K17" s="32"/>
      <x:c r="L17" s="32"/>
      <x:c r="M17" s="36"/>
      <x:c r="N17" s="38" t="n">
        <x:v>25191903394.760887</x:v>
      </x:c>
      <x:c r="O17" s="38" t="n">
        <x:v>4746717417.775658</x:v>
      </x:c>
      <x:c r="P17" s="38" t="n">
        <x:v>50000000</x:v>
      </x:c>
      <x:c r="Q17" s="32" t="n">
        <x:v>3613081765.011418</x:v>
      </x:c>
      <x:c r="R17" s="38" t="n">
        <x:v>2197849059.0068507</x:v>
      </x:c>
      <x:c r="S17" s="32" t="n">
        <x:v>2797578146.919199</x:v>
      </x:c>
      <x:c r="T17" s="32" t="n">
        <x:v>3186881135.5599337</x:v>
      </x:c>
      <x:c r="U17" s="40" t="n">
        <x:v>2100000000</x:v>
      </x:c>
      <x:c r="V17" s="38" t="n">
        <x:v>697578146.9191991</x:v>
      </x:c>
      <x:c r="W17" s="38" t="n">
        <x:v>608351492.8585182</x:v>
      </x:c>
      <x:c r="X17" s="40" t="n">
        <x:v>0.29414797459481307</x:v>
      </x:c>
      <x:c r="Y17" s="32" t="n">
        <x:v>2068181818</x:v>
      </x:c>
      <x:c r="Z17" s="36" t="n">
        <x:v>1.0626962484044287</x:v>
      </x:c>
      <x:c r="AA17" s="40" t="n">
        <x:v>0.337290532605968</x:v>
      </x:c>
      <x:c r="AB17" s="38" t="n">
        <x:v>0</x:v>
      </x:c>
      <x:c r="AC17" s="38" t="n">
        <x:v>-438296462.6977256</x:v>
      </x:c>
      <x:c r="AD17" s="38" t="n">
        <x:v>0</x:v>
      </x:c>
      <x:c r="AE17" s="32" t="str">
        <x:v>Original audited scenario; macro from common input.</x:v>
      </x:c>
    </x:row>
    <x:row r="18">
      <x:c r="A18" s="32" t="str">
        <x:v>COMMON_STEP6V1_STDSTRESS_20260817</x:v>
      </x:c>
      <x:c r="B18" s="32" t="str">
        <x:v>Base</x:v>
      </x:c>
      <x:c r="C18" s="32" t="n">
        <x:v>2029</x:v>
      </x:c>
      <x:c r="D18" s="36" t="n">
        <x:v>101.890625</x:v>
      </x:c>
      <x:c r="E18" s="36" t="n">
        <x:v>108.12714637500001</x:v>
      </x:c>
      <x:c r="F18" s="36" t="n">
        <x:v>98.4661938243871</x:v>
      </x:c>
      <x:c r="G18" s="36" t="n">
        <x:v>104.4931126159902</x:v>
      </x:c>
      <x:c r="H18" s="36"/>
      <x:c r="I18" s="36"/>
      <x:c r="J18" s="32"/>
      <x:c r="K18" s="32"/>
      <x:c r="L18" s="32"/>
      <x:c r="M18" s="36"/>
      <x:c r="N18" s="38" t="n">
        <x:v>26794245624.949524</x:v>
      </x:c>
      <x:c r="O18" s="38" t="n">
        <x:v>5041410499.761237</x:v>
      </x:c>
      <x:c r="P18" s="38" t="n">
        <x:v>70000000</x:v>
      </x:c>
      <x:c r="Q18" s="32" t="n">
        <x:v>3862463692.263458</x:v>
      </x:c>
      <x:c r="R18" s="38" t="n">
        <x:v>2359478215.358074</x:v>
      </x:c>
      <x:c r="S18" s="32" t="n">
        <x:v>2888014753.4243827</x:v>
      </x:c>
      <x:c r="T18" s="32" t="n">
        <x:v>3421243412.2692075</x:v>
      </x:c>
      <x:c r="U18" s="40" t="n">
        <x:v>2000000000</x:v>
      </x:c>
      <x:c r="V18" s="38" t="n">
        <x:v>888014753.4243826</x:v>
      </x:c>
      <x:c r="W18" s="38" t="n">
        <x:v>659354717.7020552</x:v>
      </x:c>
      <x:c r="X18" s="40" t="n">
        <x:v>0.3188088745213286</x:v>
      </x:c>
      <x:c r="Y18" s="32" t="n">
        <x:v>2068181818</x:v>
      </x:c>
      <x:c r="Z18" s="36" t="n">
        <x:v>1.1408466097239787</x:v>
      </x:c>
      <x:c r="AA18" s="40" t="n">
        <x:v>0.4293697709242615</x:v>
      </x:c>
      <x:c r="AB18" s="38" t="n">
        <x:v>0</x:v>
      </x:c>
      <x:c r="AC18" s="38" t="n">
        <x:v>-209636426.9753983</x:v>
      </x:c>
      <x:c r="AD18" s="38" t="n">
        <x:v>0</x:v>
      </x:c>
      <x:c r="AE18" s="32" t="str">
        <x:v>Original audited scenario; macro from common input.</x:v>
      </x:c>
    </x:row>
    <x:row r="19">
      <x:c r="A19" s="32" t="str">
        <x:v>COMMON_STEP6V1_STDSTRESS_20260817</x:v>
      </x:c>
      <x:c r="B19" s="32" t="str">
        <x:v>Base</x:v>
      </x:c>
      <x:c r="C19" s="32" t="n">
        <x:v>2030</x:v>
      </x:c>
      <x:c r="D19" s="36" t="n">
        <x:v>101.890625</x:v>
      </x:c>
      <x:c r="E19" s="36" t="n">
        <x:v>110.2896893025</x:v>
      </x:c>
      <x:c r="F19" s="36" t="n">
        <x:v>98.14521544294058</x:v>
      </x:c>
      <x:c r="G19" s="36" t="n">
        <x:v>106.23553754556752</x:v>
      </x:c>
      <x:c r="H19" s="36"/>
      <x:c r="I19" s="36"/>
      <x:c r="J19" s="32"/>
      <x:c r="K19" s="32"/>
      <x:c r="L19" s="32"/>
      <x:c r="M19" s="36"/>
      <x:c r="N19" s="38" t="n">
        <x:v>28234989378.84089</x:v>
      </x:c>
      <x:c r="O19" s="38" t="n">
        <x:v>5298663271.286447</x:v>
      </x:c>
      <x:c r="P19" s="38" t="n">
        <x:v>80000000</x:v>
      </x:c>
      <x:c r="Q19" s="32" t="n">
        <x:v>4056323738.617447</x:v>
      </x:c>
      <x:c r="R19" s="38" t="n">
        <x:v>2481794243.170468</x:v>
      </x:c>
      <x:c r="S19" s="32" t="n">
        <x:v>3174987106.9788203</x:v>
      </x:c>
      <x:c r="T19" s="32" t="n">
        <x:v>3598601652.5971785</x:v>
      </x:c>
      <x:c r="U19" s="40" t="n">
        <x:v>1900000000</x:v>
      </x:c>
      <x:c r="V19" s="38" t="n">
        <x:v>1274987106.9788203</x:v>
      </x:c>
      <x:c r="W19" s="38" t="n">
        <x:v>707843464.6074222</x:v>
      </x:c>
      <x:c r="X19" s="40" t="n">
        <x:v>0.34225398291719356</x:v>
      </x:c>
      <x:c r="Y19" s="32" t="n">
        <x:v>2068181818</x:v>
      </x:c>
      <x:c r="Z19" s="36" t="n">
        <x:v>1.1999884253747308</x:v>
      </x:c>
      <x:c r="AA19" s="40" t="n">
        <x:v>0.6164772825494497</x:v>
      </x:c>
      <x:c r="AB19" s="38" t="n">
        <x:v>0</x:v>
      </x:c>
      <x:c r="AC19" s="38" t="n">
        <x:v>357507215.39599985</x:v>
      </x:c>
      <x:c r="AD19" s="38" t="n">
        <x:v>0</x:v>
      </x:c>
      <x:c r="AE19" s="32" t="str">
        <x:v>Original audited scenario; macro from common input.</x:v>
      </x:c>
    </x:row>
    <x:row r="20">
      <x:c r="A20" s="32" t="str">
        <x:v>COMMON_STEP6V1_STDSTRESS_20260817</x:v>
      </x:c>
      <x:c r="B20" s="32" t="str">
        <x:v>Base</x:v>
      </x:c>
      <x:c r="C20" s="32" t="n">
        <x:v>2031</x:v>
      </x:c>
      <x:c r="D20" s="36" t="n">
        <x:v>101.890625</x:v>
      </x:c>
      <x:c r="E20" s="36" t="n">
        <x:v>112.49548308855</x:v>
      </x:c>
      <x:c r="F20" s="36" t="n">
        <x:v>96.89863130015392</x:v>
      </x:c>
      <x:c r="G20" s="36" t="n">
        <x:v>106.9839186748546</x:v>
      </x:c>
      <x:c r="H20" s="36"/>
      <x:c r="I20" s="36"/>
      <x:c r="J20" s="32"/>
      <x:c r="K20" s="32"/>
      <x:c r="L20" s="32"/>
      <x:c r="M20" s="36"/>
      <x:c r="N20" s="38" t="n">
        <x:v>29436219116.39604</x:v>
      </x:c>
      <x:c r="O20" s="38" t="n">
        <x:v>5555170392.212983</x:v>
      </x:c>
      <x:c r="P20" s="38" t="n">
        <x:v>90000000</x:v>
      </x:c>
      <x:c r="Q20" s="32" t="n">
        <x:v>4259976751.091558</x:v>
      </x:c>
      <x:c r="R20" s="38" t="n">
        <x:v>2609986050.6549344</x:v>
      </x:c>
      <x:c r="S20" s="32" t="n">
        <x:v>3207889499.423181</x:v>
      </x:c>
      <x:c r="T20" s="32" t="n">
        <x:v>3784479773.449655</x:v>
      </x:c>
      <x:c r="U20" s="40" t="n">
        <x:v>1800000000</x:v>
      </x:c>
      <x:c r="V20" s="38" t="n">
        <x:v>1407889499.4231813</x:v>
      </x:c>
      <x:c r="W20" s="38" t="n">
        <x:v>744538272.9511404</x:v>
      </x:c>
      <x:c r="X20" s="40" t="n">
        <x:v>0.35999652761241924</x:v>
      </x:c>
      <x:c r="Y20" s="32" t="n">
        <x:v>2068181818</x:v>
      </x:c>
      <x:c r="Z20" s="36" t="n">
        <x:v>1.2619712773506913</x:v>
      </x:c>
      <x:c r="AA20" s="40" t="n">
        <x:v>0.6807377800007239</x:v>
      </x:c>
      <x:c r="AB20" s="38" t="n">
        <x:v>0</x:v>
      </x:c>
      <x:c r="AC20" s="38" t="n">
        <x:v>1020858441.8680409</x:v>
      </x:c>
      <x:c r="AD20" s="38" t="n">
        <x:v>0</x:v>
      </x:c>
      <x:c r="AE20" s="32" t="str">
        <x:v>Original audited scenario; macro from common input.</x:v>
      </x:c>
    </x:row>
    <x:row r="21">
      <x:c r="A21" s="32" t="str">
        <x:v>COMMON_STEP6V1_STDSTRESS_20260817</x:v>
      </x:c>
      <x:c r="B21" s="32" t="str">
        <x:v>Base</x:v>
      </x:c>
      <x:c r="C21" s="32" t="n">
        <x:v>2032</x:v>
      </x:c>
      <x:c r="D21" s="36" t="n">
        <x:v>101.890625</x:v>
      </x:c>
      <x:c r="E21" s="36" t="n">
        <x:v>114.745392750321</x:v>
      </x:c>
      <x:c r="F21" s="36" t="n">
        <x:v>96.09636580233031</x:v>
      </x:c>
      <x:c r="G21" s="36" t="n">
        <x:v>108.22011579443063</x:v>
      </x:c>
      <x:c r="H21" s="36"/>
      <x:c r="I21" s="36"/>
      <x:c r="J21" s="32"/>
      <x:c r="K21" s="32"/>
      <x:c r="L21" s="32"/>
      <x:c r="M21" s="36"/>
      <x:c r="N21" s="38" t="n">
        <x:v>30587025605.66382</x:v>
      </x:c>
      <x:c r="O21" s="38" t="n">
        <x:v>5752944125.335498</x:v>
      </x:c>
      <x:c r="P21" s="38" t="n">
        <x:v>100000000</x:v>
      </x:c>
      <x:c r="Q21" s="32" t="n">
        <x:v>4407114998.68629</x:v>
      </x:c>
      <x:c r="R21" s="38" t="n">
        <x:v>2704268999.211774</x:v>
      </x:c>
      <x:c r="S21" s="32" t="n">
        <x:v>3674673190.0651774</x:v>
      </x:c>
      <x:c r="T21" s="32" t="n">
        <x:v>3921190048.857072</x:v>
      </x:c>
      <x:c r="U21" s="40" t="n">
        <x:v>1800000000</x:v>
      </x:c>
      <x:c r="V21" s="38" t="n">
        <x:v>1874673190.0651777</x:v>
      </x:c>
      <x:c r="W21" s="38" t="n">
        <x:v>782995815.1964803</x:v>
      </x:c>
      <x:c r="X21" s="40" t="n">
        <x:v>0.37859138320520735</x:v>
      </x:c>
      <x:c r="Y21" s="32" t="n">
        <x:v>2068181818</x:v>
      </x:c>
      <x:c r="Z21" s="36" t="n">
        <x:v>1.3075586370964674</x:v>
      </x:c>
      <x:c r="AA21" s="40" t="n">
        <x:v>0.9064353886826297</x:v>
      </x:c>
      <x:c r="AB21" s="38" t="n">
        <x:v>0</x:v>
      </x:c>
      <x:c r="AC21" s="38" t="n">
        <x:v>2112535816.7367384</x:v>
      </x:c>
      <x:c r="AD21" s="38" t="n">
        <x:v>112535816.73673852</x:v>
      </x:c>
      <x:c r="AE21" s="32" t="str">
        <x:v>Original audited scenario; macro from common input.</x:v>
      </x:c>
    </x:row>
    <x:row r="22">
      <x:c r="A22" s="32" t="str">
        <x:v>COMMON_STEP6V1_STDSTRESS_20260817</x:v>
      </x:c>
      <x:c r="B22" s="32" t="str">
        <x:v>Base</x:v>
      </x:c>
      <x:c r="C22" s="32" t="n">
        <x:v>2033</x:v>
      </x:c>
      <x:c r="D22" s="36" t="n">
        <x:v>101.890625</x:v>
      </x:c>
      <x:c r="E22" s="36" t="n">
        <x:v>117.04030060532743</x:v>
      </x:c>
      <x:c r="F22" s="36" t="n">
        <x:v>98.10039577460955</x:v>
      </x:c>
      <x:c r="G22" s="36" t="n">
        <x:v>112.68651861701598</x:v>
      </x:c>
      <x:c r="H22" s="36"/>
      <x:c r="I22" s="36"/>
      <x:c r="J22" s="32"/>
      <x:c r="K22" s="32"/>
      <x:c r="L22" s="32"/>
      <x:c r="M22" s="36"/>
      <x:c r="N22" s="38" t="n">
        <x:v>31513604777.258793</x:v>
      </x:c>
      <x:c r="O22" s="38" t="n">
        <x:v>5901198859.18663</x:v>
      </x:c>
      <x:c r="P22" s="38" t="n">
        <x:v>100000000</x:v>
      </x:c>
      <x:c r="Q22" s="32" t="n">
        <x:v>4514600248.987243</x:v>
      </x:c>
      <x:c r="R22" s="38" t="n">
        <x:v>2768760149.3923454</x:v>
      </x:c>
      <x:c r="S22" s="32" t="n">
        <x:v>3579210005.969265</x:v>
      </x:c>
      <x:c r="T22" s="32" t="n">
        <x:v>4014702216.6189013</x:v>
      </x:c>
      <x:c r="U22" s="40" t="n">
        <x:v>1700000000</x:v>
      </x:c>
      <x:c r="V22" s="38" t="n">
        <x:v>1879210005.969265</x:v>
      </x:c>
      <x:c r="W22" s="38" t="n">
        <x:v>811280699.7635322</x:v>
      </x:c>
      <x:c r="X22" s="40" t="n">
        <x:v>0.3922675911289402</x:v>
      </x:c>
      <x:c r="Y22" s="32" t="n">
        <x:v>2068181818</x:v>
      </x:c>
      <x:c r="Z22" s="36" t="n">
        <x:v>1.3387411712524522</x:v>
      </x:c>
      <x:c r="AA22" s="40" t="n">
        <x:v>0.9086290139551285</x:v>
      </x:c>
      <x:c r="AB22" s="38" t="n">
        <x:v>0</x:v>
      </x:c>
      <x:c r="AC22" s="38" t="n">
        <x:v>3180465122.9424715</x:v>
      </x:c>
      <x:c r="AD22" s="38" t="n">
        <x:v>1180465122.9424717</x:v>
      </x:c>
      <x:c r="AE22" s="32" t="str">
        <x:v>Original audited scenario; macro from common input.</x:v>
      </x:c>
    </x:row>
    <x:row r="23">
      <x:c r="A23" s="32" t="str">
        <x:v>COMMON_STEP6V1_STDSTRESS_20260817</x:v>
      </x:c>
      <x:c r="B23" s="32" t="str">
        <x:v>Base</x:v>
      </x:c>
      <x:c r="C23" s="32" t="n">
        <x:v>2034</x:v>
      </x:c>
      <x:c r="D23" s="36" t="n">
        <x:v>101.890625</x:v>
      </x:c>
      <x:c r="E23" s="36" t="n">
        <x:v>119.38110661743399</x:v>
      </x:c>
      <x:c r="F23" s="36" t="n">
        <x:v>104.05969818380797</x:v>
      </x:c>
      <x:c r="G23" s="36" t="n">
        <x:v>121.92252156132304</x:v>
      </x:c>
      <x:c r="H23" s="36"/>
      <x:c r="I23" s="36"/>
      <x:c r="J23" s="32"/>
      <x:c r="K23" s="32"/>
      <x:c r="L23" s="32"/>
      <x:c r="M23" s="36"/>
      <x:c r="N23" s="38" t="n">
        <x:v>32333865505.552296</x:v>
      </x:c>
      <x:c r="O23" s="38" t="n">
        <x:v>5958995659.797406</x:v>
      </x:c>
      <x:c r="P23" s="38" t="n">
        <x:v>100000000</x:v>
      </x:c>
      <x:c r="Q23" s="32" t="n">
        <x:v>4536305577.553104</x:v>
      </x:c>
      <x:c r="R23" s="38" t="n">
        <x:v>2781783346.5318623</x:v>
      </x:c>
      <x:c r="S23" s="32" t="n">
        <x:v>3971401965.2287736</x:v>
      </x:c>
      <x:c r="T23" s="32" t="n">
        <x:v>4033585852.4712</x:v>
      </x:c>
      <x:c r="U23" s="40" t="n">
        <x:v>1700000000</x:v>
      </x:c>
      <x:c r="V23" s="38" t="n">
        <x:v>2271401965.2287736</x:v>
      </x:c>
      <x:c r="W23" s="38" t="n">
        <x:v>830628044.8177036</x:v>
      </x:c>
      <x:c r="X23" s="40" t="n">
        <x:v>0.4016223513757356</x:v>
      </x:c>
      <x:c r="Y23" s="32" t="n">
        <x:v>2068181818</x:v>
      </x:c>
      <x:c r="Z23" s="36" t="n">
        <x:v>1.3450381017380468</x:v>
      </x:c>
      <x:c r="AA23" s="40" t="n">
        <x:v>1.098260290976397</x:v>
      </x:c>
      <x:c r="AB23" s="38" t="n">
        <x:v>0</x:v>
      </x:c>
      <x:c r="AC23" s="38" t="n">
        <x:v>4621239043.353541</x:v>
      </x:c>
      <x:c r="AD23" s="38" t="n">
        <x:v>2621239043.3535414</x:v>
      </x:c>
      <x:c r="AE23" s="32" t="str">
        <x:v>Original audited scenario; macro from common input.</x:v>
      </x:c>
    </x:row>
    <x:row r="24">
      <x:c r="A24" s="32" t="str">
        <x:v>COMMON_STEP6V1_STDSTRESS_20260817</x:v>
      </x:c>
      <x:c r="B24" s="32" t="str">
        <x:v>Base</x:v>
      </x:c>
      <x:c r="C24" s="32" t="n">
        <x:v>2035</x:v>
      </x:c>
      <x:c r="D24" s="36" t="n">
        <x:v>101.890625</x:v>
      </x:c>
      <x:c r="E24" s="36" t="n">
        <x:v>121.76872874978267</x:v>
      </x:c>
      <x:c r="F24" s="36" t="n">
        <x:v>117.27724940483799</x:v>
      </x:c>
      <x:c r="G24" s="36" t="n">
        <x:v>140.15716923218724</x:v>
      </x:c>
      <x:c r="H24" s="36"/>
      <x:c r="I24" s="36"/>
      <x:c r="J24" s="32"/>
      <x:c r="K24" s="32"/>
      <x:c r="L24" s="32"/>
      <x:c r="M24" s="36"/>
      <x:c r="N24" s="38" t="n">
        <x:v>32754932340.86727</x:v>
      </x:c>
      <x:c r="O24" s="38" t="n">
        <x:v>5835151442.662856</x:v>
      </x:c>
      <x:c r="P24" s="38" t="n">
        <x:v>100000000</x:v>
      </x:c>
      <x:c r="Q24" s="32" t="n">
        <x:v>4393934419.664697</x:v>
      </x:c>
      <x:c r="R24" s="38" t="n">
        <x:v>2696360651.7988176</x:v>
      </x:c>
      <x:c r="S24" s="32" t="n">
        <x:v>3716032200.863397</x:v>
      </x:c>
      <x:c r="T24" s="32" t="n">
        <x:v>3909722945.1082854</x:v>
      </x:c>
      <x:c r="U24" s="40" t="n">
        <x:v>1600000000</x:v>
      </x:c>
      <x:c r="V24" s="38" t="n">
        <x:v>2116032200.8633971</x:v>
      </x:c>
      <x:c r="W24" s="38" t="n">
        <x:v>834535003.9595586</x:v>
      </x:c>
      <x:c r="X24" s="40" t="n">
        <x:v>0.40351143052141397</x:v>
      </x:c>
      <x:c r="Y24" s="32" t="n">
        <x:v>2068181818</x:v>
      </x:c>
      <x:c r="Z24" s="36" t="n">
        <x:v>1.3037348207645918</x:v>
      </x:c>
      <x:c r="AA24" s="40" t="n">
        <x:v>1.0231364488590613</x:v>
      </x:c>
      <x:c r="AB24" s="38" t="n">
        <x:v>0</x:v>
      </x:c>
      <x:c r="AC24" s="38" t="n">
        <x:v>5902736240.25738</x:v>
      </x:c>
      <x:c r="AD24" s="38" t="n">
        <x:v>3902736240.2573795</x:v>
      </x:c>
      <x:c r="AE24" s="32" t="str">
        <x:v>Original audited scenario; macro from common input.</x:v>
      </x:c>
    </x:row>
    <x:row r="25">
      <x:c r="A25" s="32" t="str">
        <x:v>COMMON_STEP6V1_STDSTRESS_20260817</x:v>
      </x:c>
      <x:c r="B25" s="32" t="str">
        <x:v>Bull</x:v>
      </x:c>
      <x:c r="C25" s="32" t="n">
        <x:v>2026</x:v>
      </x:c>
      <x:c r="D25" s="36" t="n">
        <x:v>120.6630859375</x:v>
      </x:c>
      <x:c r="E25" s="36" t="n">
        <x:v>120.6630859375</x:v>
      </x:c>
      <x:c r="F25" s="36" t="n">
        <x:v>95.5</x:v>
      </x:c>
      <x:c r="G25" s="36" t="n">
        <x:v>95.5</x:v>
      </x:c>
      <x:c r="H25" s="36"/>
      <x:c r="I25" s="36"/>
      <x:c r="J25" s="32"/>
      <x:c r="K25" s="32"/>
      <x:c r="L25" s="32"/>
      <x:c r="M25" s="36"/>
      <x:c r="N25" s="38" t="n">
        <x:v>23695421566.2618</x:v>
      </x:c>
      <x:c r="O25" s="38" t="n">
        <x:v>5035657712.351633</x:v>
      </x:c>
      <x:c r="P25" s="38" t="n">
        <x:v>30000000</x:v>
      </x:c>
      <x:c r="Q25" s="32" t="n">
        <x:v>4040450006.568638</x:v>
      </x:c>
      <x:c r="R25" s="38" t="n">
        <x:v>2523679004.0725555</x:v>
      </x:c>
      <x:c r="S25" s="32" t="n">
        <x:v>4483663563.652697</x:v>
      </x:c>
      <x:c r="T25" s="32" t="n">
        <x:v>3785518506.108834</x:v>
      </x:c>
      <x:c r="U25" s="40" t="n">
        <x:v>2000000000</x:v>
      </x:c>
      <x:c r="V25" s="38" t="n">
        <x:v>2483663563.652697</x:v>
      </x:c>
      <x:c r="W25" s="38" t="n">
        <x:v>537727273</x:v>
      </x:c>
      <x:c r="X25" s="40" t="n">
        <x:v>0.2600000001547253</x:v>
      </x:c>
      <x:c r="Y25" s="32" t="n">
        <x:v>2068181818</x:v>
      </x:c>
      <x:c r="Z25" s="36" t="n">
        <x:v>1.2202403976808174</x:v>
      </x:c>
      <x:c r="AA25" s="40" t="n">
        <x:v>1.200892272640943</x:v>
      </x:c>
      <x:c r="AB25" s="38" t="n">
        <x:v>2282650000</x:v>
      </x:c>
      <x:c r="AC25" s="38" t="n">
        <x:v>-164883524.3473026</x:v>
      </x:c>
      <x:c r="AD25" s="38" t="n">
        <x:v>0</x:v>
      </x:c>
      <x:c r="AE25" s="32" t="str">
        <x:v>Original audited scenario; macro from common input.</x:v>
      </x:c>
    </x:row>
    <x:row r="26">
      <x:c r="A26" s="32" t="str">
        <x:v>COMMON_STEP6V1_STDSTRESS_20260817</x:v>
      </x:c>
      <x:c r="B26" s="32" t="str">
        <x:v>Bull</x:v>
      </x:c>
      <x:c r="C26" s="32" t="n">
        <x:v>2027</x:v>
      </x:c>
      <x:c r="D26" s="36" t="n">
        <x:v>120.6630859375</x:v>
      </x:c>
      <x:c r="E26" s="36" t="n">
        <x:v>123.07634765625001</x:v>
      </x:c>
      <x:c r="F26" s="36" t="n">
        <x:v>128.55094926031526</x:v>
      </x:c>
      <x:c r="G26" s="36" t="n">
        <x:v>131.12196824552157</x:v>
      </x:c>
      <x:c r="H26" s="36"/>
      <x:c r="I26" s="36"/>
      <x:c r="J26" s="32"/>
      <x:c r="K26" s="32"/>
      <x:c r="L26" s="32"/>
      <x:c r="M26" s="36"/>
      <x:c r="N26" s="38" t="n">
        <x:v>27061328323.68579</x:v>
      </x:c>
      <x:c r="O26" s="38" t="n">
        <x:v>5796093501.39317</x:v>
      </x:c>
      <x:c r="P26" s="38" t="n">
        <x:v>60000000</x:v>
      </x:c>
      <x:c r="Q26" s="32" t="n">
        <x:v>4659517711.7983675</x:v>
      </x:c>
      <x:c r="R26" s="38" t="n">
        <x:v>2926100981.314987</x:v>
      </x:c>
      <x:c r="S26" s="32" t="n">
        <x:v>3721333091.059437</x:v>
      </x:c>
      <x:c r="T26" s="32" t="n">
        <x:v>4389151471.972481</x:v>
      </x:c>
      <x:c r="U26" s="40" t="n">
        <x:v>2200000000</x:v>
      </x:c>
      <x:c r="V26" s="38" t="n">
        <x:v>1521333091.0594368</x:v>
      </x:c>
      <x:c r="W26" s="38" t="n">
        <x:v>883287651.4253944</x:v>
      </x:c>
      <x:c r="X26" s="40" t="n">
        <x:v>0.4270841391882861</x:v>
      </x:c>
      <x:c r="Y26" s="32" t="n">
        <x:v>2068181818</x:v>
      </x:c>
      <x:c r="Z26" s="36" t="n">
        <x:v>1.4148180570239342</x:v>
      </x:c>
      <x:c r="AA26" s="40" t="n">
        <x:v>0.7355896265109884</x:v>
      </x:c>
      <x:c r="AB26" s="38" t="n">
        <x:v>0</x:v>
      </x:c>
      <x:c r="AC26" s="38" t="n">
        <x:v>473161915.28673965</x:v>
      </x:c>
      <x:c r="AD26" s="38" t="n">
        <x:v>0</x:v>
      </x:c>
      <x:c r="AE26" s="32" t="str">
        <x:v>Original audited scenario; macro from common input.</x:v>
      </x:c>
    </x:row>
    <x:row r="27">
      <x:c r="A27" s="32" t="str">
        <x:v>COMMON_STEP6V1_STDSTRESS_20260817</x:v>
      </x:c>
      <x:c r="B27" s="32" t="str">
        <x:v>Bull</x:v>
      </x:c>
      <x:c r="C27" s="32" t="n">
        <x:v>2028</x:v>
      </x:c>
      <x:c r="D27" s="36" t="n">
        <x:v>120.6630859375</x:v>
      </x:c>
      <x:c r="E27" s="36" t="n">
        <x:v>125.537874609375</x:v>
      </x:c>
      <x:c r="F27" s="36" t="n">
        <x:v>130.3749118833175</x:v>
      </x:c>
      <x:c r="G27" s="36" t="n">
        <x:v>135.64205832340355</x:v>
      </x:c>
      <x:c r="H27" s="36"/>
      <x:c r="I27" s="36"/>
      <x:c r="J27" s="32"/>
      <x:c r="K27" s="32"/>
      <x:c r="L27" s="32"/>
      <x:c r="M27" s="36"/>
      <x:c r="N27" s="38" t="n">
        <x:v>30291809188.87043</x:v>
      </x:c>
      <x:c r="O27" s="38" t="n">
        <x:v>6433493454.279174</x:v>
      </x:c>
      <x:c r="P27" s="38" t="n">
        <x:v>80000000</x:v>
      </x:c>
      <x:c r="Q27" s="32" t="n">
        <x:v>5161237468.346616</x:v>
      </x:c>
      <x:c r="R27" s="38" t="n">
        <x:v>3249567230.374902</x:v>
      </x:c>
      <x:c r="S27" s="32" t="n">
        <x:v>3929556214.051134</x:v>
      </x:c>
      <x:c r="T27" s="32" t="n">
        <x:v>4874350845.562352</x:v>
      </x:c>
      <x:c r="U27" s="40" t="n">
        <x:v>2400000000</x:v>
      </x:c>
      <x:c r="V27" s="38" t="n">
        <x:v>1529556214.051134</x:v>
      </x:c>
      <x:c r="W27" s="38" t="n">
        <x:v>1024135343.4602456</x:v>
      </x:c>
      <x:c r="X27" s="40" t="n">
        <x:v>0.4951863199583769</x:v>
      </x:c>
      <x:c r="Y27" s="32" t="n">
        <x:v>2068181818</x:v>
      </x:c>
      <x:c r="Z27" s="36" t="n">
        <x:v>1.5712193203194005</x:v>
      </x:c>
      <x:c r="AA27" s="40" t="n">
        <x:v>0.7395656420238069</x:v>
      </x:c>
      <x:c r="AB27" s="38" t="n">
        <x:v>0</x:v>
      </x:c>
      <x:c r="AC27" s="38" t="n">
        <x:v>978582785.877628</x:v>
      </x:c>
      <x:c r="AD27" s="38" t="n">
        <x:v>0</x:v>
      </x:c>
      <x:c r="AE27" s="32" t="str">
        <x:v>Original audited scenario; macro from common input.</x:v>
      </x:c>
    </x:row>
    <x:row r="28">
      <x:c r="A28" s="32" t="str">
        <x:v>COMMON_STEP6V1_STDSTRESS_20260817</x:v>
      </x:c>
      <x:c r="B28" s="32" t="str">
        <x:v>Bull</x:v>
      </x:c>
      <x:c r="C28" s="32" t="n">
        <x:v>2029</x:v>
      </x:c>
      <x:c r="D28" s="36" t="n">
        <x:v>120.6630859375</x:v>
      </x:c>
      <x:c r="E28" s="36" t="n">
        <x:v>128.04863210156253</x:v>
      </x:c>
      <x:c r="F28" s="36" t="n">
        <x:v>130.15897509584647</x:v>
      </x:c>
      <x:c r="G28" s="36" t="n">
        <x:v>138.12574564351306</x:v>
      </x:c>
      <x:c r="H28" s="36"/>
      <x:c r="I28" s="36"/>
      <x:c r="J28" s="32"/>
      <x:c r="K28" s="32"/>
      <x:c r="L28" s="32"/>
      <x:c r="M28" s="36"/>
      <x:c r="N28" s="38" t="n">
        <x:v>33326502942.18365</x:v>
      </x:c>
      <x:c r="O28" s="38" t="n">
        <x:v>7098097029.8329935</x:v>
      </x:c>
      <x:c r="P28" s="38" t="n">
        <x:v>183387088.96184936</x:v>
      </x:c>
      <x:c r="Q28" s="32" t="n">
        <x:v>5731710409.203464</x:v>
      </x:c>
      <x:c r="R28" s="38" t="n">
        <x:v>3667360448.862494</x:v>
      </x:c>
      <x:c r="S28" s="32" t="n">
        <x:v>4771611605.613332</x:v>
      </x:c>
      <x:c r="T28" s="32" t="n">
        <x:v>5501040673.29374</x:v>
      </x:c>
      <x:c r="U28" s="40" t="n">
        <x:v>2500000000</x:v>
      </x:c>
      <x:c r="V28" s="38" t="n">
        <x:v>2271611605.613332</x:v>
      </x:c>
      <x:c r="W28" s="38" t="n">
        <x:v>1137348530.6312153</x:v>
      </x:c>
      <x:c r="X28" s="40" t="n">
        <x:v>0.5499267621117901</x:v>
      </x:c>
      <x:c r="Y28" s="32" t="n">
        <x:v>2068181818</x:v>
      </x:c>
      <x:c r="Z28" s="36" t="n">
        <x:v>1.773229228177314</x:v>
      </x:c>
      <x:c r="AA28" s="40" t="n">
        <x:v>1.0983616555579507</x:v>
      </x:c>
      <x:c r="AB28" s="38" t="n">
        <x:v>0</x:v>
      </x:c>
      <x:c r="AC28" s="38" t="n">
        <x:v>2112845860.8597445</x:v>
      </x:c>
      <x:c r="AD28" s="38" t="n">
        <x:v>112845860.85974446</x:v>
      </x:c>
      <x:c r="AE28" s="32" t="str">
        <x:v>Original audited scenario; macro from common input.</x:v>
      </x:c>
    </x:row>
    <x:row r="29">
      <x:c r="A29" s="32" t="str">
        <x:v>COMMON_STEP6V1_STDSTRESS_20260817</x:v>
      </x:c>
      <x:c r="B29" s="32" t="str">
        <x:v>Bull</x:v>
      </x:c>
      <x:c r="C29" s="32" t="n">
        <x:v>2030</x:v>
      </x:c>
      <x:c r="D29" s="36" t="n">
        <x:v>120.6630859375</x:v>
      </x:c>
      <x:c r="E29" s="36" t="n">
        <x:v>130.60960474359374</x:v>
      </x:c>
      <x:c r="F29" s="36" t="n">
        <x:v>129.53913971376903</x:v>
      </x:c>
      <x:c r="G29" s="36" t="n">
        <x:v>140.2173308049168</x:v>
      </x:c>
      <x:c r="H29" s="36"/>
      <x:c r="I29" s="36"/>
      <x:c r="J29" s="32"/>
      <x:c r="K29" s="32"/>
      <x:c r="L29" s="32"/>
      <x:c r="M29" s="36"/>
      <x:c r="N29" s="38" t="n">
        <x:v>36120960340.33513</x:v>
      </x:c>
      <x:c r="O29" s="38" t="n">
        <x:v>7718149162.833304</x:v>
      </x:c>
      <x:c r="P29" s="38" t="n">
        <x:v>544319572.6766163</x:v>
      </x:c>
      <x:c r="Q29" s="32" t="n">
        <x:v>6237189788.879564</x:v>
      </x:c>
      <x:c r="R29" s="38" t="n">
        <x:v>4204535804.1648316</x:v>
      </x:c>
      <x:c r="S29" s="32" t="n">
        <x:v>5438452054.463949</x:v>
      </x:c>
      <x:c r="T29" s="32" t="n">
        <x:v>6306803706.247248</x:v>
      </x:c>
      <x:c r="U29" s="40" t="n">
        <x:v>2500000000</x:v>
      </x:c>
      <x:c r="V29" s="38" t="n">
        <x:v>2938452054.4639497</x:v>
      </x:c>
      <x:c r="W29" s="38" t="n">
        <x:v>1283576157.1018727</x:v>
      </x:c>
      <x:c r="X29" s="40" t="n">
        <x:v>0.6206302298620598</x:v>
      </x:c>
      <x:c r="Y29" s="32" t="n">
        <x:v>2068181818</x:v>
      </x:c>
      <x:c r="Z29" s="36" t="n">
        <x:v>2.0329623670276518</x:v>
      </x:c>
      <x:c r="AA29" s="40" t="n">
        <x:v>1.4207900044811002</x:v>
      </x:c>
      <x:c r="AB29" s="38" t="n">
        <x:v>0</x:v>
      </x:c>
      <x:c r="AC29" s="38" t="n">
        <x:v>3767721758.2218213</x:v>
      </x:c>
      <x:c r="AD29" s="38" t="n">
        <x:v>1767721758.2218213</x:v>
      </x:c>
      <x:c r="AE29" s="32" t="str">
        <x:v>Original audited scenario; macro from common input.</x:v>
      </x:c>
    </x:row>
    <x:row r="30">
      <x:c r="A30" s="32" t="str">
        <x:v>COMMON_STEP6V1_STDSTRESS_20260817</x:v>
      </x:c>
      <x:c r="B30" s="32" t="str">
        <x:v>Bull</x:v>
      </x:c>
      <x:c r="C30" s="32" t="n">
        <x:v>2031</x:v>
      </x:c>
      <x:c r="D30" s="36" t="n">
        <x:v>120.6630859375</x:v>
      </x:c>
      <x:c r="E30" s="36" t="n">
        <x:v>133.22179683846562</x:v>
      </x:c>
      <x:c r="F30" s="36" t="n">
        <x:v>127.30981287894585</x:v>
      </x:c>
      <x:c r="G30" s="36" t="n">
        <x:v>140.56032045862824</x:v>
      </x:c>
      <x:c r="H30" s="36"/>
      <x:c r="I30" s="36"/>
      <x:c r="J30" s="32"/>
      <x:c r="K30" s="32"/>
      <x:c r="L30" s="32"/>
      <x:c r="M30" s="36"/>
      <x:c r="N30" s="38" t="n">
        <x:v>38481634621.80454</x:v>
      </x:c>
      <x:c r="O30" s="38" t="n">
        <x:v>8165439967.530945</x:v>
      </x:c>
      <x:c r="P30" s="38" t="n">
        <x:v>721025615.1534024</x:v>
      </x:c>
      <x:c r="Q30" s="32" t="n">
        <x:v>6587692948.036959</x:v>
      </x:c>
      <x:c r="R30" s="38" t="n">
        <x:v>4531405509.178023</x:v>
      </x:c>
      <x:c r="S30" s="32" t="n">
        <x:v>6166834668.953233</x:v>
      </x:c>
      <x:c r="T30" s="32" t="n">
        <x:v>6797108263.7670355</x:v>
      </x:c>
      <x:c r="U30" s="40" t="n">
        <x:v>2400000000</x:v>
      </x:c>
      <x:c r="V30" s="38" t="n">
        <x:v>3766834668.9532332</x:v>
      </x:c>
      <x:c r="W30" s="38" t="n">
        <x:v>1471587531.457691</x:v>
      </x:c>
      <x:c r="X30" s="40" t="n">
        <x:v>0.711536828459678</x:v>
      </x:c>
      <x:c r="Y30" s="32" t="n">
        <x:v>2068181818</x:v>
      </x:c>
      <x:c r="Z30" s="36" t="n">
        <x:v>2.191009257377595</x:v>
      </x:c>
      <x:c r="AA30" s="40" t="n">
        <x:v>1.8213266532803614</x:v>
      </x:c>
      <x:c r="AB30" s="38" t="n">
        <x:v>0</x:v>
      </x:c>
      <x:c r="AC30" s="38" t="n">
        <x:v>6062968895.717364</x:v>
      </x:c>
      <x:c r="AD30" s="38" t="n">
        <x:v>4062968895.717364</x:v>
      </x:c>
      <x:c r="AE30" s="32" t="str">
        <x:v>Original audited scenario; macro from common input.</x:v>
      </x:c>
    </x:row>
    <x:row r="31">
      <x:c r="A31" s="32" t="str">
        <x:v>COMMON_STEP6V1_STDSTRESS_20260817</x:v>
      </x:c>
      <x:c r="B31" s="32" t="str">
        <x:v>Bull</x:v>
      </x:c>
      <x:c r="C31" s="32" t="n">
        <x:v>2032</x:v>
      </x:c>
      <x:c r="D31" s="36" t="n">
        <x:v>120.6630859375</x:v>
      </x:c>
      <x:c r="E31" s="36" t="n">
        <x:v>135.88623277523496</x:v>
      </x:c>
      <x:c r="F31" s="36" t="n">
        <x:v>125.45840567475803</x:v>
      </x:c>
      <x:c r="G31" s="36" t="n">
        <x:v>141.28654165168984</x:v>
      </x:c>
      <x:c r="H31" s="36"/>
      <x:c r="I31" s="36"/>
      <x:c r="J31" s="32"/>
      <x:c r="K31" s="32"/>
      <x:c r="L31" s="32"/>
      <x:c r="M31" s="36"/>
      <x:c r="N31" s="38" t="n">
        <x:v>40609347342.12723</x:v>
      </x:c>
      <x:c r="O31" s="38" t="n">
        <x:v>8655453786.263008</x:v>
      </x:c>
      <x:c r="P31" s="38" t="n">
        <x:v>738893081.2401828</x:v>
      </x:c>
      <x:c r="Q31" s="32" t="n">
        <x:v>6990470545.235792</x:v>
      </x:c>
      <x:c r="R31" s="38" t="n">
        <x:v>4792205448.415104</x:v>
      </x:c>
      <x:c r="S31" s="32" t="n">
        <x:v>6294668830.087128</x:v>
      </x:c>
      <x:c r="T31" s="32" t="n">
        <x:v>7188308172.622657</x:v>
      </x:c>
      <x:c r="U31" s="40" t="n">
        <x:v>2300000000</x:v>
      </x:c>
      <x:c r="V31" s="38" t="n">
        <x:v>3994668830.0871277</x:v>
      </x:c>
      <x:c r="W31" s="38" t="n">
        <x:v>1585991928.2123082</x:v>
      </x:c>
      <x:c r="X31" s="40" t="n">
        <x:v>0.7668532400821582</x:v>
      </x:c>
      <x:c r="Y31" s="32" t="n">
        <x:v>2068181818</x:v>
      </x:c>
      <x:c r="Z31" s="36" t="n">
        <x:v>2.3171103269099067</x:v>
      </x:c>
      <x:c r="AA31" s="40" t="n">
        <x:v>1.9314882257064345</x:v>
      </x:c>
      <x:c r="AB31" s="38" t="n">
        <x:v>0</x:v>
      </x:c>
      <x:c r="AC31" s="38" t="n">
        <x:v>8471645797.592183</x:v>
      </x:c>
      <x:c r="AD31" s="38" t="n">
        <x:v>6471645797.592183</x:v>
      </x:c>
      <x:c r="AE31" s="32" t="str">
        <x:v>Original audited scenario; macro from common input.</x:v>
      </x:c>
    </x:row>
    <x:row r="32">
      <x:c r="A32" s="32" t="str">
        <x:v>COMMON_STEP6V1_STDSTRESS_20260817</x:v>
      </x:c>
      <x:c r="B32" s="32" t="str">
        <x:v>Bull</x:v>
      </x:c>
      <x:c r="C32" s="32" t="n">
        <x:v>2033</x:v>
      </x:c>
      <x:c r="D32" s="36" t="n">
        <x:v>120.6630859375</x:v>
      </x:c>
      <x:c r="E32" s="36" t="n">
        <x:v>138.60395743073965</x:v>
      </x:c>
      <x:c r="F32" s="36" t="n">
        <x:v>128.73711498084288</x:v>
      </x:c>
      <x:c r="G32" s="36" t="n">
        <x:v>147.87847887301163</x:v>
      </x:c>
      <x:c r="H32" s="36"/>
      <x:c r="I32" s="36"/>
      <x:c r="J32" s="32"/>
      <x:c r="K32" s="32"/>
      <x:c r="L32" s="32"/>
      <x:c r="M32" s="36"/>
      <x:c r="N32" s="38" t="n">
        <x:v>42392423866.13915</x:v>
      </x:c>
      <x:c r="O32" s="38" t="n">
        <x:v>8875188655.438282</x:v>
      </x:c>
      <x:c r="P32" s="38" t="n">
        <x:v>758572784.638145</x:v>
      </x:c>
      <x:c r="Q32" s="32" t="n">
        <x:v>7137099276.926576</x:v>
      </x:c>
      <x:c r="R32" s="38" t="n">
        <x:v>4895316678.170127</x:v>
      </x:c>
      <x:c r="S32" s="32" t="n">
        <x:v>7018007115.831574</x:v>
      </x:c>
      <x:c r="T32" s="32" t="n">
        <x:v>7342975017.25519</x:v>
      </x:c>
      <x:c r="U32" s="40" t="n">
        <x:v>2200000000</x:v>
      </x:c>
      <x:c r="V32" s="38" t="n">
        <x:v>4818007115.831574</x:v>
      </x:c>
      <x:c r="W32" s="38" t="n">
        <x:v>1677271906.9452863</x:v>
      </x:c>
      <x:c r="X32" s="40" t="n">
        <x:v>0.8109886144184673</x:v>
      </x:c>
      <x:c r="Y32" s="32" t="n">
        <x:v>2068181818</x:v>
      </x:c>
      <x:c r="Z32" s="36" t="n">
        <x:v>2.366966306136498</x:v>
      </x:c>
      <x:c r="AA32" s="40" t="n">
        <x:v>2.3295858584090765</x:v>
      </x:c>
      <x:c r="AB32" s="38" t="n">
        <x:v>0</x:v>
      </x:c>
      <x:c r="AC32" s="38" t="n">
        <x:v>11612381006.478472</x:v>
      </x:c>
      <x:c r="AD32" s="38" t="n">
        <x:v>9612381006.478472</x:v>
      </x:c>
      <x:c r="AE32" s="32" t="str">
        <x:v>Original audited scenario; macro from common input.</x:v>
      </x:c>
    </x:row>
    <x:row r="33">
      <x:c r="A33" s="32" t="str">
        <x:v>COMMON_STEP6V1_STDSTRESS_20260817</x:v>
      </x:c>
      <x:c r="B33" s="32" t="str">
        <x:v>Bull</x:v>
      </x:c>
      <x:c r="C33" s="32" t="n">
        <x:v>2034</x:v>
      </x:c>
      <x:c r="D33" s="36" t="n">
        <x:v>120.6630859375</x:v>
      </x:c>
      <x:c r="E33" s="36" t="n">
        <x:v>141.37603657935443</x:v>
      </x:c>
      <x:c r="F33" s="36" t="n">
        <x:v>137.39772477584228</x:v>
      </x:c>
      <x:c r="G33" s="36" t="n">
        <x:v>160.98333316198304</x:v>
      </x:c>
      <x:c r="H33" s="36"/>
      <x:c r="I33" s="36"/>
      <x:c r="J33" s="32"/>
      <x:c r="K33" s="32"/>
      <x:c r="L33" s="32"/>
      <x:c r="M33" s="36"/>
      <x:c r="N33" s="38" t="n">
        <x:v>44018800414.8862</x:v>
      </x:c>
      <x:c r="O33" s="38" t="n">
        <x:v>9111851825.511673</x:v>
      </x:c>
      <x:c r="P33" s="38" t="n">
        <x:v>801356442.3413107</x:v>
      </x:c>
      <x:c r="Q33" s="32" t="n">
        <x:v>7307081008.501338</x:v>
      </x:c>
      <x:c r="R33" s="38" t="n">
        <x:v>5027231219.522443</x:v>
      </x:c>
      <x:c r="S33" s="32" t="n">
        <x:v>6874032444.297376</x:v>
      </x:c>
      <x:c r="T33" s="32" t="n">
        <x:v>7540846829.283664</x:v>
      </x:c>
      <x:c r="U33" s="40" t="n">
        <x:v>2100000000</x:v>
      </x:c>
      <x:c r="V33" s="38" t="n">
        <x:v>4774032444.297376</x:v>
      </x:c>
      <x:c r="W33" s="38" t="n">
        <x:v>1713360837.359544</x:v>
      </x:c>
      <x:c r="X33" s="40" t="n">
        <x:v>0.8284382071477743</x:v>
      </x:c>
      <x:c r="Y33" s="32" t="n">
        <x:v>2068181818</x:v>
      </x:c>
      <x:c r="Z33" s="36" t="n">
        <x:v>2.430749161301467</x:v>
      </x:c>
      <x:c r="AA33" s="40" t="n">
        <x:v>2.3083233798631992</x:v>
      </x:c>
      <x:c r="AB33" s="38" t="n">
        <x:v>0</x:v>
      </x:c>
      <x:c r="AC33" s="38" t="n">
        <x:v>14673052613.416304</x:v>
      </x:c>
      <x:c r="AD33" s="38" t="n">
        <x:v>12673052613.416304</x:v>
      </x:c>
      <x:c r="AE33" s="32" t="str">
        <x:v>Original audited scenario; macro from common input.</x:v>
      </x:c>
    </x:row>
    <x:row r="34">
      <x:c r="A34" s="32" t="str">
        <x:v>COMMON_STEP6V1_STDSTRESS_20260817</x:v>
      </x:c>
      <x:c r="B34" s="32" t="str">
        <x:v>Bull</x:v>
      </x:c>
      <x:c r="C34" s="32" t="n">
        <x:v>2035</x:v>
      </x:c>
      <x:c r="D34" s="36" t="n">
        <x:v>120.6630859375</x:v>
      </x:c>
      <x:c r="E34" s="36" t="n">
        <x:v>144.20355731094153</x:v>
      </x:c>
      <x:c r="F34" s="36" t="n">
        <x:v>162.5727108227106</x:v>
      </x:c>
      <x:c r="G34" s="36" t="n">
        <x:v>194.2894385650054</x:v>
      </x:c>
      <x:c r="H34" s="36"/>
      <x:c r="I34" s="36"/>
      <x:c r="J34" s="32"/>
      <x:c r="K34" s="32"/>
      <x:c r="L34" s="32"/>
      <x:c r="M34" s="36"/>
      <x:c r="N34" s="38" t="n">
        <x:v>45140518343.4643</x:v>
      </x:c>
      <x:c r="O34" s="38" t="n">
        <x:v>8970375575.98188</x:v>
      </x:c>
      <x:c r="P34" s="38" t="n">
        <x:v>874512231.4032444</x:v>
      </x:c>
      <x:c r="Q34" s="32" t="n">
        <x:v>7119614323.899843</x:v>
      </x:c>
      <x:c r="R34" s="38" t="n">
        <x:v>4956358464.287914</x:v>
      </x:c>
      <x:c r="S34" s="32" t="n">
        <x:v>7426038529.149491</x:v>
      </x:c>
      <x:c r="T34" s="32" t="n">
        <x:v>7434537696.431872</x:v>
      </x:c>
      <x:c r="U34" s="40" t="n">
        <x:v>2000000000</x:v>
      </x:c>
      <x:c r="V34" s="38" t="n">
        <x:v>5426038529.149491</x:v>
      </x:c>
      <x:c r="W34" s="38" t="n">
        <x:v>1759530926.8328547</x:v>
      </x:c>
      <x:c r="X34" s="40" t="n">
        <x:v>0.8507622064555134</x:v>
      </x:c>
      <x:c r="Y34" s="32" t="n">
        <x:v>2068181818</x:v>
      </x:c>
      <x:c r="Z34" s="36" t="n">
        <x:v>2.396481015910331</x:v>
      </x:c>
      <x:c r="AA34" s="40" t="n">
        <x:v>2.623579069269959</x:v>
      </x:c>
      <x:c r="AB34" s="38" t="n">
        <x:v>0</x:v>
      </x:c>
      <x:c r="AC34" s="38" t="n">
        <x:v>18339560215.732937</x:v>
      </x:c>
      <x:c r="AD34" s="38" t="n">
        <x:v>16339560215.732939</x:v>
      </x:c>
      <x:c r="AE34" s="32" t="str">
        <x:v>Original audited scenario; macro from common input.</x:v>
      </x:c>
    </x:row>
    <x:row r="35">
      <x:c r="A35" s="32" t="str">
        <x:v>COMMON_STEP6V1_STDSTRESS_20260817</x:v>
      </x:c>
      <x:c r="B35" s="32" t="str">
        <x:v>SuperBull</x:v>
      </x:c>
      <x:c r="C35" s="32" t="n">
        <x:v>2026</x:v>
      </x:c>
      <x:c r="D35" s="36"/>
      <x:c r="E35" s="36"/>
      <x:c r="F35" s="36"/>
      <x:c r="G35" s="36"/>
      <x:c r="H35" s="36" t="n">
        <x:v>110</x:v>
      </x:c>
      <x:c r="I35" s="36" t="n">
        <x:v>105.65</x:v>
      </x:c>
      <x:c r="J35" s="32"/>
      <x:c r="K35" s="32"/>
      <x:c r="L35" s="32"/>
      <x:c r="M35" s="36"/>
      <x:c r="N35" s="38" t="n">
        <x:v>22315912401.654236</x:v>
      </x:c>
      <x:c r="O35" s="38" t="n">
        <x:v>4581863124.438394</x:v>
      </x:c>
      <x:c r="P35" s="38" t="n">
        <x:v>30000000</x:v>
      </x:c>
      <x:c r="Q35" s="32" t="n">
        <x:v>3644594803.568916</x:v>
      </x:c>
      <x:c r="R35" s="38" t="n">
        <x:v>2278248778.2127275</x:v>
      </x:c>
      <x:c r="S35" s="32" t="n">
        <x:v>4832862990.458889</x:v>
      </x:c>
      <x:c r="T35" s="32" t="n">
        <x:v>3417373167.3190913</x:v>
      </x:c>
      <x:c r="U35" s="40" t="n">
        <x:v>2000000000</x:v>
      </x:c>
      <x:c r="V35" s="38" t="n">
        <x:v>2832862990.4588885</x:v>
      </x:c>
      <x:c r="W35" s="38" t="n">
        <x:v>537727273</x:v>
      </x:c>
      <x:c r="X35" s="40" t="n">
        <x:v>0.2600000001547253</x:v>
      </x:c>
      <x:c r="Y35" s="32" t="n">
        <x:v>2068181818</x:v>
      </x:c>
      <x:c r="Z35" s="36" t="n">
        <x:v>1.1015708379139846</x:v>
      </x:c>
      <x:c r="AA35" s="40" t="n">
        <x:v>1.3697359515510878</x:v>
      </x:c>
      <x:c r="AB35" s="38" t="n">
        <x:v>2282650000</x:v>
      </x:c>
      <x:c r="AC35" s="38" t="n">
        <x:v>184315902.4588892</x:v>
      </x:c>
      <x:c r="AD35" s="38" t="n">
        <x:v>0</x:v>
      </x:c>
      <x:c r="AE35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36">
      <x:c r="A36" s="32" t="str">
        <x:v>COMMON_STEP6V1_STDSTRESS_20260817</x:v>
      </x:c>
      <x:c r="B36" s="32" t="str">
        <x:v>SuperBull</x:v>
      </x:c>
      <x:c r="C36" s="32" t="n">
        <x:v>2027</x:v>
      </x:c>
      <x:c r="D36" s="36"/>
      <x:c r="E36" s="36"/>
      <x:c r="F36" s="36"/>
      <x:c r="G36" s="36"/>
      <x:c r="H36" s="36" t="n">
        <x:v>140</x:v>
      </x:c>
      <x:c r="I36" s="36" t="n">
        <x:v>131</x:v>
      </x:c>
      <x:c r="J36" s="32"/>
      <x:c r="K36" s="32"/>
      <x:c r="L36" s="32"/>
      <x:c r="M36" s="36"/>
      <x:c r="N36" s="38" t="n">
        <x:v>28100077954.42959</x:v>
      </x:c>
      <x:c r="O36" s="38" t="n">
        <x:v>6134324993.697393</x:v>
      </x:c>
      <x:c r="P36" s="38" t="n">
        <x:v>60000000</x:v>
      </x:c>
      <x:c r="Q36" s="32" t="n">
        <x:v>4954121719.611351</x:v>
      </x:c>
      <x:c r="R36" s="38" t="n">
        <x:v>3108755466.159037</x:v>
      </x:c>
      <x:c r="S36" s="32" t="n">
        <x:v>2779370229.9725556</x:v>
      </x:c>
      <x:c r="T36" s="32" t="n">
        <x:v>4663133199.238556</x:v>
      </x:c>
      <x:c r="U36" s="40" t="n">
        <x:v>2200000000</x:v>
      </x:c>
      <x:c r="V36" s="38" t="n">
        <x:v>579370229.9725556</x:v>
      </x:c>
      <x:c r="W36" s="38" t="n">
        <x:v>797387072.3744546</x:v>
      </x:c>
      <x:c r="X36" s="40" t="n">
        <x:v>0.3855497932698946</x:v>
      </x:c>
      <x:c r="Y36" s="32" t="n">
        <x:v>2068181818</x:v>
      </x:c>
      <x:c r="Z36" s="36" t="n">
        <x:v>1.503134511242008</x:v>
      </x:c>
      <x:c r="AA36" s="40" t="n">
        <x:v>0.2801350562750937</x:v>
      </x:c>
      <x:c r="AB36" s="38" t="n">
        <x:v>0</x:v>
      </x:c>
      <x:c r="AC36" s="38" t="n">
        <x:v>-33700939.94300982</x:v>
      </x:c>
      <x:c r="AD36" s="38" t="n">
        <x:v>0</x:v>
      </x:c>
      <x:c r="AE36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37">
      <x:c r="A37" s="32" t="str">
        <x:v>COMMON_STEP6V1_STDSTRESS_20260817</x:v>
      </x:c>
      <x:c r="B37" s="32" t="str">
        <x:v>SuperBull</x:v>
      </x:c>
      <x:c r="C37" s="32" t="n">
        <x:v>2028</x:v>
      </x:c>
      <x:c r="D37" s="36"/>
      <x:c r="E37" s="36"/>
      <x:c r="F37" s="36"/>
      <x:c r="G37" s="36"/>
      <x:c r="H37" s="36" t="n">
        <x:v>150</x:v>
      </x:c>
      <x:c r="I37" s="36" t="n">
        <x:v>147</x:v>
      </x:c>
      <x:c r="J37" s="32"/>
      <x:c r="K37" s="32"/>
      <x:c r="L37" s="32"/>
      <x:c r="M37" s="36"/>
      <x:c r="N37" s="38" t="n">
        <x:v>34058493032.814346</x:v>
      </x:c>
      <x:c r="O37" s="38" t="n">
        <x:v>7645963992.596655</x:v>
      </x:c>
      <x:c r="P37" s="38" t="n">
        <x:v>80000000</x:v>
      </x:c>
      <x:c r="Q37" s="32" t="n">
        <x:v>6215507285.218452</x:v>
      </x:c>
      <x:c r="R37" s="38" t="n">
        <x:v>3903214516.8354406</x:v>
      </x:c>
      <x:c r="S37" s="32" t="n">
        <x:v>3675952398.2847624</x:v>
      </x:c>
      <x:c r="T37" s="32" t="n">
        <x:v>5854821775.25316</x:v>
      </x:c>
      <x:c r="U37" s="40" t="n">
        <x:v>2400000000</x:v>
      </x:c>
      <x:c r="V37" s="38" t="n">
        <x:v>1275952398.2847621</x:v>
      </x:c>
      <x:c r="W37" s="38" t="n">
        <x:v>1088064413.155663</x:v>
      </x:c>
      <x:c r="X37" s="40" t="n">
        <x:v>0.5260970789347028</x:v>
      </x:c>
      <x:c r="Y37" s="32" t="n">
        <x:v>2068181818</x:v>
      </x:c>
      <x:c r="Z37" s="36" t="n">
        <x:v>1.8872685577566763</x:v>
      </x:c>
      <x:c r="AA37" s="40" t="n">
        <x:v>0.6169440168073088</x:v>
      </x:c>
      <x:c r="AB37" s="38" t="n">
        <x:v>0</x:v>
      </x:c>
      <x:c r="AC37" s="38" t="n">
        <x:v>154187045.1860896</x:v>
      </x:c>
      <x:c r="AD37" s="38" t="n">
        <x:v>0</x:v>
      </x:c>
      <x:c r="AE37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38">
      <x:c r="A38" s="32" t="str">
        <x:v>COMMON_STEP6V1_STDSTRESS_20260817</x:v>
      </x:c>
      <x:c r="B38" s="32" t="str">
        <x:v>SuperBull</x:v>
      </x:c>
      <x:c r="C38" s="32" t="n">
        <x:v>2029</x:v>
      </x:c>
      <x:c r="D38" s="36"/>
      <x:c r="E38" s="36"/>
      <x:c r="F38" s="36"/>
      <x:c r="G38" s="36"/>
      <x:c r="H38" s="36" t="n">
        <x:v>160</x:v>
      </x:c>
      <x:c r="I38" s="36" t="n">
        <x:v>157</x:v>
      </x:c>
      <x:c r="J38" s="32"/>
      <x:c r="K38" s="32"/>
      <x:c r="L38" s="32"/>
      <x:c r="M38" s="36"/>
      <x:c r="N38" s="38" t="n">
        <x:v>39005372469.21537</x:v>
      </x:c>
      <x:c r="O38" s="38" t="n">
        <x:v>8919616942.914381</x:v>
      </x:c>
      <x:c r="P38" s="38" t="n">
        <x:v>207980423.88380894</x:v>
      </x:c>
      <x:c r="Q38" s="32" t="n">
        <x:v>7320396671.676551</x:v>
      </x:c>
      <x:c r="R38" s="38" t="n">
        <x:v>4667593799.247423</x:v>
      </x:c>
      <x:c r="S38" s="32" t="n">
        <x:v>5505933607.510972</x:v>
      </x:c>
      <x:c r="T38" s="32" t="n">
        <x:v>7001390698.871134</x:v>
      </x:c>
      <x:c r="U38" s="40" t="n">
        <x:v>2500000000</x:v>
      </x:c>
      <x:c r="V38" s="38" t="n">
        <x:v>3005933607.510972</x:v>
      </x:c>
      <x:c r="W38" s="38" t="n">
        <x:v>1366125080.892404</x:v>
      </x:c>
      <x:c r="X38" s="40" t="n">
        <x:v>0.6605439952148368</x:v>
      </x:c>
      <x:c r="Y38" s="32" t="n">
        <x:v>2068181818</x:v>
      </x:c>
      <x:c r="Z38" s="36" t="n">
        <x:v>2.256858540493863</x:v>
      </x:c>
      <x:c r="AA38" s="40" t="n">
        <x:v>1.4534184477154959</x:v>
      </x:c>
      <x:c r="AB38" s="38" t="n">
        <x:v>0</x:v>
      </x:c>
      <x:c r="AC38" s="38" t="n">
        <x:v>1793995571.8046577</x:v>
      </x:c>
      <x:c r="AD38" s="38" t="n">
        <x:v>0</x:v>
      </x:c>
      <x:c r="AE38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39">
      <x:c r="A39" s="32" t="str">
        <x:v>COMMON_STEP6V1_STDSTRESS_20260817</x:v>
      </x:c>
      <x:c r="B39" s="32" t="str">
        <x:v>SuperBull</x:v>
      </x:c>
      <x:c r="C39" s="32" t="n">
        <x:v>2030</x:v>
      </x:c>
      <x:c r="D39" s="36"/>
      <x:c r="E39" s="36"/>
      <x:c r="F39" s="36"/>
      <x:c r="G39" s="36"/>
      <x:c r="H39" s="36" t="n">
        <x:v>170</x:v>
      </x:c>
      <x:c r="I39" s="36" t="n">
        <x:v>167</x:v>
      </x:c>
      <x:c r="J39" s="32"/>
      <x:c r="K39" s="32"/>
      <x:c r="L39" s="32"/>
      <x:c r="M39" s="36"/>
      <x:c r="N39" s="38" t="n">
        <x:v>43889250147.609726</x:v>
      </x:c>
      <x:c r="O39" s="38" t="n">
        <x:v>10205876774.683159</x:v>
      </x:c>
      <x:c r="P39" s="38" t="n">
        <x:v>703234247.7449257</x:v>
      </x:c>
      <x:c r="Q39" s="32" t="n">
        <x:v>8406417518.631161</x:v>
      </x:c>
      <x:c r="R39" s="38" t="n">
        <x:v>5647984095.153173</x:v>
      </x:c>
      <x:c r="S39" s="32" t="n">
        <x:v>6761962465.712342</x:v>
      </x:c>
      <x:c r="T39" s="32" t="n">
        <x:v>8471976142.72976</x:v>
      </x:c>
      <x:c r="U39" s="40" t="n">
        <x:v>2500000000</x:v>
      </x:c>
      <x:c r="V39" s="38" t="n">
        <x:v>4261962465.7123423</x:v>
      </x:c>
      <x:c r="W39" s="38" t="n">
        <x:v>1633657829.736598</x:v>
      </x:c>
      <x:c r="X39" s="40" t="n">
        <x:v>0.7899004891728519</x:v>
      </x:c>
      <x:c r="Y39" s="32" t="n">
        <x:v>2068181818</x:v>
      </x:c>
      <x:c r="Z39" s="36" t="n">
        <x:v>2.7308934088855694</x:v>
      </x:c>
      <x:c r="AA39" s="40" t="n">
        <x:v>2.0607291044816365</x:v>
      </x:c>
      <x:c r="AB39" s="38" t="n">
        <x:v>0</x:v>
      </x:c>
      <x:c r="AC39" s="38" t="n">
        <x:v>4422300207.780401</x:v>
      </x:c>
      <x:c r="AD39" s="38" t="n">
        <x:v>2422300207.7804017</x:v>
      </x:c>
      <x:c r="AE39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40">
      <x:c r="A40" s="32" t="str">
        <x:v>COMMON_STEP6V1_STDSTRESS_20260817</x:v>
      </x:c>
      <x:c r="B40" s="32" t="str">
        <x:v>SuperBull</x:v>
      </x:c>
      <x:c r="C40" s="32" t="n">
        <x:v>2031</x:v>
      </x:c>
      <x:c r="D40" s="36"/>
      <x:c r="E40" s="36"/>
      <x:c r="F40" s="36"/>
      <x:c r="G40" s="36"/>
      <x:c r="H40" s="36" t="n">
        <x:v>170</x:v>
      </x:c>
      <x:c r="I40" s="36" t="n">
        <x:v>170</x:v>
      </x:c>
      <x:c r="J40" s="32"/>
      <x:c r="K40" s="32"/>
      <x:c r="L40" s="32"/>
      <x:c r="M40" s="36"/>
      <x:c r="N40" s="38" t="n">
        <x:v>46853981505.60803</x:v>
      </x:c>
      <x:c r="O40" s="38" t="n">
        <x:v>10839374647.595978</x:v>
      </x:c>
      <x:c r="P40" s="38" t="n">
        <x:v>950601038.5922537</x:v>
      </x:c>
      <x:c r="Q40" s="32" t="n">
        <x:v>8918361405.866049</x:v>
      </x:c>
      <x:c r="R40" s="38" t="n">
        <x:v>6118756715.564148</x:v>
      </x:c>
      <x:c r="S40" s="32" t="n">
        <x:v>8371840404.463029</x:v>
      </x:c>
      <x:c r="T40" s="32" t="n">
        <x:v>9178135073.346222</x:v>
      </x:c>
      <x:c r="U40" s="40" t="n">
        <x:v>2400000000</x:v>
      </x:c>
      <x:c r="V40" s="38" t="n">
        <x:v>5971840404.463029</x:v>
      </x:c>
      <x:c r="W40" s="38" t="n">
        <x:v>1976794433.3036106</x:v>
      </x:c>
      <x:c r="X40" s="40" t="n">
        <x:v>0.9558126931099491</x:v>
      </x:c>
      <x:c r="Y40" s="32" t="n">
        <x:v>2068181818</x:v>
      </x:c>
      <x:c r="Z40" s="36" t="n">
        <x:v>2.958519730862535</x:v>
      </x:c>
      <x:c r="AA40" s="40" t="n">
        <x:v>2.887483272741463</x:v>
      </x:c>
      <x:c r="AB40" s="38" t="n">
        <x:v>0</x:v>
      </x:c>
      <x:c r="AC40" s="38" t="n">
        <x:v>8417346178.939819</x:v>
      </x:c>
      <x:c r="AD40" s="38" t="n">
        <x:v>6417346178.939819</x:v>
      </x:c>
      <x:c r="AE40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41">
      <x:c r="A41" s="32" t="str">
        <x:v>COMMON_STEP6V1_STDSTRESS_20260817</x:v>
      </x:c>
      <x:c r="B41" s="32" t="str">
        <x:v>SuperBull</x:v>
      </x:c>
      <x:c r="C41" s="32" t="n">
        <x:v>2032</x:v>
      </x:c>
      <x:c r="D41" s="36"/>
      <x:c r="E41" s="36"/>
      <x:c r="F41" s="36"/>
      <x:c r="G41" s="36"/>
      <x:c r="H41" s="36" t="n">
        <x:v>170</x:v>
      </x:c>
      <x:c r="I41" s="36" t="n">
        <x:v>170</x:v>
      </x:c>
      <x:c r="J41" s="32"/>
      <x:c r="K41" s="32"/>
      <x:c r="L41" s="32"/>
      <x:c r="M41" s="36"/>
      <x:c r="N41" s="38" t="n">
        <x:v>48753359146.48854</x:v>
      </x:c>
      <x:c r="O41" s="38" t="n">
        <x:v>11272024182.154434</x:v>
      </x:c>
      <x:c r="P41" s="38" t="n">
        <x:v>954638387.4890988</x:v>
      </x:c>
      <x:c r="Q41" s="32" t="n">
        <x:v>9273136457.148403</x:v>
      </x:c>
      <x:c r="R41" s="38" t="n">
        <x:v>6341220403.675252</x:v>
      </x:c>
      <x:c r="S41" s="32" t="n">
        <x:v>8714091996.343067</x:v>
      </x:c>
      <x:c r="T41" s="32" t="n">
        <x:v>9511830605.512878</x:v>
      </x:c>
      <x:c r="U41" s="40" t="n">
        <x:v>2300000000</x:v>
      </x:c>
      <x:c r="V41" s="38" t="n">
        <x:v>6414091996.343067</x:v>
      </x:c>
      <x:c r="W41" s="38" t="n">
        <x:v>2141564850.4474514</x:v>
      </x:c>
      <x:c r="X41" s="40" t="n">
        <x:v>1.0354819058018871</x:v>
      </x:c>
      <x:c r="Y41" s="32" t="n">
        <x:v>2068181818</x:v>
      </x:c>
      <x:c r="Z41" s="36" t="n">
        <x:v>3.0660845910575802</x:v>
      </x:c>
      <x:c r="AA41" s="40" t="n">
        <x:v>3.1013192072956652</x:v>
      </x:c>
      <x:c r="AB41" s="38" t="n">
        <x:v>0</x:v>
      </x:c>
      <x:c r="AC41" s="38" t="n">
        <x:v>12689873324.835436</x:v>
      </x:c>
      <x:c r="AD41" s="38" t="n">
        <x:v>10689873324.835436</x:v>
      </x:c>
      <x:c r="AE41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42">
      <x:c r="A42" s="32" t="str">
        <x:v>COMMON_STEP6V1_STDSTRESS_20260817</x:v>
      </x:c>
      <x:c r="B42" s="32" t="str">
        <x:v>SuperBull</x:v>
      </x:c>
      <x:c r="C42" s="32" t="n">
        <x:v>2033</x:v>
      </x:c>
      <x:c r="D42" s="36"/>
      <x:c r="E42" s="36"/>
      <x:c r="F42" s="36"/>
      <x:c r="G42" s="36"/>
      <x:c r="H42" s="36" t="n">
        <x:v>170</x:v>
      </x:c>
      <x:c r="I42" s="36" t="n">
        <x:v>170</x:v>
      </x:c>
      <x:c r="J42" s="32"/>
      <x:c r="K42" s="32"/>
      <x:c r="L42" s="32"/>
      <x:c r="M42" s="36"/>
      <x:c r="N42" s="38" t="n">
        <x:v>49653407677.182144</x:v>
      </x:c>
      <x:c r="O42" s="38" t="n">
        <x:v>11199414399.762646</x:v>
      </x:c>
      <x:c r="P42" s="38" t="n">
        <x:v>948556483.3638808</x:v>
      </x:c>
      <x:c r="Q42" s="32" t="n">
        <x:v>9163624684.998178</x:v>
      </x:c>
      <x:c r="R42" s="38" t="n">
        <x:v>6269552324.384476</x:v>
      </x:c>
      <x:c r="S42" s="32" t="n">
        <x:v>9522842180.457222</x:v>
      </x:c>
      <x:c r="T42" s="32" t="n">
        <x:v>9404328486.576714</x:v>
      </x:c>
      <x:c r="U42" s="40" t="n">
        <x:v>2200000000</x:v>
      </x:c>
      <x:c r="V42" s="38" t="n">
        <x:v>7322842180.457221</x:v>
      </x:c>
      <x:c r="W42" s="38" t="n">
        <x:v>2219427141.2863383</x:v>
      </x:c>
      <x:c r="X42" s="40" t="n">
        <x:v>1.073129606870153</x:v>
      </x:c>
      <x:c r="Y42" s="32" t="n">
        <x:v>2068181818</x:v>
      </x:c>
      <x:c r="Z42" s="36" t="n">
        <x:v>3.031431893375477</x:v>
      </x:c>
      <x:c r="AA42" s="40" t="n">
        <x:v>3.540714900752126</x:v>
      </x:c>
      <x:c r="AB42" s="38" t="n">
        <x:v>0</x:v>
      </x:c>
      <x:c r="AC42" s="38" t="n">
        <x:v>17793288364.006317</x:v>
      </x:c>
      <x:c r="AD42" s="38" t="n">
        <x:v>15793288364.006319</x:v>
      </x:c>
      <x:c r="AE42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43">
      <x:c r="A43" s="32" t="str">
        <x:v>COMMON_STEP6V1_STDSTRESS_20260817</x:v>
      </x:c>
      <x:c r="B43" s="32" t="str">
        <x:v>SuperBull</x:v>
      </x:c>
      <x:c r="C43" s="32" t="n">
        <x:v>2034</x:v>
      </x:c>
      <x:c r="D43" s="36"/>
      <x:c r="E43" s="36"/>
      <x:c r="F43" s="36"/>
      <x:c r="G43" s="36"/>
      <x:c r="H43" s="36" t="n">
        <x:v>170</x:v>
      </x:c>
      <x:c r="I43" s="36" t="n">
        <x:v>170</x:v>
      </x:c>
      <x:c r="J43" s="32"/>
      <x:c r="K43" s="32"/>
      <x:c r="L43" s="32"/>
      <x:c r="M43" s="36"/>
      <x:c r="N43" s="38" t="n">
        <x:v>49760484322.62493</x:v>
      </x:c>
      <x:c r="O43" s="38" t="n">
        <x:v>10942820999.510012</x:v>
      </x:c>
      <x:c r="P43" s="38" t="n">
        <x:v>952352941.1561583</x:v>
      </x:c>
      <x:c r="Q43" s="32" t="n">
        <x:v>8902641142.282389</x:v>
      </x:c>
      <x:c r="R43" s="38" t="n">
        <x:v>6110096331.7319</x:v>
      </x:c>
      <x:c r="S43" s="32" t="n">
        <x:v>9121243072.966309</x:v>
      </x:c>
      <x:c r="T43" s="32" t="n">
        <x:v>9165144497.59785</x:v>
      </x:c>
      <x:c r="U43" s="40" t="n">
        <x:v>2100000000</x:v>
      </x:c>
      <x:c r="V43" s="38" t="n">
        <x:v>7021243072.966309</x:v>
      </x:c>
      <x:c r="W43" s="38" t="n">
        <x:v>2194343313.5345664</x:v>
      </x:c>
      <x:c r="X43" s="40" t="n">
        <x:v>1.0610011626814169</x:v>
      </x:c>
      <x:c r="Y43" s="32" t="n">
        <x:v>2068181818</x:v>
      </x:c>
      <x:c r="Z43" s="36" t="n">
        <x:v>2.9543322925256956</x:v>
      </x:c>
      <x:c r="AA43" s="40" t="n">
        <x:v>3.39488676085359</x:v>
      </x:c>
      <x:c r="AB43" s="38" t="n">
        <x:v>0</x:v>
      </x:c>
      <x:c r="AC43" s="38" t="n">
        <x:v>22620188123.43806</x:v>
      </x:c>
      <x:c r="AD43" s="38" t="n">
        <x:v>20620188123.43806</x:v>
      </x:c>
      <x:c r="AE43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  <x:row r="44">
      <x:c r="A44" s="32" t="str">
        <x:v>COMMON_STEP6V1_STDSTRESS_20260817</x:v>
      </x:c>
      <x:c r="B44" s="32" t="str">
        <x:v>SuperBull</x:v>
      </x:c>
      <x:c r="C44" s="32" t="n">
        <x:v>2035</x:v>
      </x:c>
      <x:c r="D44" s="36"/>
      <x:c r="E44" s="36"/>
      <x:c r="F44" s="36"/>
      <x:c r="G44" s="36"/>
      <x:c r="H44" s="36" t="n">
        <x:v>170</x:v>
      </x:c>
      <x:c r="I44" s="36" t="n">
        <x:v>170</x:v>
      </x:c>
      <x:c r="J44" s="32"/>
      <x:c r="K44" s="32"/>
      <x:c r="L44" s="32"/>
      <x:c r="M44" s="36"/>
      <x:c r="N44" s="38" t="n">
        <x:v>47712751010.59286</x:v>
      </x:c>
      <x:c r="O44" s="38" t="n">
        <x:v>9770197021.660591</x:v>
      </x:c>
      <x:c r="P44" s="38" t="n">
        <x:v>946025328.1042817</x:v>
      </x:c>
      <x:c r="Q44" s="32" t="n">
        <x:v>7813974230.226284</x:v>
      </x:c>
      <x:c r="R44" s="38" t="n">
        <x:v>5431199726.16495</x:v>
      </x:c>
      <x:c r="S44" s="32" t="n">
        <x:v>9463497757.2865</x:v>
      </x:c>
      <x:c r="T44" s="32" t="n">
        <x:v>8146799589.247426</x:v>
      </x:c>
      <x:c r="U44" s="40" t="n">
        <x:v>2000000000</x:v>
      </x:c>
      <x:c r="V44" s="38" t="n">
        <x:v>7463497757.2865</x:v>
      </x:c>
      <x:c r="W44" s="38" t="n">
        <x:v>2138533716.106165</x:v>
      </x:c>
      <x:c r="X44" s="40" t="n">
        <x:v>1.0340163023839932</x:v>
      </x:c>
      <x:c r="Y44" s="32" t="n">
        <x:v>2068181818</x:v>
      </x:c>
      <x:c r="Z44" s="36" t="n">
        <x:v>2.626074593101829</x:v>
      </x:c>
      <x:c r="AA44" s="40" t="n">
        <x:v>3.6087241906535805</x:v>
      </x:c>
      <x:c r="AB44" s="38" t="n">
        <x:v>0</x:v>
      </x:c>
      <x:c r="AC44" s="38" t="n">
        <x:v>27945152164.6184</x:v>
      </x:c>
      <x:c r="AD44" s="38" t="n">
        <x:v>25945152164.6184</x:v>
      </x:c>
      <x:c r="AE44" s="32" t="str">
        <x:v>SUPERBULL_USER_DEFINED_20260822; USER CUSTOM scenario. Does not modify common input. Bull physical/cost/capex assumptions retained; year-end uranium curve is user-defined; effective price proxy=70% current year-end+30% prior year-end.</x:v>
      </x:c>
    </x:row>
  </x:sheetData>
  <x:mergeCells>
    <x:mergeCell ref="A1:AE1"/>
    <x:mergeCell ref="A2:AE2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30" hidden="0" customWidth="1"/>
  </x:cols>
  <x:sheetData>
    <x:row r="1">
      <x:c r="A1" s="3" t="str">
        <x:v>中国铀业_09b_forecast_segment_detail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scenario</x:v>
      </x:c>
      <x:c r="B3" s="12" t="str">
        <x:v>year</x:v>
      </x:c>
      <x:c r="C3" s="12" t="str">
        <x:v>component</x:v>
      </x:c>
      <x:c r="D3" s="12" t="str">
        <x:v>revenue_RMB</x:v>
      </x:c>
      <x:c r="E3" s="12" t="str">
        <x:v>gross_margin</x:v>
      </x:c>
      <x:c r="F3" s="12" t="str">
        <x:v>gross_profit_RMB</x:v>
      </x:c>
      <x:c r="G3" s="12" t="str">
        <x:v>gross_production_Mlb</x:v>
      </x:c>
      <x:c r="H3" s="12" t="str">
        <x:v>associate_profit_RMB</x:v>
      </x:c>
      <x:c r="I3" s="12" t="str">
        <x:v>model_route</x:v>
      </x:c>
      <x:c r="J3" s="12" t="str">
        <x:v>notes</x:v>
      </x:c>
    </x:row>
    <x:row r="4">
      <x:c r="A4" s="32" t="str">
        <x:v>Bear</x:v>
      </x:c>
      <x:c r="B4" s="32" t="n">
        <x:v>2026</x:v>
      </x:c>
      <x:c r="C4" s="32" t="str">
        <x:v>SELF</x:v>
      </x:c>
      <x:c r="D4" s="38" t="n">
        <x:v>4255702430.9904003</x:v>
      </x:c>
      <x:c r="E4" s="42" t="n">
        <x:v>0.39</x:v>
      </x:c>
      <x:c r="F4" s="38" t="n">
        <x:v>1659723948.086256</x:v>
      </x:c>
      <x:c r="G4" s="32"/>
      <x:c r="H4" s="38"/>
      <x:c r="I4" s="32" t="str">
        <x:v>U2_SEGMENT</x:v>
      </x:c>
      <x:c r="J4" s="32" t="str">
        <x:v>Standard Phase4 scenario.</x:v>
      </x:c>
    </x:row>
    <x:row r="5">
      <x:c r="A5" s="32" t="str">
        <x:v>Bear</x:v>
      </x:c>
      <x:c r="B5" s="32" t="n">
        <x:v>2026</x:v>
      </x:c>
      <x:c r="C5" s="32" t="str">
        <x:v>PURCHASED</x:v>
      </x:c>
      <x:c r="D5" s="38" t="n">
        <x:v>10554059263.42</x:v>
      </x:c>
      <x:c r="E5" s="42" t="n">
        <x:v>0.08</x:v>
      </x:c>
      <x:c r="F5" s="38" t="n">
        <x:v>844324741.0736</x:v>
      </x:c>
      <x:c r="G5" s="32"/>
      <x:c r="H5" s="38"/>
      <x:c r="I5" s="32" t="str">
        <x:v>C1/C3_REVENUE_MARGIN_BRIDGE</x:v>
      </x:c>
      <x:c r="J5" s="32" t="str">
        <x:v>Standard Phase4 scenario.</x:v>
      </x:c>
    </x:row>
    <x:row r="6">
      <x:c r="A6" s="32" t="str">
        <x:v>Bear</x:v>
      </x:c>
      <x:c r="B6" s="32" t="n">
        <x:v>2026</x:v>
      </x:c>
      <x:c r="C6" s="32" t="str">
        <x:v>TRADE</x:v>
      </x:c>
      <x:c r="D6" s="38" t="n">
        <x:v>2791674140.094</x:v>
      </x:c>
      <x:c r="E6" s="42" t="n">
        <x:v>0.008</x:v>
      </x:c>
      <x:c r="F6" s="38" t="n">
        <x:v>22333393.120752</x:v>
      </x:c>
      <x:c r="G6" s="32"/>
      <x:c r="H6" s="38"/>
      <x:c r="I6" s="32" t="str">
        <x:v>C1_REVENUE_MARGIN_BRIDGE</x:v>
      </x:c>
      <x:c r="J6" s="32" t="str">
        <x:v>Standard Phase4 scenario.</x:v>
      </x:c>
    </x:row>
    <x:row r="7">
      <x:c r="A7" s="32" t="str">
        <x:v>Bear</x:v>
      </x:c>
      <x:c r="B7" s="32" t="n">
        <x:v>2026</x:v>
      </x:c>
      <x:c r="C7" s="32" t="str">
        <x:v>OTHER</x:v>
      </x:c>
      <x:c r="D7" s="38" t="n">
        <x:v>2317778718.966</x:v>
      </x:c>
      <x:c r="E7" s="42" t="n">
        <x:v>0.2</x:v>
      </x:c>
      <x:c r="F7" s="38" t="n">
        <x:v>463555743.7932001</x:v>
      </x:c>
      <x:c r="G7" s="32"/>
      <x:c r="H7" s="38"/>
      <x:c r="I7" s="32" t="str">
        <x:v>U2_OTHER_BRIDGE</x:v>
      </x:c>
      <x:c r="J7" s="32" t="str">
        <x:v>Standard Phase4 scenario.</x:v>
      </x:c>
    </x:row>
    <x:row r="8">
      <x:c r="A8" s="32" t="str">
        <x:v>Bear</x:v>
      </x:c>
      <x:c r="B8" s="32" t="n">
        <x:v>2026</x:v>
      </x:c>
      <x:c r="C8" s="32" t="str">
        <x:v>ROSSING_VISIBLE</x:v>
      </x:c>
      <x:c r="D8" s="38"/>
      <x:c r="E8" s="42"/>
      <x:c r="F8" s="38"/>
      <x:c r="G8" s="32" t="n">
        <x:v>6.5</x:v>
      </x:c>
      <x:c r="H8" s="38"/>
      <x:c r="I8" s="32" t="str">
        <x:v>U2_SEGMENT_WITH_U1_VOLUME_CONSTRAINT</x:v>
      </x:c>
      <x:c r="J8" s="32" t="str">
        <x:v>Visible production constraint only; not added to SELF revenue.</x:v>
      </x:c>
    </x:row>
    <x:row r="9">
      <x:c r="A9" s="32" t="str">
        <x:v>Bear</x:v>
      </x:c>
      <x:c r="B9" s="32" t="n">
        <x:v>2026</x:v>
      </x:c>
      <x:c r="C9" s="32" t="str">
        <x:v>ETANGO_OPTION</x:v>
      </x:c>
      <x:c r="D9" s="38"/>
      <x:c r="E9" s="42"/>
      <x:c r="F9" s="38"/>
      <x:c r="G9" s="32" t="n">
        <x:v>0</x:v>
      </x:c>
      <x:c r="H9" s="38" t="n">
        <x:v>0</x:v>
      </x:c>
      <x:c r="I9" s="32" t="str">
        <x:v>U4_OPTION_ND</x:v>
      </x:c>
      <x:c r="J9" s="32" t="str">
        <x:v>Bull only conditional production; zero in Bear/Base.</x:v>
      </x:c>
    </x:row>
    <x:row r="10">
      <x:c r="A10" s="32" t="str">
        <x:v>Bear</x:v>
      </x:c>
      <x:c r="B10" s="32" t="n">
        <x:v>2027</x:v>
      </x:c>
      <x:c r="C10" s="32" t="str">
        <x:v>SELF</x:v>
      </x:c>
      <x:c r="D10" s="38" t="n">
        <x:v>4383373503.920113</x:v>
      </x:c>
      <x:c r="E10" s="42" t="n">
        <x:v>0.385</x:v>
      </x:c>
      <x:c r="F10" s="38" t="n">
        <x:v>1687598799.0092432</x:v>
      </x:c>
      <x:c r="G10" s="32"/>
      <x:c r="H10" s="38"/>
      <x:c r="I10" s="32" t="str">
        <x:v>U2_SEGMENT</x:v>
      </x:c>
      <x:c r="J10" s="32" t="str">
        <x:v>Standard Phase4 scenario.</x:v>
      </x:c>
    </x:row>
    <x:row r="11">
      <x:c r="A11" s="32" t="str">
        <x:v>Bear</x:v>
      </x:c>
      <x:c r="B11" s="32" t="n">
        <x:v>2027</x:v>
      </x:c>
      <x:c r="C11" s="32" t="str">
        <x:v>PURCHASED</x:v>
      </x:c>
      <x:c r="D11" s="38" t="n">
        <x:v>10237437485.517399</x:v>
      </x:c>
      <x:c r="E11" s="42" t="n">
        <x:v>0.07</x:v>
      </x:c>
      <x:c r="F11" s="38" t="n">
        <x:v>716620623.986218</x:v>
      </x:c>
      <x:c r="G11" s="32"/>
      <x:c r="H11" s="38"/>
      <x:c r="I11" s="32" t="str">
        <x:v>C1/C3_REVENUE_MARGIN_BRIDGE</x:v>
      </x:c>
      <x:c r="J11" s="32" t="str">
        <x:v>Standard Phase4 scenario.</x:v>
      </x:c>
    </x:row>
    <x:row r="12">
      <x:c r="A12" s="32" t="str">
        <x:v>Bear</x:v>
      </x:c>
      <x:c r="B12" s="32" t="n">
        <x:v>2027</x:v>
      </x:c>
      <x:c r="C12" s="32" t="str">
        <x:v>TRADE</x:v>
      </x:c>
      <x:c r="D12" s="38" t="n">
        <x:v>2652090433.0892997</x:v>
      </x:c>
      <x:c r="E12" s="42" t="n">
        <x:v>0.008</x:v>
      </x:c>
      <x:c r="F12" s="38" t="n">
        <x:v>21216723.4647144</x:v>
      </x:c>
      <x:c r="G12" s="32"/>
      <x:c r="H12" s="38"/>
      <x:c r="I12" s="32" t="str">
        <x:v>C1_REVENUE_MARGIN_BRIDGE</x:v>
      </x:c>
      <x:c r="J12" s="32" t="str">
        <x:v>Standard Phase4 scenario.</x:v>
      </x:c>
    </x:row>
    <x:row r="13">
      <x:c r="A13" s="32" t="str">
        <x:v>Bear</x:v>
      </x:c>
      <x:c r="B13" s="32" t="n">
        <x:v>2027</x:v>
      </x:c>
      <x:c r="C13" s="32" t="str">
        <x:v>OTHER</x:v>
      </x:c>
      <x:c r="D13" s="38" t="n">
        <x:v>2456845442.1039605</x:v>
      </x:c>
      <x:c r="E13" s="42" t="n">
        <x:v>0.2</x:v>
      </x:c>
      <x:c r="F13" s="38" t="n">
        <x:v>491369088.42079216</x:v>
      </x:c>
      <x:c r="G13" s="32"/>
      <x:c r="H13" s="38"/>
      <x:c r="I13" s="32" t="str">
        <x:v>U2_OTHER_BRIDGE</x:v>
      </x:c>
      <x:c r="J13" s="32" t="str">
        <x:v>Standard Phase4 scenario.</x:v>
      </x:c>
    </x:row>
    <x:row r="14">
      <x:c r="A14" s="32" t="str">
        <x:v>Bear</x:v>
      </x:c>
      <x:c r="B14" s="32" t="n">
        <x:v>2027</x:v>
      </x:c>
      <x:c r="C14" s="32" t="str">
        <x:v>ROSSING_VISIBLE</x:v>
      </x:c>
      <x:c r="D14" s="38"/>
      <x:c r="E14" s="42"/>
      <x:c r="F14" s="38"/>
      <x:c r="G14" s="32" t="n">
        <x:v>6.4</x:v>
      </x:c>
      <x:c r="H14" s="38"/>
      <x:c r="I14" s="32" t="str">
        <x:v>U2_SEGMENT_WITH_U1_VOLUME_CONSTRAINT</x:v>
      </x:c>
      <x:c r="J14" s="32" t="str">
        <x:v>Visible production constraint only; not added to SELF revenue.</x:v>
      </x:c>
    </x:row>
    <x:row r="15">
      <x:c r="A15" s="32" t="str">
        <x:v>Bear</x:v>
      </x:c>
      <x:c r="B15" s="32" t="n">
        <x:v>2027</x:v>
      </x:c>
      <x:c r="C15" s="32" t="str">
        <x:v>ETANGO_OPTION</x:v>
      </x:c>
      <x:c r="D15" s="38"/>
      <x:c r="E15" s="42"/>
      <x:c r="F15" s="38"/>
      <x:c r="G15" s="32" t="n">
        <x:v>0</x:v>
      </x:c>
      <x:c r="H15" s="38" t="n">
        <x:v>0</x:v>
      </x:c>
      <x:c r="I15" s="32" t="str">
        <x:v>U4_OPTION_ND</x:v>
      </x:c>
      <x:c r="J15" s="32" t="str">
        <x:v>Bull only conditional production; zero in Bear/Base.</x:v>
      </x:c>
    </x:row>
    <x:row r="16">
      <x:c r="A16" s="32" t="str">
        <x:v>Bear</x:v>
      </x:c>
      <x:c r="B16" s="32" t="n">
        <x:v>2028</x:v>
      </x:c>
      <x:c r="C16" s="32" t="str">
        <x:v>SELF</x:v>
      </x:c>
      <x:c r="D16" s="38" t="n">
        <x:v>4514874709.037716</x:v>
      </x:c>
      <x:c r="E16" s="42" t="n">
        <x:v>0.38</x:v>
      </x:c>
      <x:c r="F16" s="38" t="n">
        <x:v>1715652389.4343324</x:v>
      </x:c>
      <x:c r="G16" s="32"/>
      <x:c r="H16" s="38"/>
      <x:c r="I16" s="32" t="str">
        <x:v>U2_SEGMENT</x:v>
      </x:c>
      <x:c r="J16" s="32" t="str">
        <x:v>Standard Phase4 scenario.</x:v>
      </x:c>
    </x:row>
    <x:row r="17">
      <x:c r="A17" s="32" t="str">
        <x:v>Bear</x:v>
      </x:c>
      <x:c r="B17" s="32" t="n">
        <x:v>2028</x:v>
      </x:c>
      <x:c r="C17" s="32" t="str">
        <x:v>PURCHASED</x:v>
      </x:c>
      <x:c r="D17" s="38" t="n">
        <x:v>10237437485.517399</x:v>
      </x:c>
      <x:c r="E17" s="42" t="n">
        <x:v>0.065</x:v>
      </x:c>
      <x:c r="F17" s="38" t="n">
        <x:v>665433436.558631</x:v>
      </x:c>
      <x:c r="G17" s="32"/>
      <x:c r="H17" s="38"/>
      <x:c r="I17" s="32" t="str">
        <x:v>C1/C3_REVENUE_MARGIN_BRIDGE</x:v>
      </x:c>
      <x:c r="J17" s="32" t="str">
        <x:v>Standard Phase4 scenario.</x:v>
      </x:c>
    </x:row>
    <x:row r="18">
      <x:c r="A18" s="32" t="str">
        <x:v>Bear</x:v>
      </x:c>
      <x:c r="B18" s="32" t="n">
        <x:v>2028</x:v>
      </x:c>
      <x:c r="C18" s="32" t="str">
        <x:v>TRADE</x:v>
      </x:c>
      <x:c r="D18" s="38" t="n">
        <x:v>2652090433.0892997</x:v>
      </x:c>
      <x:c r="E18" s="42" t="n">
        <x:v>0.007</x:v>
      </x:c>
      <x:c r="F18" s="38" t="n">
        <x:v>18564633.0316251</x:v>
      </x:c>
      <x:c r="G18" s="32"/>
      <x:c r="H18" s="38"/>
      <x:c r="I18" s="32" t="str">
        <x:v>C1_REVENUE_MARGIN_BRIDGE</x:v>
      </x:c>
      <x:c r="J18" s="32" t="str">
        <x:v>Standard Phase4 scenario.</x:v>
      </x:c>
    </x:row>
    <x:row r="19">
      <x:c r="A19" s="32" t="str">
        <x:v>Bear</x:v>
      </x:c>
      <x:c r="B19" s="32" t="n">
        <x:v>2028</x:v>
      </x:c>
      <x:c r="C19" s="32" t="str">
        <x:v>OTHER</x:v>
      </x:c>
      <x:c r="D19" s="38" t="n">
        <x:v>2579687714.209159</x:v>
      </x:c>
      <x:c r="E19" s="42" t="n">
        <x:v>0.2</x:v>
      </x:c>
      <x:c r="F19" s="38" t="n">
        <x:v>515937542.8418318</x:v>
      </x:c>
      <x:c r="G19" s="32"/>
      <x:c r="H19" s="38"/>
      <x:c r="I19" s="32" t="str">
        <x:v>U2_OTHER_BRIDGE</x:v>
      </x:c>
      <x:c r="J19" s="32" t="str">
        <x:v>Standard Phase4 scenario.</x:v>
      </x:c>
    </x:row>
    <x:row r="20">
      <x:c r="A20" s="32" t="str">
        <x:v>Bear</x:v>
      </x:c>
      <x:c r="B20" s="32" t="n">
        <x:v>2028</x:v>
      </x:c>
      <x:c r="C20" s="32" t="str">
        <x:v>ROSSING_VISIBLE</x:v>
      </x:c>
      <x:c r="D20" s="38"/>
      <x:c r="E20" s="42"/>
      <x:c r="F20" s="38"/>
      <x:c r="G20" s="32" t="n">
        <x:v>6.3</x:v>
      </x:c>
      <x:c r="H20" s="38"/>
      <x:c r="I20" s="32" t="str">
        <x:v>U2_SEGMENT_WITH_U1_VOLUME_CONSTRAINT</x:v>
      </x:c>
      <x:c r="J20" s="32" t="str">
        <x:v>Visible production constraint only; not added to SELF revenue.</x:v>
      </x:c>
    </x:row>
    <x:row r="21">
      <x:c r="A21" s="32" t="str">
        <x:v>Bear</x:v>
      </x:c>
      <x:c r="B21" s="32" t="n">
        <x:v>2028</x:v>
      </x:c>
      <x:c r="C21" s="32" t="str">
        <x:v>ETANGO_OPTION</x:v>
      </x:c>
      <x:c r="D21" s="38"/>
      <x:c r="E21" s="42"/>
      <x:c r="F21" s="38"/>
      <x:c r="G21" s="32" t="n">
        <x:v>0</x:v>
      </x:c>
      <x:c r="H21" s="38" t="n">
        <x:v>0</x:v>
      </x:c>
      <x:c r="I21" s="32" t="str">
        <x:v>U4_OPTION_ND</x:v>
      </x:c>
      <x:c r="J21" s="32" t="str">
        <x:v>Bull only conditional production; zero in Bear/Base.</x:v>
      </x:c>
    </x:row>
    <x:row r="22">
      <x:c r="A22" s="32" t="str">
        <x:v>Bear</x:v>
      </x:c>
      <x:c r="B22" s="32" t="n">
        <x:v>2029</x:v>
      </x:c>
      <x:c r="C22" s="32" t="str">
        <x:v>SELF</x:v>
      </x:c>
      <x:c r="D22" s="38" t="n">
        <x:v>4605172203.218471</x:v>
      </x:c>
      <x:c r="E22" s="42" t="n">
        <x:v>0.38</x:v>
      </x:c>
      <x:c r="F22" s="38" t="n">
        <x:v>1749965437.223019</x:v>
      </x:c>
      <x:c r="G22" s="32"/>
      <x:c r="H22" s="38"/>
      <x:c r="I22" s="32" t="str">
        <x:v>U2_SEGMENT</x:v>
      </x:c>
      <x:c r="J22" s="32" t="str">
        <x:v>Standard Phase4 scenario.</x:v>
      </x:c>
    </x:row>
    <x:row r="23">
      <x:c r="A23" s="32" t="str">
        <x:v>Bear</x:v>
      </x:c>
      <x:c r="B23" s="32" t="n">
        <x:v>2029</x:v>
      </x:c>
      <x:c r="C23" s="32" t="str">
        <x:v>PURCHASED</x:v>
      </x:c>
      <x:c r="D23" s="38" t="n">
        <x:v>10339811860.372572</x:v>
      </x:c>
      <x:c r="E23" s="42" t="n">
        <x:v>0.065</x:v>
      </x:c>
      <x:c r="F23" s="38" t="n">
        <x:v>672087770.9242172</x:v>
      </x:c>
      <x:c r="G23" s="32"/>
      <x:c r="H23" s="38"/>
      <x:c r="I23" s="32" t="str">
        <x:v>C1/C3_REVENUE_MARGIN_BRIDGE</x:v>
      </x:c>
      <x:c r="J23" s="32" t="str">
        <x:v>Standard Phase4 scenario.</x:v>
      </x:c>
    </x:row>
    <x:row r="24">
      <x:c r="A24" s="32" t="str">
        <x:v>Bear</x:v>
      </x:c>
      <x:c r="B24" s="32" t="n">
        <x:v>2029</x:v>
      </x:c>
      <x:c r="C24" s="32" t="str">
        <x:v>TRADE</x:v>
      </x:c>
      <x:c r="D24" s="38" t="n">
        <x:v>2652090433.0892997</x:v>
      </x:c>
      <x:c r="E24" s="42" t="n">
        <x:v>0.008</x:v>
      </x:c>
      <x:c r="F24" s="38" t="n">
        <x:v>21216723.4647144</x:v>
      </x:c>
      <x:c r="G24" s="32"/>
      <x:c r="H24" s="38"/>
      <x:c r="I24" s="32" t="str">
        <x:v>C1_REVENUE_MARGIN_BRIDGE</x:v>
      </x:c>
      <x:c r="J24" s="32" t="str">
        <x:v>Standard Phase4 scenario.</x:v>
      </x:c>
    </x:row>
    <x:row r="25">
      <x:c r="A25" s="32" t="str">
        <x:v>Bear</x:v>
      </x:c>
      <x:c r="B25" s="32" t="n">
        <x:v>2029</x:v>
      </x:c>
      <x:c r="C25" s="32" t="str">
        <x:v>OTHER</x:v>
      </x:c>
      <x:c r="D25" s="38" t="n">
        <x:v>2682875222.777525</x:v>
      </x:c>
      <x:c r="E25" s="42" t="n">
        <x:v>0.2</x:v>
      </x:c>
      <x:c r="F25" s="38" t="n">
        <x:v>536575044.555505</x:v>
      </x:c>
      <x:c r="G25" s="32"/>
      <x:c r="H25" s="38"/>
      <x:c r="I25" s="32" t="str">
        <x:v>U2_OTHER_BRIDGE</x:v>
      </x:c>
      <x:c r="J25" s="32" t="str">
        <x:v>Standard Phase4 scenario.</x:v>
      </x:c>
    </x:row>
    <x:row r="26">
      <x:c r="A26" s="32" t="str">
        <x:v>Bear</x:v>
      </x:c>
      <x:c r="B26" s="32" t="n">
        <x:v>2029</x:v>
      </x:c>
      <x:c r="C26" s="32" t="str">
        <x:v>ROSSING_VISIBLE</x:v>
      </x:c>
      <x:c r="D26" s="38"/>
      <x:c r="E26" s="42"/>
      <x:c r="F26" s="38"/>
      <x:c r="G26" s="32" t="n">
        <x:v>6.2</x:v>
      </x:c>
      <x:c r="H26" s="38"/>
      <x:c r="I26" s="32" t="str">
        <x:v>U2_SEGMENT_WITH_U1_VOLUME_CONSTRAINT</x:v>
      </x:c>
      <x:c r="J26" s="32" t="str">
        <x:v>Visible production constraint only; not added to SELF revenue.</x:v>
      </x:c>
    </x:row>
    <x:row r="27">
      <x:c r="A27" s="32" t="str">
        <x:v>Bear</x:v>
      </x:c>
      <x:c r="B27" s="32" t="n">
        <x:v>2029</x:v>
      </x:c>
      <x:c r="C27" s="32" t="str">
        <x:v>ETANGO_OPTION</x:v>
      </x:c>
      <x:c r="D27" s="38"/>
      <x:c r="E27" s="42"/>
      <x:c r="F27" s="38"/>
      <x:c r="G27" s="32" t="n">
        <x:v>0</x:v>
      </x:c>
      <x:c r="H27" s="38" t="n">
        <x:v>0</x:v>
      </x:c>
      <x:c r="I27" s="32" t="str">
        <x:v>U4_OPTION_ND</x:v>
      </x:c>
      <x:c r="J27" s="32" t="str">
        <x:v>Bull only conditional production; zero in Bear/Base.</x:v>
      </x:c>
    </x:row>
    <x:row r="28">
      <x:c r="A28" s="32" t="str">
        <x:v>Bear</x:v>
      </x:c>
      <x:c r="B28" s="32" t="n">
        <x:v>2030</x:v>
      </x:c>
      <x:c r="C28" s="32" t="str">
        <x:v>SELF</x:v>
      </x:c>
      <x:c r="D28" s="38" t="n">
        <x:v>4697275647.28284</x:v>
      </x:c>
      <x:c r="E28" s="42" t="n">
        <x:v>0.375</x:v>
      </x:c>
      <x:c r="F28" s="38" t="n">
        <x:v>1761478367.731065</x:v>
      </x:c>
      <x:c r="G28" s="32"/>
      <x:c r="H28" s="38"/>
      <x:c r="I28" s="32" t="str">
        <x:v>U2_SEGMENT</x:v>
      </x:c>
      <x:c r="J28" s="32" t="str">
        <x:v>Standard Phase4 scenario.</x:v>
      </x:c>
    </x:row>
    <x:row r="29">
      <x:c r="A29" s="32" t="str">
        <x:v>Bear</x:v>
      </x:c>
      <x:c r="B29" s="32" t="n">
        <x:v>2030</x:v>
      </x:c>
      <x:c r="C29" s="32" t="str">
        <x:v>PURCHASED</x:v>
      </x:c>
      <x:c r="D29" s="38" t="n">
        <x:v>10443209978.9763</x:v>
      </x:c>
      <x:c r="E29" s="42" t="n">
        <x:v>0.065</x:v>
      </x:c>
      <x:c r="F29" s="38" t="n">
        <x:v>678808648.6334594</x:v>
      </x:c>
      <x:c r="G29" s="32"/>
      <x:c r="H29" s="38"/>
      <x:c r="I29" s="32" t="str">
        <x:v>C1/C3_REVENUE_MARGIN_BRIDGE</x:v>
      </x:c>
      <x:c r="J29" s="32" t="str">
        <x:v>Standard Phase4 scenario.</x:v>
      </x:c>
    </x:row>
    <x:row r="30">
      <x:c r="A30" s="32" t="str">
        <x:v>Bear</x:v>
      </x:c>
      <x:c r="B30" s="32" t="n">
        <x:v>2030</x:v>
      </x:c>
      <x:c r="C30" s="32" t="str">
        <x:v>TRADE</x:v>
      </x:c>
      <x:c r="D30" s="38" t="n">
        <x:v>2678611337.4201927</x:v>
      </x:c>
      <x:c r="E30" s="42" t="n">
        <x:v>0.01</x:v>
      </x:c>
      <x:c r="F30" s="38" t="n">
        <x:v>26786113.374201927</x:v>
      </x:c>
      <x:c r="G30" s="32"/>
      <x:c r="H30" s="38"/>
      <x:c r="I30" s="32" t="str">
        <x:v>C1_REVENUE_MARGIN_BRIDGE</x:v>
      </x:c>
      <x:c r="J30" s="32" t="str">
        <x:v>Standard Phase4 scenario.</x:v>
      </x:c>
    </x:row>
    <x:row r="31">
      <x:c r="A31" s="32" t="str">
        <x:v>Bear</x:v>
      </x:c>
      <x:c r="B31" s="32" t="n">
        <x:v>2030</x:v>
      </x:c>
      <x:c r="C31" s="32" t="str">
        <x:v>OTHER</x:v>
      </x:c>
      <x:c r="D31" s="38" t="n">
        <x:v>2763361479.4608507</x:v>
      </x:c>
      <x:c r="E31" s="42" t="n">
        <x:v>0.195</x:v>
      </x:c>
      <x:c r="F31" s="38" t="n">
        <x:v>538855488.4948659</x:v>
      </x:c>
      <x:c r="G31" s="32"/>
      <x:c r="H31" s="38"/>
      <x:c r="I31" s="32" t="str">
        <x:v>U2_OTHER_BRIDGE</x:v>
      </x:c>
      <x:c r="J31" s="32" t="str">
        <x:v>Standard Phase4 scenario.</x:v>
      </x:c>
    </x:row>
    <x:row r="32">
      <x:c r="A32" s="32" t="str">
        <x:v>Bear</x:v>
      </x:c>
      <x:c r="B32" s="32" t="n">
        <x:v>2030</x:v>
      </x:c>
      <x:c r="C32" s="32" t="str">
        <x:v>ROSSING_VISIBLE</x:v>
      </x:c>
      <x:c r="D32" s="38"/>
      <x:c r="E32" s="42"/>
      <x:c r="F32" s="38"/>
      <x:c r="G32" s="32" t="n">
        <x:v>6</x:v>
      </x:c>
      <x:c r="H32" s="38"/>
      <x:c r="I32" s="32" t="str">
        <x:v>U2_SEGMENT_WITH_U1_VOLUME_CONSTRAINT</x:v>
      </x:c>
      <x:c r="J32" s="32" t="str">
        <x:v>Visible production constraint only; not added to SELF revenue.</x:v>
      </x:c>
    </x:row>
    <x:row r="33">
      <x:c r="A33" s="32" t="str">
        <x:v>Bear</x:v>
      </x:c>
      <x:c r="B33" s="32" t="n">
        <x:v>2030</x:v>
      </x:c>
      <x:c r="C33" s="32" t="str">
        <x:v>ETANGO_OPTION</x:v>
      </x:c>
      <x:c r="D33" s="38"/>
      <x:c r="E33" s="42"/>
      <x:c r="F33" s="38"/>
      <x:c r="G33" s="32" t="n">
        <x:v>0</x:v>
      </x:c>
      <x:c r="H33" s="38" t="n">
        <x:v>0</x:v>
      </x:c>
      <x:c r="I33" s="32" t="str">
        <x:v>U4_OPTION_ND</x:v>
      </x:c>
      <x:c r="J33" s="32" t="str">
        <x:v>Bull only conditional production; zero in Bear/Base.</x:v>
      </x:c>
    </x:row>
    <x:row r="34">
      <x:c r="A34" s="32" t="str">
        <x:v>Bear</x:v>
      </x:c>
      <x:c r="B34" s="32" t="n">
        <x:v>2031</x:v>
      </x:c>
      <x:c r="C34" s="32" t="str">
        <x:v>SELF</x:v>
      </x:c>
      <x:c r="D34" s="38" t="n">
        <x:v>4744248403.755669</x:v>
      </x:c>
      <x:c r="E34" s="42" t="n">
        <x:v>0.37</x:v>
      </x:c>
      <x:c r="F34" s="38" t="n">
        <x:v>1755371909.3895974</x:v>
      </x:c>
      <x:c r="G34" s="32"/>
      <x:c r="H34" s="38"/>
      <x:c r="I34" s="32" t="str">
        <x:v>U2_SEGMENT</x:v>
      </x:c>
      <x:c r="J34" s="32" t="str">
        <x:v>Standard Phase4 scenario.</x:v>
      </x:c>
    </x:row>
    <x:row r="35">
      <x:c r="A35" s="32" t="str">
        <x:v>Bear</x:v>
      </x:c>
      <x:c r="B35" s="32" t="n">
        <x:v>2031</x:v>
      </x:c>
      <x:c r="C35" s="32" t="str">
        <x:v>PURCHASED</x:v>
      </x:c>
      <x:c r="D35" s="38" t="n">
        <x:v>10547642078.766062</x:v>
      </x:c>
      <x:c r="E35" s="42" t="n">
        <x:v>0.06</x:v>
      </x:c>
      <x:c r="F35" s="38" t="n">
        <x:v>632858524.7259637</x:v>
      </x:c>
      <x:c r="G35" s="32"/>
      <x:c r="H35" s="38"/>
      <x:c r="I35" s="32" t="str">
        <x:v>C1/C3_REVENUE_MARGIN_BRIDGE</x:v>
      </x:c>
      <x:c r="J35" s="32" t="str">
        <x:v>Standard Phase4 scenario.</x:v>
      </x:c>
    </x:row>
    <x:row r="36">
      <x:c r="A36" s="32" t="str">
        <x:v>Bear</x:v>
      </x:c>
      <x:c r="B36" s="32" t="n">
        <x:v>2031</x:v>
      </x:c>
      <x:c r="C36" s="32" t="str">
        <x:v>TRADE</x:v>
      </x:c>
      <x:c r="D36" s="38" t="n">
        <x:v>2705397450.794395</x:v>
      </x:c>
      <x:c r="E36" s="42" t="n">
        <x:v>0.01</x:v>
      </x:c>
      <x:c r="F36" s="38" t="n">
        <x:v>27053974.50794395</x:v>
      </x:c>
      <x:c r="G36" s="32"/>
      <x:c r="H36" s="38"/>
      <x:c r="I36" s="32" t="str">
        <x:v>C1_REVENUE_MARGIN_BRIDGE</x:v>
      </x:c>
      <x:c r="J36" s="32" t="str">
        <x:v>Standard Phase4 scenario.</x:v>
      </x:c>
    </x:row>
    <x:row r="37">
      <x:c r="A37" s="32" t="str">
        <x:v>Bear</x:v>
      </x:c>
      <x:c r="B37" s="32" t="n">
        <x:v>2031</x:v>
      </x:c>
      <x:c r="C37" s="32" t="str">
        <x:v>OTHER</x:v>
      </x:c>
      <x:c r="D37" s="38" t="n">
        <x:v>2818628709.050068</x:v>
      </x:c>
      <x:c r="E37" s="42" t="n">
        <x:v>0.195</x:v>
      </x:c>
      <x:c r="F37" s="38" t="n">
        <x:v>549632598.2647632</x:v>
      </x:c>
      <x:c r="G37" s="32"/>
      <x:c r="H37" s="38"/>
      <x:c r="I37" s="32" t="str">
        <x:v>U2_OTHER_BRIDGE</x:v>
      </x:c>
      <x:c r="J37" s="32" t="str">
        <x:v>Standard Phase4 scenario.</x:v>
      </x:c>
    </x:row>
    <x:row r="38">
      <x:c r="A38" s="32" t="str">
        <x:v>Bear</x:v>
      </x:c>
      <x:c r="B38" s="32" t="n">
        <x:v>2031</x:v>
      </x:c>
      <x:c r="C38" s="32" t="str">
        <x:v>ROSSING_VISIBLE</x:v>
      </x:c>
      <x:c r="D38" s="38"/>
      <x:c r="E38" s="42"/>
      <x:c r="F38" s="38"/>
      <x:c r="G38" s="32" t="n">
        <x:v>5.8</x:v>
      </x:c>
      <x:c r="H38" s="38"/>
      <x:c r="I38" s="32" t="str">
        <x:v>U2_SEGMENT_WITH_U1_VOLUME_CONSTRAINT</x:v>
      </x:c>
      <x:c r="J38" s="32" t="str">
        <x:v>Visible production constraint only; not added to SELF revenue.</x:v>
      </x:c>
    </x:row>
    <x:row r="39">
      <x:c r="A39" s="32" t="str">
        <x:v>Bear</x:v>
      </x:c>
      <x:c r="B39" s="32" t="n">
        <x:v>2031</x:v>
      </x:c>
      <x:c r="C39" s="32" t="str">
        <x:v>ETANGO_OPTION</x:v>
      </x:c>
      <x:c r="D39" s="38"/>
      <x:c r="E39" s="42"/>
      <x:c r="F39" s="38"/>
      <x:c r="G39" s="32" t="n">
        <x:v>0</x:v>
      </x:c>
      <x:c r="H39" s="38" t="n">
        <x:v>0</x:v>
      </x:c>
      <x:c r="I39" s="32" t="str">
        <x:v>U4_OPTION_ND</x:v>
      </x:c>
      <x:c r="J39" s="32" t="str">
        <x:v>Bull only conditional production; zero in Bear/Base.</x:v>
      </x:c>
    </x:row>
    <x:row r="40">
      <x:c r="A40" s="32" t="str">
        <x:v>Bear</x:v>
      </x:c>
      <x:c r="B40" s="32" t="n">
        <x:v>2032</x:v>
      </x:c>
      <x:c r="C40" s="32" t="str">
        <x:v>SELF</x:v>
      </x:c>
      <x:c r="D40" s="38" t="n">
        <x:v>4744248403.755669</x:v>
      </x:c>
      <x:c r="E40" s="42" t="n">
        <x:v>0.365</x:v>
      </x:c>
      <x:c r="F40" s="38" t="n">
        <x:v>1731650667.3708189</x:v>
      </x:c>
      <x:c r="G40" s="32"/>
      <x:c r="H40" s="38"/>
      <x:c r="I40" s="32" t="str">
        <x:v>U2_SEGMENT</x:v>
      </x:c>
      <x:c r="J40" s="32" t="str">
        <x:v>Standard Phase4 scenario.</x:v>
      </x:c>
    </x:row>
    <x:row r="41">
      <x:c r="A41" s="32" t="str">
        <x:v>Bear</x:v>
      </x:c>
      <x:c r="B41" s="32" t="n">
        <x:v>2032</x:v>
      </x:c>
      <x:c r="C41" s="32" t="str">
        <x:v>PURCHASED</x:v>
      </x:c>
      <x:c r="D41" s="38" t="n">
        <x:v>10547642078.766062</x:v>
      </x:c>
      <x:c r="E41" s="42" t="n">
        <x:v>0.06</x:v>
      </x:c>
      <x:c r="F41" s="38" t="n">
        <x:v>632858524.7259637</x:v>
      </x:c>
      <x:c r="G41" s="32"/>
      <x:c r="H41" s="38"/>
      <x:c r="I41" s="32" t="str">
        <x:v>C1/C3_REVENUE_MARGIN_BRIDGE</x:v>
      </x:c>
      <x:c r="J41" s="32" t="str">
        <x:v>Standard Phase4 scenario.</x:v>
      </x:c>
    </x:row>
    <x:row r="42">
      <x:c r="A42" s="32" t="str">
        <x:v>Bear</x:v>
      </x:c>
      <x:c r="B42" s="32" t="n">
        <x:v>2032</x:v>
      </x:c>
      <x:c r="C42" s="32" t="str">
        <x:v>TRADE</x:v>
      </x:c>
      <x:c r="D42" s="38" t="n">
        <x:v>2705397450.794395</x:v>
      </x:c>
      <x:c r="E42" s="42" t="n">
        <x:v>0.01</x:v>
      </x:c>
      <x:c r="F42" s="38" t="n">
        <x:v>27053974.50794395</x:v>
      </x:c>
      <x:c r="G42" s="32"/>
      <x:c r="H42" s="38"/>
      <x:c r="I42" s="32" t="str">
        <x:v>C1_REVENUE_MARGIN_BRIDGE</x:v>
      </x:c>
      <x:c r="J42" s="32" t="str">
        <x:v>Standard Phase4 scenario.</x:v>
      </x:c>
    </x:row>
    <x:row r="43">
      <x:c r="A43" s="32" t="str">
        <x:v>Bear</x:v>
      </x:c>
      <x:c r="B43" s="32" t="n">
        <x:v>2032</x:v>
      </x:c>
      <x:c r="C43" s="32" t="str">
        <x:v>OTHER</x:v>
      </x:c>
      <x:c r="D43" s="38" t="n">
        <x:v>2875001283.2310696</x:v>
      </x:c>
      <x:c r="E43" s="42" t="n">
        <x:v>0.195</x:v>
      </x:c>
      <x:c r="F43" s="38" t="n">
        <x:v>560625250.2300586</x:v>
      </x:c>
      <x:c r="G43" s="32"/>
      <x:c r="H43" s="38"/>
      <x:c r="I43" s="32" t="str">
        <x:v>U2_OTHER_BRIDGE</x:v>
      </x:c>
      <x:c r="J43" s="32" t="str">
        <x:v>Standard Phase4 scenario.</x:v>
      </x:c>
    </x:row>
    <x:row r="44">
      <x:c r="A44" s="32" t="str">
        <x:v>Bear</x:v>
      </x:c>
      <x:c r="B44" s="32" t="n">
        <x:v>2032</x:v>
      </x:c>
      <x:c r="C44" s="32" t="str">
        <x:v>ROSSING_VISIBLE</x:v>
      </x:c>
      <x:c r="D44" s="38"/>
      <x:c r="E44" s="42"/>
      <x:c r="F44" s="38"/>
      <x:c r="G44" s="32" t="n">
        <x:v>5.5</x:v>
      </x:c>
      <x:c r="H44" s="38"/>
      <x:c r="I44" s="32" t="str">
        <x:v>U2_SEGMENT_WITH_U1_VOLUME_CONSTRAINT</x:v>
      </x:c>
      <x:c r="J44" s="32" t="str">
        <x:v>Visible production constraint only; not added to SELF revenue.</x:v>
      </x:c>
    </x:row>
    <x:row r="45">
      <x:c r="A45" s="32" t="str">
        <x:v>Bear</x:v>
      </x:c>
      <x:c r="B45" s="32" t="n">
        <x:v>2032</x:v>
      </x:c>
      <x:c r="C45" s="32" t="str">
        <x:v>ETANGO_OPTION</x:v>
      </x:c>
      <x:c r="D45" s="38"/>
      <x:c r="E45" s="42"/>
      <x:c r="F45" s="38"/>
      <x:c r="G45" s="32" t="n">
        <x:v>0</x:v>
      </x:c>
      <x:c r="H45" s="38" t="n">
        <x:v>0</x:v>
      </x:c>
      <x:c r="I45" s="32" t="str">
        <x:v>U4_OPTION_ND</x:v>
      </x:c>
      <x:c r="J45" s="32" t="str">
        <x:v>Bull only conditional production; zero in Bear/Base.</x:v>
      </x:c>
    </x:row>
    <x:row r="46">
      <x:c r="A46" s="32" t="str">
        <x:v>Bear</x:v>
      </x:c>
      <x:c r="B46" s="32" t="n">
        <x:v>2033</x:v>
      </x:c>
      <x:c r="C46" s="32" t="str">
        <x:v>SELF</x:v>
      </x:c>
      <x:c r="D46" s="38" t="n">
        <x:v>4649363435.680555</x:v>
      </x:c>
      <x:c r="E46" s="42" t="n">
        <x:v>0.36</x:v>
      </x:c>
      <x:c r="F46" s="38" t="n">
        <x:v>1673770836.8449998</x:v>
      </x:c>
      <x:c r="G46" s="32"/>
      <x:c r="H46" s="38"/>
      <x:c r="I46" s="32" t="str">
        <x:v>U2_SEGMENT</x:v>
      </x:c>
      <x:c r="J46" s="32" t="str">
        <x:v>Standard Phase4 scenario.</x:v>
      </x:c>
    </x:row>
    <x:row r="47">
      <x:c r="A47" s="32" t="str">
        <x:v>Bear</x:v>
      </x:c>
      <x:c r="B47" s="32" t="n">
        <x:v>2033</x:v>
      </x:c>
      <x:c r="C47" s="32" t="str">
        <x:v>PURCHASED</x:v>
      </x:c>
      <x:c r="D47" s="38" t="n">
        <x:v>10547642078.766062</x:v>
      </x:c>
      <x:c r="E47" s="42" t="n">
        <x:v>0.06</x:v>
      </x:c>
      <x:c r="F47" s="38" t="n">
        <x:v>632858524.7259637</x:v>
      </x:c>
      <x:c r="G47" s="32"/>
      <x:c r="H47" s="38"/>
      <x:c r="I47" s="32" t="str">
        <x:v>C1/C3_REVENUE_MARGIN_BRIDGE</x:v>
      </x:c>
      <x:c r="J47" s="32" t="str">
        <x:v>Standard Phase4 scenario.</x:v>
      </x:c>
    </x:row>
    <x:row r="48">
      <x:c r="A48" s="32" t="str">
        <x:v>Bear</x:v>
      </x:c>
      <x:c r="B48" s="32" t="n">
        <x:v>2033</x:v>
      </x:c>
      <x:c r="C48" s="32" t="str">
        <x:v>TRADE</x:v>
      </x:c>
      <x:c r="D48" s="38" t="n">
        <x:v>2705397450.794395</x:v>
      </x:c>
      <x:c r="E48" s="42" t="n">
        <x:v>0.01</x:v>
      </x:c>
      <x:c r="F48" s="38" t="n">
        <x:v>27053974.50794395</x:v>
      </x:c>
      <x:c r="G48" s="32"/>
      <x:c r="H48" s="38"/>
      <x:c r="I48" s="32" t="str">
        <x:v>C1_REVENUE_MARGIN_BRIDGE</x:v>
      </x:c>
      <x:c r="J48" s="32" t="str">
        <x:v>Standard Phase4 scenario.</x:v>
      </x:c>
    </x:row>
    <x:row r="49">
      <x:c r="A49" s="32" t="str">
        <x:v>Bear</x:v>
      </x:c>
      <x:c r="B49" s="32" t="n">
        <x:v>2033</x:v>
      </x:c>
      <x:c r="C49" s="32" t="str">
        <x:v>OTHER</x:v>
      </x:c>
      <x:c r="D49" s="38" t="n">
        <x:v>2903751296.0633802</x:v>
      </x:c>
      <x:c r="E49" s="42" t="n">
        <x:v>0.19</x:v>
      </x:c>
      <x:c r="F49" s="38" t="n">
        <x:v>551712746.2520423</x:v>
      </x:c>
      <x:c r="G49" s="32"/>
      <x:c r="H49" s="38"/>
      <x:c r="I49" s="32" t="str">
        <x:v>U2_OTHER_BRIDGE</x:v>
      </x:c>
      <x:c r="J49" s="32" t="str">
        <x:v>Standard Phase4 scenario.</x:v>
      </x:c>
    </x:row>
    <x:row r="50">
      <x:c r="A50" s="32" t="str">
        <x:v>Bear</x:v>
      </x:c>
      <x:c r="B50" s="32" t="n">
        <x:v>2033</x:v>
      </x:c>
      <x:c r="C50" s="32" t="str">
        <x:v>ROSSING_VISIBLE</x:v>
      </x:c>
      <x:c r="D50" s="38"/>
      <x:c r="E50" s="42"/>
      <x:c r="F50" s="38"/>
      <x:c r="G50" s="32" t="n">
        <x:v>5.2</x:v>
      </x:c>
      <x:c r="H50" s="38"/>
      <x:c r="I50" s="32" t="str">
        <x:v>U2_SEGMENT_WITH_U1_VOLUME_CONSTRAINT</x:v>
      </x:c>
      <x:c r="J50" s="32" t="str">
        <x:v>Visible production constraint only; not added to SELF revenue.</x:v>
      </x:c>
    </x:row>
    <x:row r="51">
      <x:c r="A51" s="32" t="str">
        <x:v>Bear</x:v>
      </x:c>
      <x:c r="B51" s="32" t="n">
        <x:v>2033</x:v>
      </x:c>
      <x:c r="C51" s="32" t="str">
        <x:v>ETANGO_OPTION</x:v>
      </x:c>
      <x:c r="D51" s="38"/>
      <x:c r="E51" s="42"/>
      <x:c r="F51" s="38"/>
      <x:c r="G51" s="32" t="n">
        <x:v>0</x:v>
      </x:c>
      <x:c r="H51" s="38" t="n">
        <x:v>0</x:v>
      </x:c>
      <x:c r="I51" s="32" t="str">
        <x:v>U4_OPTION_ND</x:v>
      </x:c>
      <x:c r="J51" s="32" t="str">
        <x:v>Bull only conditional production; zero in Bear/Base.</x:v>
      </x:c>
    </x:row>
    <x:row r="52">
      <x:c r="A52" s="32" t="str">
        <x:v>Bear</x:v>
      </x:c>
      <x:c r="B52" s="32" t="n">
        <x:v>2034</x:v>
      </x:c>
      <x:c r="C52" s="32" t="str">
        <x:v>SELF</x:v>
      </x:c>
      <x:c r="D52" s="38" t="n">
        <x:v>4463388898.253332</x:v>
      </x:c>
      <x:c r="E52" s="42" t="n">
        <x:v>0.35</x:v>
      </x:c>
      <x:c r="F52" s="38" t="n">
        <x:v>1562186114.3886662</x:v>
      </x:c>
      <x:c r="G52" s="32"/>
      <x:c r="H52" s="38"/>
      <x:c r="I52" s="32" t="str">
        <x:v>U2_SEGMENT</x:v>
      </x:c>
      <x:c r="J52" s="32" t="str">
        <x:v>Standard Phase4 scenario.</x:v>
      </x:c>
    </x:row>
    <x:row r="53">
      <x:c r="A53" s="32" t="str">
        <x:v>Bear</x:v>
      </x:c>
      <x:c r="B53" s="32" t="n">
        <x:v>2034</x:v>
      </x:c>
      <x:c r="C53" s="32" t="str">
        <x:v>PURCHASED</x:v>
      </x:c>
      <x:c r="D53" s="38" t="n">
        <x:v>10336689237.19074</x:v>
      </x:c>
      <x:c r="E53" s="42" t="n">
        <x:v>0.055</x:v>
      </x:c>
      <x:c r="F53" s="38" t="n">
        <x:v>568517908.0454907</x:v>
      </x:c>
      <x:c r="G53" s="32"/>
      <x:c r="H53" s="38"/>
      <x:c r="I53" s="32" t="str">
        <x:v>C1/C3_REVENUE_MARGIN_BRIDGE</x:v>
      </x:c>
      <x:c r="J53" s="32" t="str">
        <x:v>Standard Phase4 scenario.</x:v>
      </x:c>
    </x:row>
    <x:row r="54">
      <x:c r="A54" s="32" t="str">
        <x:v>Bear</x:v>
      </x:c>
      <x:c r="B54" s="32" t="n">
        <x:v>2034</x:v>
      </x:c>
      <x:c r="C54" s="32" t="str">
        <x:v>TRADE</x:v>
      </x:c>
      <x:c r="D54" s="38" t="n">
        <x:v>2651289501.7785068</x:v>
      </x:c>
      <x:c r="E54" s="42" t="n">
        <x:v>0.008</x:v>
      </x:c>
      <x:c r="F54" s="38" t="n">
        <x:v>21210316.014228057</x:v>
      </x:c>
      <x:c r="G54" s="32"/>
      <x:c r="H54" s="38"/>
      <x:c r="I54" s="32" t="str">
        <x:v>C1_REVENUE_MARGIN_BRIDGE</x:v>
      </x:c>
      <x:c r="J54" s="32" t="str">
        <x:v>Standard Phase4 scenario.</x:v>
      </x:c>
    </x:row>
    <x:row r="55">
      <x:c r="A55" s="32" t="str">
        <x:v>Bear</x:v>
      </x:c>
      <x:c r="B55" s="32" t="n">
        <x:v>2034</x:v>
      </x:c>
      <x:c r="C55" s="32" t="str">
        <x:v>OTHER</x:v>
      </x:c>
      <x:c r="D55" s="38" t="n">
        <x:v>2903751296.0633802</x:v>
      </x:c>
      <x:c r="E55" s="42" t="n">
        <x:v>0.19</x:v>
      </x:c>
      <x:c r="F55" s="38" t="n">
        <x:v>551712746.2520423</x:v>
      </x:c>
      <x:c r="G55" s="32"/>
      <x:c r="H55" s="38"/>
      <x:c r="I55" s="32" t="str">
        <x:v>U2_OTHER_BRIDGE</x:v>
      </x:c>
      <x:c r="J55" s="32" t="str">
        <x:v>Standard Phase4 scenario.</x:v>
      </x:c>
    </x:row>
    <x:row r="56">
      <x:c r="A56" s="32" t="str">
        <x:v>Bear</x:v>
      </x:c>
      <x:c r="B56" s="32" t="n">
        <x:v>2034</x:v>
      </x:c>
      <x:c r="C56" s="32" t="str">
        <x:v>ROSSING_VISIBLE</x:v>
      </x:c>
      <x:c r="D56" s="38"/>
      <x:c r="E56" s="42"/>
      <x:c r="F56" s="38"/>
      <x:c r="G56" s="32" t="n">
        <x:v>4.8</x:v>
      </x:c>
      <x:c r="H56" s="38"/>
      <x:c r="I56" s="32" t="str">
        <x:v>U2_SEGMENT_WITH_U1_VOLUME_CONSTRAINT</x:v>
      </x:c>
      <x:c r="J56" s="32" t="str">
        <x:v>Visible production constraint only; not added to SELF revenue.</x:v>
      </x:c>
    </x:row>
    <x:row r="57">
      <x:c r="A57" s="32" t="str">
        <x:v>Bear</x:v>
      </x:c>
      <x:c r="B57" s="32" t="n">
        <x:v>2034</x:v>
      </x:c>
      <x:c r="C57" s="32" t="str">
        <x:v>ETANGO_OPTION</x:v>
      </x:c>
      <x:c r="D57" s="38"/>
      <x:c r="E57" s="42"/>
      <x:c r="F57" s="38"/>
      <x:c r="G57" s="32" t="n">
        <x:v>0</x:v>
      </x:c>
      <x:c r="H57" s="38" t="n">
        <x:v>0</x:v>
      </x:c>
      <x:c r="I57" s="32" t="str">
        <x:v>U4_OPTION_ND</x:v>
      </x:c>
      <x:c r="J57" s="32" t="str">
        <x:v>Bull only conditional production; zero in Bear/Base.</x:v>
      </x:c>
    </x:row>
    <x:row r="58">
      <x:c r="A58" s="32" t="str">
        <x:v>Bear</x:v>
      </x:c>
      <x:c r="B58" s="32" t="n">
        <x:v>2035</x:v>
      </x:c>
      <x:c r="C58" s="32" t="str">
        <x:v>SELF</x:v>
      </x:c>
      <x:c r="D58" s="38" t="n">
        <x:v>4106317786.393066</x:v>
      </x:c>
      <x:c r="E58" s="42" t="n">
        <x:v>0.33</x:v>
      </x:c>
      <x:c r="F58" s="38" t="n">
        <x:v>1355084869.5097117</x:v>
      </x:c>
      <x:c r="G58" s="32"/>
      <x:c r="H58" s="38"/>
      <x:c r="I58" s="32" t="str">
        <x:v>U2_SEGMENT</x:v>
      </x:c>
      <x:c r="J58" s="32" t="str">
        <x:v>Standard Phase4 scenario.</x:v>
      </x:c>
    </x:row>
    <x:row r="59">
      <x:c r="A59" s="32" t="str">
        <x:v>Bear</x:v>
      </x:c>
      <x:c r="B59" s="32" t="n">
        <x:v>2035</x:v>
      </x:c>
      <x:c r="C59" s="32" t="str">
        <x:v>PURCHASED</x:v>
      </x:c>
      <x:c r="D59" s="38" t="n">
        <x:v>10026588560.075018</x:v>
      </x:c>
      <x:c r="E59" s="42" t="n">
        <x:v>0.05</x:v>
      </x:c>
      <x:c r="F59" s="38" t="n">
        <x:v>501329428.0037509</x:v>
      </x:c>
      <x:c r="G59" s="32"/>
      <x:c r="H59" s="38"/>
      <x:c r="I59" s="32" t="str">
        <x:v>C1/C3_REVENUE_MARGIN_BRIDGE</x:v>
      </x:c>
      <x:c r="J59" s="32" t="str">
        <x:v>Standard Phase4 scenario.</x:v>
      </x:c>
    </x:row>
    <x:row r="60">
      <x:c r="A60" s="32" t="str">
        <x:v>Bear</x:v>
      </x:c>
      <x:c r="B60" s="32" t="n">
        <x:v>2035</x:v>
      </x:c>
      <x:c r="C60" s="32" t="str">
        <x:v>TRADE</x:v>
      </x:c>
      <x:c r="D60" s="38" t="n">
        <x:v>2571750816.7251515</x:v>
      </x:c>
      <x:c r="E60" s="42" t="n">
        <x:v>0.008</x:v>
      </x:c>
      <x:c r="F60" s="38" t="n">
        <x:v>20574006.533801213</x:v>
      </x:c>
      <x:c r="G60" s="32"/>
      <x:c r="H60" s="38"/>
      <x:c r="I60" s="32" t="str">
        <x:v>C1_REVENUE_MARGIN_BRIDGE</x:v>
      </x:c>
      <x:c r="J60" s="32" t="str">
        <x:v>Standard Phase4 scenario.</x:v>
      </x:c>
    </x:row>
    <x:row r="61">
      <x:c r="A61" s="32" t="str">
        <x:v>Bear</x:v>
      </x:c>
      <x:c r="B61" s="32" t="n">
        <x:v>2035</x:v>
      </x:c>
      <x:c r="C61" s="32" t="str">
        <x:v>OTHER</x:v>
      </x:c>
      <x:c r="D61" s="38" t="n">
        <x:v>2845676270.1421127</x:v>
      </x:c>
      <x:c r="E61" s="42" t="n">
        <x:v>0.185</x:v>
      </x:c>
      <x:c r="F61" s="38" t="n">
        <x:v>526450109.9762908</x:v>
      </x:c>
      <x:c r="G61" s="32"/>
      <x:c r="H61" s="38"/>
      <x:c r="I61" s="32" t="str">
        <x:v>U2_OTHER_BRIDGE</x:v>
      </x:c>
      <x:c r="J61" s="32" t="str">
        <x:v>Standard Phase4 scenario.</x:v>
      </x:c>
    </x:row>
    <x:row r="62">
      <x:c r="A62" s="32" t="str">
        <x:v>Bear</x:v>
      </x:c>
      <x:c r="B62" s="32" t="n">
        <x:v>2035</x:v>
      </x:c>
      <x:c r="C62" s="32" t="str">
        <x:v>ROSSING_VISIBLE</x:v>
      </x:c>
      <x:c r="D62" s="38"/>
      <x:c r="E62" s="42"/>
      <x:c r="F62" s="38"/>
      <x:c r="G62" s="32" t="n">
        <x:v>4.3</x:v>
      </x:c>
      <x:c r="H62" s="38"/>
      <x:c r="I62" s="32" t="str">
        <x:v>U2_SEGMENT_WITH_U1_VOLUME_CONSTRAINT</x:v>
      </x:c>
      <x:c r="J62" s="32" t="str">
        <x:v>Visible production constraint only; not added to SELF revenue.</x:v>
      </x:c>
    </x:row>
    <x:row r="63">
      <x:c r="A63" s="32" t="str">
        <x:v>Bear</x:v>
      </x:c>
      <x:c r="B63" s="32" t="n">
        <x:v>2035</x:v>
      </x:c>
      <x:c r="C63" s="32" t="str">
        <x:v>ETANGO_OPTION</x:v>
      </x:c>
      <x:c r="D63" s="38"/>
      <x:c r="E63" s="42"/>
      <x:c r="F63" s="38"/>
      <x:c r="G63" s="32" t="n">
        <x:v>0</x:v>
      </x:c>
      <x:c r="H63" s="38" t="n">
        <x:v>0</x:v>
      </x:c>
      <x:c r="I63" s="32" t="str">
        <x:v>U4_OPTION_ND</x:v>
      </x:c>
      <x:c r="J63" s="32" t="str">
        <x:v>Bull only conditional production; zero in Bear/Base.</x:v>
      </x:c>
    </x:row>
    <x:row r="64">
      <x:c r="A64" s="32" t="str">
        <x:v>Base</x:v>
      </x:c>
      <x:c r="B64" s="32" t="n">
        <x:v>2026</x:v>
      </x:c>
      <x:c r="C64" s="32" t="str">
        <x:v>SELF</x:v>
      </x:c>
      <x:c r="D64" s="38" t="n">
        <x:v>4542143940.7686</x:v>
      </x:c>
      <x:c r="E64" s="42" t="n">
        <x:v>0.44</x:v>
      </x:c>
      <x:c r="F64" s="38" t="n">
        <x:v>1998543333.9381843</x:v>
      </x:c>
      <x:c r="G64" s="32"/>
      <x:c r="H64" s="38"/>
      <x:c r="I64" s="32" t="str">
        <x:v>U2_SEGMENT</x:v>
      </x:c>
      <x:c r="J64" s="32" t="str">
        <x:v>Standard Phase4 scenario.</x:v>
      </x:c>
    </x:row>
    <x:row r="65">
      <x:c r="A65" s="32" t="str">
        <x:v>Base</x:v>
      </x:c>
      <x:c r="B65" s="32" t="n">
        <x:v>2026</x:v>
      </x:c>
      <x:c r="C65" s="32" t="str">
        <x:v>PURCHASED</x:v>
      </x:c>
      <x:c r="D65" s="38" t="n">
        <x:v>11609465189.762</x:v>
      </x:c>
      <x:c r="E65" s="42" t="n">
        <x:v>0.13</x:v>
      </x:c>
      <x:c r="F65" s="38" t="n">
        <x:v>1509230474.6690602</x:v>
      </x:c>
      <x:c r="G65" s="32"/>
      <x:c r="H65" s="38"/>
      <x:c r="I65" s="32" t="str">
        <x:v>C1/C3_REVENUE_MARGIN_BRIDGE</x:v>
      </x:c>
      <x:c r="J65" s="32" t="str">
        <x:v>Standard Phase4 scenario.</x:v>
      </x:c>
    </x:row>
    <x:row r="66">
      <x:c r="A66" s="32" t="str">
        <x:v>Base</x:v>
      </x:c>
      <x:c r="B66" s="32" t="n">
        <x:v>2026</x:v>
      </x:c>
      <x:c r="C66" s="32" t="str">
        <x:v>TRADE</x:v>
      </x:c>
      <x:c r="D66" s="38" t="n">
        <x:v>3008804350.9901996</x:v>
      </x:c>
      <x:c r="E66" s="42" t="n">
        <x:v>0.015</x:v>
      </x:c>
      <x:c r="F66" s="38" t="n">
        <x:v>45132065.26485299</x:v>
      </x:c>
      <x:c r="G66" s="32"/>
      <x:c r="H66" s="38"/>
      <x:c r="I66" s="32" t="str">
        <x:v>C1_REVENUE_MARGIN_BRIDGE</x:v>
      </x:c>
      <x:c r="J66" s="32" t="str">
        <x:v>Standard Phase4 scenario.</x:v>
      </x:c>
    </x:row>
    <x:row r="67">
      <x:c r="A67" s="32" t="str">
        <x:v>Base</x:v>
      </x:c>
      <x:c r="B67" s="32" t="n">
        <x:v>2026</x:v>
      </x:c>
      <x:c r="C67" s="32" t="str">
        <x:v>OTHER</x:v>
      </x:c>
      <x:c r="D67" s="38" t="n">
        <x:v>2575309687.74</x:v>
      </x:c>
      <x:c r="E67" s="42" t="n">
        <x:v>0.22</x:v>
      </x:c>
      <x:c r="F67" s="38" t="n">
        <x:v>566568131.3028</x:v>
      </x:c>
      <x:c r="G67" s="32"/>
      <x:c r="H67" s="38"/>
      <x:c r="I67" s="32" t="str">
        <x:v>U2_OTHER_BRIDGE</x:v>
      </x:c>
      <x:c r="J67" s="32" t="str">
        <x:v>Standard Phase4 scenario.</x:v>
      </x:c>
    </x:row>
    <x:row r="68">
      <x:c r="A68" s="32" t="str">
        <x:v>Base</x:v>
      </x:c>
      <x:c r="B68" s="32" t="n">
        <x:v>2026</x:v>
      </x:c>
      <x:c r="C68" s="32" t="str">
        <x:v>ROSSING_VISIBLE</x:v>
      </x:c>
      <x:c r="D68" s="38"/>
      <x:c r="E68" s="42"/>
      <x:c r="F68" s="38"/>
      <x:c r="G68" s="32" t="n">
        <x:v>7.2</x:v>
      </x:c>
      <x:c r="H68" s="38"/>
      <x:c r="I68" s="32" t="str">
        <x:v>U2_SEGMENT_WITH_U1_VOLUME_CONSTRAINT</x:v>
      </x:c>
      <x:c r="J68" s="32" t="str">
        <x:v>Visible production constraint only; not added to SELF revenue.</x:v>
      </x:c>
    </x:row>
    <x:row r="69">
      <x:c r="A69" s="32" t="str">
        <x:v>Base</x:v>
      </x:c>
      <x:c r="B69" s="32" t="n">
        <x:v>2026</x:v>
      </x:c>
      <x:c r="C69" s="32" t="str">
        <x:v>ETANGO_OPTION</x:v>
      </x:c>
      <x:c r="D69" s="38"/>
      <x:c r="E69" s="42"/>
      <x:c r="F69" s="38"/>
      <x:c r="G69" s="32" t="n">
        <x:v>0</x:v>
      </x:c>
      <x:c r="H69" s="38" t="n">
        <x:v>0</x:v>
      </x:c>
      <x:c r="I69" s="32" t="str">
        <x:v>U4_OPTION_ND</x:v>
      </x:c>
      <x:c r="J69" s="32" t="str">
        <x:v>Bull only conditional production; zero in Bear/Base.</x:v>
      </x:c>
    </x:row>
    <x:row r="70">
      <x:c r="A70" s="32" t="str">
        <x:v>Base</x:v>
      </x:c>
      <x:c r="B70" s="32" t="n">
        <x:v>2027</x:v>
      </x:c>
      <x:c r="C70" s="32" t="str">
        <x:v>SELF</x:v>
      </x:c>
      <x:c r="D70" s="38" t="n">
        <x:v>4905515456.030088</x:v>
      </x:c>
      <x:c r="E70" s="42" t="n">
        <x:v>0.445</x:v>
      </x:c>
      <x:c r="F70" s="38" t="n">
        <x:v>2182954377.9333897</x:v>
      </x:c>
      <x:c r="G70" s="32"/>
      <x:c r="H70" s="38"/>
      <x:c r="I70" s="32" t="str">
        <x:v>U2_SEGMENT</x:v>
      </x:c>
      <x:c r="J70" s="32" t="str">
        <x:v>Standard Phase4 scenario.</x:v>
      </x:c>
    </x:row>
    <x:row r="71">
      <x:c r="A71" s="32" t="str">
        <x:v>Base</x:v>
      </x:c>
      <x:c r="B71" s="32" t="n">
        <x:v>2027</x:v>
      </x:c>
      <x:c r="C71" s="32" t="str">
        <x:v>PURCHASED</x:v>
      </x:c>
      <x:c r="D71" s="38" t="n">
        <x:v>12538222404.94296</x:v>
      </x:c>
      <x:c r="E71" s="42" t="n">
        <x:v>0.12</x:v>
      </x:c>
      <x:c r="F71" s="38" t="n">
        <x:v>1504586688.5931551</x:v>
      </x:c>
      <x:c r="G71" s="32"/>
      <x:c r="H71" s="38"/>
      <x:c r="I71" s="32" t="str">
        <x:v>C1/C3_REVENUE_MARGIN_BRIDGE</x:v>
      </x:c>
      <x:c r="J71" s="32" t="str">
        <x:v>Standard Phase4 scenario.</x:v>
      </x:c>
    </x:row>
    <x:row r="72">
      <x:c r="A72" s="32" t="str">
        <x:v>Base</x:v>
      </x:c>
      <x:c r="B72" s="32" t="n">
        <x:v>2027</x:v>
      </x:c>
      <x:c r="C72" s="32" t="str">
        <x:v>TRADE</x:v>
      </x:c>
      <x:c r="D72" s="38" t="n">
        <x:v>3068980438.0100036</x:v>
      </x:c>
      <x:c r="E72" s="42" t="n">
        <x:v>0.017</x:v>
      </x:c>
      <x:c r="F72" s="38" t="n">
        <x:v>52172667.44617006</x:v>
      </x:c>
      <x:c r="G72" s="32"/>
      <x:c r="H72" s="38"/>
      <x:c r="I72" s="32" t="str">
        <x:v>C1_REVENUE_MARGIN_BRIDGE</x:v>
      </x:c>
      <x:c r="J72" s="32" t="str">
        <x:v>Standard Phase4 scenario.</x:v>
      </x:c>
    </x:row>
    <x:row r="73">
      <x:c r="A73" s="32" t="str">
        <x:v>Base</x:v>
      </x:c>
      <x:c r="B73" s="32" t="n">
        <x:v>2027</x:v>
      </x:c>
      <x:c r="C73" s="32" t="str">
        <x:v>OTHER</x:v>
      </x:c>
      <x:c r="D73" s="38" t="n">
        <x:v>2961606140.9009995</x:v>
      </x:c>
      <x:c r="E73" s="42" t="n">
        <x:v>0.225</x:v>
      </x:c>
      <x:c r="F73" s="38" t="n">
        <x:v>666361381.7027248</x:v>
      </x:c>
      <x:c r="G73" s="32"/>
      <x:c r="H73" s="38"/>
      <x:c r="I73" s="32" t="str">
        <x:v>U2_OTHER_BRIDGE</x:v>
      </x:c>
      <x:c r="J73" s="32" t="str">
        <x:v>Standard Phase4 scenario.</x:v>
      </x:c>
    </x:row>
    <x:row r="74">
      <x:c r="A74" s="32" t="str">
        <x:v>Base</x:v>
      </x:c>
      <x:c r="B74" s="32" t="n">
        <x:v>2027</x:v>
      </x:c>
      <x:c r="C74" s="32" t="str">
        <x:v>ROSSING_VISIBLE</x:v>
      </x:c>
      <x:c r="D74" s="38"/>
      <x:c r="E74" s="42"/>
      <x:c r="F74" s="38"/>
      <x:c r="G74" s="32" t="n">
        <x:v>7.4</x:v>
      </x:c>
      <x:c r="H74" s="38"/>
      <x:c r="I74" s="32" t="str">
        <x:v>U2_SEGMENT_WITH_U1_VOLUME_CONSTRAINT</x:v>
      </x:c>
      <x:c r="J74" s="32" t="str">
        <x:v>Visible production constraint only; not added to SELF revenue.</x:v>
      </x:c>
    </x:row>
    <x:row r="75">
      <x:c r="A75" s="32" t="str">
        <x:v>Base</x:v>
      </x:c>
      <x:c r="B75" s="32" t="n">
        <x:v>2027</x:v>
      </x:c>
      <x:c r="C75" s="32" t="str">
        <x:v>ETANGO_OPTION</x:v>
      </x:c>
      <x:c r="D75" s="38"/>
      <x:c r="E75" s="42"/>
      <x:c r="F75" s="38"/>
      <x:c r="G75" s="32" t="n">
        <x:v>0</x:v>
      </x:c>
      <x:c r="H75" s="38" t="n">
        <x:v>0</x:v>
      </x:c>
      <x:c r="I75" s="32" t="str">
        <x:v>U4_OPTION_ND</x:v>
      </x:c>
      <x:c r="J75" s="32" t="str">
        <x:v>Bull only conditional production; zero in Bear/Base.</x:v>
      </x:c>
    </x:row>
    <x:row r="76">
      <x:c r="A76" s="32" t="str">
        <x:v>Base</x:v>
      </x:c>
      <x:c r="B76" s="32" t="n">
        <x:v>2028</x:v>
      </x:c>
      <x:c r="C76" s="32" t="str">
        <x:v>SELF</x:v>
      </x:c>
      <x:c r="D76" s="38" t="n">
        <x:v>5297956692.512496</x:v>
      </x:c>
      <x:c r="E76" s="42" t="n">
        <x:v>0.45</x:v>
      </x:c>
      <x:c r="F76" s="38" t="n">
        <x:v>2384080511.630624</x:v>
      </x:c>
      <x:c r="G76" s="32"/>
      <x:c r="H76" s="38"/>
      <x:c r="I76" s="32" t="str">
        <x:v>U2_SEGMENT</x:v>
      </x:c>
      <x:c r="J76" s="32" t="str">
        <x:v>Standard Phase4 scenario.</x:v>
      </x:c>
    </x:row>
    <x:row r="77">
      <x:c r="A77" s="32" t="str">
        <x:v>Base</x:v>
      </x:c>
      <x:c r="B77" s="32" t="n">
        <x:v>2028</x:v>
      </x:c>
      <x:c r="C77" s="32" t="str">
        <x:v>PURCHASED</x:v>
      </x:c>
      <x:c r="D77" s="38" t="n">
        <x:v>13415897973.288969</x:v>
      </x:c>
      <x:c r="E77" s="42" t="n">
        <x:v>0.115</x:v>
      </x:c>
      <x:c r="F77" s="38" t="n">
        <x:v>1542828266.9282315</x:v>
      </x:c>
      <x:c r="G77" s="32"/>
      <x:c r="H77" s="38"/>
      <x:c r="I77" s="32" t="str">
        <x:v>C1/C3_REVENUE_MARGIN_BRIDGE</x:v>
      </x:c>
      <x:c r="J77" s="32" t="str">
        <x:v>Standard Phase4 scenario.</x:v>
      </x:c>
    </x:row>
    <x:row r="78">
      <x:c r="A78" s="32" t="str">
        <x:v>Base</x:v>
      </x:c>
      <x:c r="B78" s="32" t="n">
        <x:v>2028</x:v>
      </x:c>
      <x:c r="C78" s="32" t="str">
        <x:v>TRADE</x:v>
      </x:c>
      <x:c r="D78" s="38" t="n">
        <x:v>3161049851.150304</x:v>
      </x:c>
      <x:c r="E78" s="42" t="n">
        <x:v>0.018</x:v>
      </x:c>
      <x:c r="F78" s="38" t="n">
        <x:v>56898897.320705466</x:v>
      </x:c>
      <x:c r="G78" s="32"/>
      <x:c r="H78" s="38"/>
      <x:c r="I78" s="32" t="str">
        <x:v>C1_REVENUE_MARGIN_BRIDGE</x:v>
      </x:c>
      <x:c r="J78" s="32" t="str">
        <x:v>Standard Phase4 scenario.</x:v>
      </x:c>
    </x:row>
    <x:row r="79">
      <x:c r="A79" s="32" t="str">
        <x:v>Base</x:v>
      </x:c>
      <x:c r="B79" s="32" t="n">
        <x:v>2028</x:v>
      </x:c>
      <x:c r="C79" s="32" t="str">
        <x:v>OTHER</x:v>
      </x:c>
      <x:c r="D79" s="38" t="n">
        <x:v>3316998877.80912</x:v>
      </x:c>
      <x:c r="E79" s="42" t="n">
        <x:v>0.23</x:v>
      </x:c>
      <x:c r="F79" s="38" t="n">
        <x:v>762909741.8960977</x:v>
      </x:c>
      <x:c r="G79" s="32"/>
      <x:c r="H79" s="38"/>
      <x:c r="I79" s="32" t="str">
        <x:v>U2_OTHER_BRIDGE</x:v>
      </x:c>
      <x:c r="J79" s="32" t="str">
        <x:v>Standard Phase4 scenario.</x:v>
      </x:c>
    </x:row>
    <x:row r="80">
      <x:c r="A80" s="32" t="str">
        <x:v>Base</x:v>
      </x:c>
      <x:c r="B80" s="32" t="n">
        <x:v>2028</x:v>
      </x:c>
      <x:c r="C80" s="32" t="str">
        <x:v>ROSSING_VISIBLE</x:v>
      </x:c>
      <x:c r="D80" s="38"/>
      <x:c r="E80" s="42"/>
      <x:c r="F80" s="38"/>
      <x:c r="G80" s="32" t="n">
        <x:v>7.6</x:v>
      </x:c>
      <x:c r="H80" s="38"/>
      <x:c r="I80" s="32" t="str">
        <x:v>U2_SEGMENT_WITH_U1_VOLUME_CONSTRAINT</x:v>
      </x:c>
      <x:c r="J80" s="32" t="str">
        <x:v>Visible production constraint only; not added to SELF revenue.</x:v>
      </x:c>
    </x:row>
    <x:row r="81">
      <x:c r="A81" s="32" t="str">
        <x:v>Base</x:v>
      </x:c>
      <x:c r="B81" s="32" t="n">
        <x:v>2028</x:v>
      </x:c>
      <x:c r="C81" s="32" t="str">
        <x:v>ETANGO_OPTION</x:v>
      </x:c>
      <x:c r="D81" s="38"/>
      <x:c r="E81" s="42"/>
      <x:c r="F81" s="38"/>
      <x:c r="G81" s="32" t="n">
        <x:v>0</x:v>
      </x:c>
      <x:c r="H81" s="38" t="n">
        <x:v>0</x:v>
      </x:c>
      <x:c r="I81" s="32" t="str">
        <x:v>U4_OPTION_ND</x:v>
      </x:c>
      <x:c r="J81" s="32" t="str">
        <x:v>Bull only conditional production; zero in Bear/Base.</x:v>
      </x:c>
    </x:row>
    <x:row r="82">
      <x:c r="A82" s="32" t="str">
        <x:v>Base</x:v>
      </x:c>
      <x:c r="B82" s="32" t="n">
        <x:v>2029</x:v>
      </x:c>
      <x:c r="C82" s="32" t="str">
        <x:v>SELF</x:v>
      </x:c>
      <x:c r="D82" s="38" t="n">
        <x:v>5668813660.988372</x:v>
      </x:c>
      <x:c r="E82" s="42" t="n">
        <x:v>0.455</x:v>
      </x:c>
      <x:c r="F82" s="38" t="n">
        <x:v>2579310215.749709</x:v>
      </x:c>
      <x:c r="G82" s="32"/>
      <x:c r="H82" s="38"/>
      <x:c r="I82" s="32" t="str">
        <x:v>U2_SEGMENT</x:v>
      </x:c>
      <x:c r="J82" s="32" t="str">
        <x:v>Standard Phase4 scenario.</x:v>
      </x:c>
    </x:row>
    <x:row r="83">
      <x:c r="A83" s="32" t="str">
        <x:v>Base</x:v>
      </x:c>
      <x:c r="B83" s="32" t="n">
        <x:v>2029</x:v>
      </x:c>
      <x:c r="C83" s="32" t="str">
        <x:v>PURCHASED</x:v>
      </x:c>
      <x:c r="D83" s="38" t="n">
        <x:v>14220851851.686306</x:v>
      </x:c>
      <x:c r="E83" s="42" t="n">
        <x:v>0.11</x:v>
      </x:c>
      <x:c r="F83" s="38" t="n">
        <x:v>1564293703.6854937</x:v>
      </x:c>
      <x:c r="G83" s="32"/>
      <x:c r="H83" s="38"/>
      <x:c r="I83" s="32" t="str">
        <x:v>C1/C3_REVENUE_MARGIN_BRIDGE</x:v>
      </x:c>
      <x:c r="J83" s="32" t="str">
        <x:v>Standard Phase4 scenario.</x:v>
      </x:c>
    </x:row>
    <x:row r="84">
      <x:c r="A84" s="32" t="str">
        <x:v>Base</x:v>
      </x:c>
      <x:c r="B84" s="32" t="n">
        <x:v>2029</x:v>
      </x:c>
      <x:c r="C84" s="32" t="str">
        <x:v>TRADE</x:v>
      </x:c>
      <x:c r="D84" s="38" t="n">
        <x:v>3255881346.684813</x:v>
      </x:c>
      <x:c r="E84" s="42" t="n">
        <x:v>0.018</x:v>
      </x:c>
      <x:c r="F84" s="38" t="n">
        <x:v>58605864.24032663</x:v>
      </x:c>
      <x:c r="G84" s="32"/>
      <x:c r="H84" s="38"/>
      <x:c r="I84" s="32" t="str">
        <x:v>C1_REVENUE_MARGIN_BRIDGE</x:v>
      </x:c>
      <x:c r="J84" s="32" t="str">
        <x:v>Standard Phase4 scenario.</x:v>
      </x:c>
    </x:row>
    <x:row r="85">
      <x:c r="A85" s="32" t="str">
        <x:v>Base</x:v>
      </x:c>
      <x:c r="B85" s="32" t="n">
        <x:v>2029</x:v>
      </x:c>
      <x:c r="C85" s="32" t="str">
        <x:v>OTHER</x:v>
      </x:c>
      <x:c r="D85" s="38" t="n">
        <x:v>3648698765.590032</x:v>
      </x:c>
      <x:c r="E85" s="42" t="n">
        <x:v>0.23</x:v>
      </x:c>
      <x:c r="F85" s="38" t="n">
        <x:v>839200716.0857074</x:v>
      </x:c>
      <x:c r="G85" s="32"/>
      <x:c r="H85" s="38"/>
      <x:c r="I85" s="32" t="str">
        <x:v>U2_OTHER_BRIDGE</x:v>
      </x:c>
      <x:c r="J85" s="32" t="str">
        <x:v>Standard Phase4 scenario.</x:v>
      </x:c>
    </x:row>
    <x:row r="86">
      <x:c r="A86" s="32" t="str">
        <x:v>Base</x:v>
      </x:c>
      <x:c r="B86" s="32" t="n">
        <x:v>2029</x:v>
      </x:c>
      <x:c r="C86" s="32" t="str">
        <x:v>ROSSING_VISIBLE</x:v>
      </x:c>
      <x:c r="D86" s="38"/>
      <x:c r="E86" s="42"/>
      <x:c r="F86" s="38"/>
      <x:c r="G86" s="32" t="n">
        <x:v>7.7</x:v>
      </x:c>
      <x:c r="H86" s="38"/>
      <x:c r="I86" s="32" t="str">
        <x:v>U2_SEGMENT_WITH_U1_VOLUME_CONSTRAINT</x:v>
      </x:c>
      <x:c r="J86" s="32" t="str">
        <x:v>Visible production constraint only; not added to SELF revenue.</x:v>
      </x:c>
    </x:row>
    <x:row r="87">
      <x:c r="A87" s="32" t="str">
        <x:v>Base</x:v>
      </x:c>
      <x:c r="B87" s="32" t="n">
        <x:v>2029</x:v>
      </x:c>
      <x:c r="C87" s="32" t="str">
        <x:v>ETANGO_OPTION</x:v>
      </x:c>
      <x:c r="D87" s="38"/>
      <x:c r="E87" s="42"/>
      <x:c r="F87" s="38"/>
      <x:c r="G87" s="32" t="n">
        <x:v>0</x:v>
      </x:c>
      <x:c r="H87" s="38" t="n">
        <x:v>0</x:v>
      </x:c>
      <x:c r="I87" s="32" t="str">
        <x:v>U4_OPTION_ND</x:v>
      </x:c>
      <x:c r="J87" s="32" t="str">
        <x:v>Bull only conditional production; zero in Bear/Base.</x:v>
      </x:c>
    </x:row>
    <x:row r="88">
      <x:c r="A88" s="32" t="str">
        <x:v>Base</x:v>
      </x:c>
      <x:c r="B88" s="32" t="n">
        <x:v>2030</x:v>
      </x:c>
      <x:c r="C88" s="32" t="str">
        <x:v>SELF</x:v>
      </x:c>
      <x:c r="D88" s="38" t="n">
        <x:v>6008942480.647674</x:v>
      </x:c>
      <x:c r="E88" s="42" t="n">
        <x:v>0.46</x:v>
      </x:c>
      <x:c r="F88" s="38" t="n">
        <x:v>2764113541.09793</x:v>
      </x:c>
      <x:c r="G88" s="32"/>
      <x:c r="H88" s="38"/>
      <x:c r="I88" s="32" t="str">
        <x:v>U2_SEGMENT</x:v>
      </x:c>
      <x:c r="J88" s="32" t="str">
        <x:v>Standard Phase4 scenario.</x:v>
      </x:c>
    </x:row>
    <x:row r="89">
      <x:c r="A89" s="32" t="str">
        <x:v>Base</x:v>
      </x:c>
      <x:c r="B89" s="32" t="n">
        <x:v>2030</x:v>
      </x:c>
      <x:c r="C89" s="32" t="str">
        <x:v>PURCHASED</x:v>
      </x:c>
      <x:c r="D89" s="38" t="n">
        <x:v>14931894444.270624</x:v>
      </x:c>
      <x:c r="E89" s="42" t="n">
        <x:v>0.105</x:v>
      </x:c>
      <x:c r="F89" s="38" t="n">
        <x:v>1567848916.6484156</x:v>
      </x:c>
      <x:c r="G89" s="32"/>
      <x:c r="H89" s="38"/>
      <x:c r="I89" s="32" t="str">
        <x:v>C1/C3_REVENUE_MARGIN_BRIDGE</x:v>
      </x:c>
      <x:c r="J89" s="32" t="str">
        <x:v>Standard Phase4 scenario.</x:v>
      </x:c>
    </x:row>
    <x:row r="90">
      <x:c r="A90" s="32" t="str">
        <x:v>Base</x:v>
      </x:c>
      <x:c r="B90" s="32" t="n">
        <x:v>2030</x:v>
      </x:c>
      <x:c r="C90" s="32" t="str">
        <x:v>TRADE</x:v>
      </x:c>
      <x:c r="D90" s="38" t="n">
        <x:v>3353557787.085357</x:v>
      </x:c>
      <x:c r="E90" s="42" t="n">
        <x:v>0.018</x:v>
      </x:c>
      <x:c r="F90" s="38" t="n">
        <x:v>60364040.16753642</x:v>
      </x:c>
      <x:c r="G90" s="32"/>
      <x:c r="H90" s="38"/>
      <x:c r="I90" s="32" t="str">
        <x:v>C1_REVENUE_MARGIN_BRIDGE</x:v>
      </x:c>
      <x:c r="J90" s="32" t="str">
        <x:v>Standard Phase4 scenario.</x:v>
      </x:c>
    </x:row>
    <x:row r="91">
      <x:c r="A91" s="32" t="str">
        <x:v>Base</x:v>
      </x:c>
      <x:c r="B91" s="32" t="n">
        <x:v>2030</x:v>
      </x:c>
      <x:c r="C91" s="32" t="str">
        <x:v>OTHER</x:v>
      </x:c>
      <x:c r="D91" s="38" t="n">
        <x:v>3940594666.837235</x:v>
      </x:c>
      <x:c r="E91" s="42" t="n">
        <x:v>0.23</x:v>
      </x:c>
      <x:c r="F91" s="38" t="n">
        <x:v>906336773.3725641</x:v>
      </x:c>
      <x:c r="G91" s="32"/>
      <x:c r="H91" s="38"/>
      <x:c r="I91" s="32" t="str">
        <x:v>U2_OTHER_BRIDGE</x:v>
      </x:c>
      <x:c r="J91" s="32" t="str">
        <x:v>Standard Phase4 scenario.</x:v>
      </x:c>
    </x:row>
    <x:row r="92">
      <x:c r="A92" s="32" t="str">
        <x:v>Base</x:v>
      </x:c>
      <x:c r="B92" s="32" t="n">
        <x:v>2030</x:v>
      </x:c>
      <x:c r="C92" s="32" t="str">
        <x:v>ROSSING_VISIBLE</x:v>
      </x:c>
      <x:c r="D92" s="38"/>
      <x:c r="E92" s="42"/>
      <x:c r="F92" s="38"/>
      <x:c r="G92" s="32" t="n">
        <x:v>7.7</x:v>
      </x:c>
      <x:c r="H92" s="38"/>
      <x:c r="I92" s="32" t="str">
        <x:v>U2_SEGMENT_WITH_U1_VOLUME_CONSTRAINT</x:v>
      </x:c>
      <x:c r="J92" s="32" t="str">
        <x:v>Visible production constraint only; not added to SELF revenue.</x:v>
      </x:c>
    </x:row>
    <x:row r="93">
      <x:c r="A93" s="32" t="str">
        <x:v>Base</x:v>
      </x:c>
      <x:c r="B93" s="32" t="n">
        <x:v>2030</x:v>
      </x:c>
      <x:c r="C93" s="32" t="str">
        <x:v>ETANGO_OPTION</x:v>
      </x:c>
      <x:c r="D93" s="38"/>
      <x:c r="E93" s="42"/>
      <x:c r="F93" s="38"/>
      <x:c r="G93" s="32" t="n">
        <x:v>0</x:v>
      </x:c>
      <x:c r="H93" s="38" t="n">
        <x:v>0</x:v>
      </x:c>
      <x:c r="I93" s="32" t="str">
        <x:v>U4_OPTION_ND</x:v>
      </x:c>
      <x:c r="J93" s="32" t="str">
        <x:v>Bull only conditional production; zero in Bear/Base.</x:v>
      </x:c>
    </x:row>
    <x:row r="94">
      <x:c r="A94" s="32" t="str">
        <x:v>Base</x:v>
      </x:c>
      <x:c r="B94" s="32" t="n">
        <x:v>2031</x:v>
      </x:c>
      <x:c r="C94" s="32" t="str">
        <x:v>SELF</x:v>
      </x:c>
      <x:c r="D94" s="38" t="n">
        <x:v>6309389604.680058</x:v>
      </x:c>
      <x:c r="E94" s="42" t="n">
        <x:v>0.46</x:v>
      </x:c>
      <x:c r="F94" s="38" t="n">
        <x:v>2902319218.152827</x:v>
      </x:c>
      <x:c r="G94" s="32"/>
      <x:c r="H94" s="38"/>
      <x:c r="I94" s="32" t="str">
        <x:v>U2_SEGMENT</x:v>
      </x:c>
      <x:c r="J94" s="32" t="str">
        <x:v>Standard Phase4 scenario.</x:v>
      </x:c>
    </x:row>
    <x:row r="95">
      <x:c r="A95" s="32" t="str">
        <x:v>Base</x:v>
      </x:c>
      <x:c r="B95" s="32" t="n">
        <x:v>2031</x:v>
      </x:c>
      <x:c r="C95" s="32" t="str">
        <x:v>PURCHASED</x:v>
      </x:c>
      <x:c r="D95" s="38" t="n">
        <x:v>15529170222.041449</x:v>
      </x:c>
      <x:c r="E95" s="42" t="n">
        <x:v>0.105</x:v>
      </x:c>
      <x:c r="F95" s="38" t="n">
        <x:v>1630562873.314352</x:v>
      </x:c>
      <x:c r="G95" s="32"/>
      <x:c r="H95" s="38"/>
      <x:c r="I95" s="32" t="str">
        <x:v>C1/C3_REVENUE_MARGIN_BRIDGE</x:v>
      </x:c>
      <x:c r="J95" s="32" t="str">
        <x:v>Standard Phase4 scenario.</x:v>
      </x:c>
    </x:row>
    <x:row r="96">
      <x:c r="A96" s="32" t="str">
        <x:v>Base</x:v>
      </x:c>
      <x:c r="B96" s="32" t="n">
        <x:v>2031</x:v>
      </x:c>
      <x:c r="C96" s="32" t="str">
        <x:v>TRADE</x:v>
      </x:c>
      <x:c r="D96" s="38" t="n">
        <x:v>3420628942.8270645</x:v>
      </x:c>
      <x:c r="E96" s="42" t="n">
        <x:v>0.018</x:v>
      </x:c>
      <x:c r="F96" s="38" t="n">
        <x:v>61571320.97088716</x:v>
      </x:c>
      <x:c r="G96" s="32"/>
      <x:c r="H96" s="38"/>
      <x:c r="I96" s="32" t="str">
        <x:v>C1_REVENUE_MARGIN_BRIDGE</x:v>
      </x:c>
      <x:c r="J96" s="32" t="str">
        <x:v>Standard Phase4 scenario.</x:v>
      </x:c>
    </x:row>
    <x:row r="97">
      <x:c r="A97" s="32" t="str">
        <x:v>Base</x:v>
      </x:c>
      <x:c r="B97" s="32" t="n">
        <x:v>2031</x:v>
      </x:c>
      <x:c r="C97" s="32" t="str">
        <x:v>OTHER</x:v>
      </x:c>
      <x:c r="D97" s="38" t="n">
        <x:v>4177030346.8474693</x:v>
      </x:c>
      <x:c r="E97" s="42" t="n">
        <x:v>0.23</x:v>
      </x:c>
      <x:c r="F97" s="38" t="n">
        <x:v>960716979.774918</x:v>
      </x:c>
      <x:c r="G97" s="32"/>
      <x:c r="H97" s="38"/>
      <x:c r="I97" s="32" t="str">
        <x:v>U2_OTHER_BRIDGE</x:v>
      </x:c>
      <x:c r="J97" s="32" t="str">
        <x:v>Standard Phase4 scenario.</x:v>
      </x:c>
    </x:row>
    <x:row r="98">
      <x:c r="A98" s="32" t="str">
        <x:v>Base</x:v>
      </x:c>
      <x:c r="B98" s="32" t="n">
        <x:v>2031</x:v>
      </x:c>
      <x:c r="C98" s="32" t="str">
        <x:v>ROSSING_VISIBLE</x:v>
      </x:c>
      <x:c r="D98" s="38"/>
      <x:c r="E98" s="42"/>
      <x:c r="F98" s="38"/>
      <x:c r="G98" s="32" t="n">
        <x:v>7.6</x:v>
      </x:c>
      <x:c r="H98" s="38"/>
      <x:c r="I98" s="32" t="str">
        <x:v>U2_SEGMENT_WITH_U1_VOLUME_CONSTRAINT</x:v>
      </x:c>
      <x:c r="J98" s="32" t="str">
        <x:v>Visible production constraint only; not added to SELF revenue.</x:v>
      </x:c>
    </x:row>
    <x:row r="99">
      <x:c r="A99" s="32" t="str">
        <x:v>Base</x:v>
      </x:c>
      <x:c r="B99" s="32" t="n">
        <x:v>2031</x:v>
      </x:c>
      <x:c r="C99" s="32" t="str">
        <x:v>ETANGO_OPTION</x:v>
      </x:c>
      <x:c r="D99" s="38"/>
      <x:c r="E99" s="42"/>
      <x:c r="F99" s="38"/>
      <x:c r="G99" s="32" t="n">
        <x:v>0</x:v>
      </x:c>
      <x:c r="H99" s="38" t="n">
        <x:v>0</x:v>
      </x:c>
      <x:c r="I99" s="32" t="str">
        <x:v>U4_OPTION_ND</x:v>
      </x:c>
      <x:c r="J99" s="32" t="str">
        <x:v>Bull only conditional production; zero in Bear/Base.</x:v>
      </x:c>
    </x:row>
    <x:row r="100">
      <x:c r="A100" s="32" t="str">
        <x:v>Base</x:v>
      </x:c>
      <x:c r="B100" s="32" t="n">
        <x:v>2032</x:v>
      </x:c>
      <x:c r="C100" s="32" t="str">
        <x:v>SELF</x:v>
      </x:c>
      <x:c r="D100" s="38" t="n">
        <x:v>6561765188.86726</x:v>
      </x:c>
      <x:c r="E100" s="42" t="n">
        <x:v>0.455</x:v>
      </x:c>
      <x:c r="F100" s="38" t="n">
        <x:v>2985603160.934603</x:v>
      </x:c>
      <x:c r="G100" s="32"/>
      <x:c r="H100" s="38"/>
      <x:c r="I100" s="32" t="str">
        <x:v>U2_SEGMENT</x:v>
      </x:c>
      <x:c r="J100" s="32" t="str">
        <x:v>Standard Phase4 scenario.</x:v>
      </x:c>
    </x:row>
    <x:row r="101">
      <x:c r="A101" s="32" t="str">
        <x:v>Base</x:v>
      </x:c>
      <x:c r="B101" s="32" t="n">
        <x:v>2032</x:v>
      </x:c>
      <x:c r="C101" s="32" t="str">
        <x:v>PURCHASED</x:v>
      </x:c>
      <x:c r="D101" s="38" t="n">
        <x:v>16150337030.923107</x:v>
      </x:c>
      <x:c r="E101" s="42" t="n">
        <x:v>0.105</x:v>
      </x:c>
      <x:c r="F101" s="38" t="n">
        <x:v>1695785388.2469263</x:v>
      </x:c>
      <x:c r="G101" s="32"/>
      <x:c r="H101" s="38"/>
      <x:c r="I101" s="32" t="str">
        <x:v>C1/C3_REVENUE_MARGIN_BRIDGE</x:v>
      </x:c>
      <x:c r="J101" s="32" t="str">
        <x:v>Standard Phase4 scenario.</x:v>
      </x:c>
    </x:row>
    <x:row r="102">
      <x:c r="A102" s="32" t="str">
        <x:v>Base</x:v>
      </x:c>
      <x:c r="B102" s="32" t="n">
        <x:v>2032</x:v>
      </x:c>
      <x:c r="C102" s="32" t="str">
        <x:v>TRADE</x:v>
      </x:c>
      <x:c r="D102" s="38" t="n">
        <x:v>3489041521.683606</x:v>
      </x:c>
      <x:c r="E102" s="42" t="n">
        <x:v>0.018</x:v>
      </x:c>
      <x:c r="F102" s="38" t="n">
        <x:v>62802747.39030491</x:v>
      </x:c>
      <x:c r="G102" s="32"/>
      <x:c r="H102" s="38"/>
      <x:c r="I102" s="32" t="str">
        <x:v>C1_REVENUE_MARGIN_BRIDGE</x:v>
      </x:c>
      <x:c r="J102" s="32" t="str">
        <x:v>Standard Phase4 scenario.</x:v>
      </x:c>
    </x:row>
    <x:row r="103">
      <x:c r="A103" s="32" t="str">
        <x:v>Base</x:v>
      </x:c>
      <x:c r="B103" s="32" t="n">
        <x:v>2032</x:v>
      </x:c>
      <x:c r="C103" s="32" t="str">
        <x:v>OTHER</x:v>
      </x:c>
      <x:c r="D103" s="38" t="n">
        <x:v>4385881864.189843</x:v>
      </x:c>
      <x:c r="E103" s="42" t="n">
        <x:v>0.23</x:v>
      </x:c>
      <x:c r="F103" s="38" t="n">
        <x:v>1008752828.7636638</x:v>
      </x:c>
      <x:c r="G103" s="32"/>
      <x:c r="H103" s="38"/>
      <x:c r="I103" s="32" t="str">
        <x:v>U2_OTHER_BRIDGE</x:v>
      </x:c>
      <x:c r="J103" s="32" t="str">
        <x:v>Standard Phase4 scenario.</x:v>
      </x:c>
    </x:row>
    <x:row r="104">
      <x:c r="A104" s="32" t="str">
        <x:v>Base</x:v>
      </x:c>
      <x:c r="B104" s="32" t="n">
        <x:v>2032</x:v>
      </x:c>
      <x:c r="C104" s="32" t="str">
        <x:v>ROSSING_VISIBLE</x:v>
      </x:c>
      <x:c r="D104" s="38"/>
      <x:c r="E104" s="42"/>
      <x:c r="F104" s="38"/>
      <x:c r="G104" s="32" t="n">
        <x:v>7.4</x:v>
      </x:c>
      <x:c r="H104" s="38"/>
      <x:c r="I104" s="32" t="str">
        <x:v>U2_SEGMENT_WITH_U1_VOLUME_CONSTRAINT</x:v>
      </x:c>
      <x:c r="J104" s="32" t="str">
        <x:v>Visible production constraint only; not added to SELF revenue.</x:v>
      </x:c>
    </x:row>
    <x:row r="105">
      <x:c r="A105" s="32" t="str">
        <x:v>Base</x:v>
      </x:c>
      <x:c r="B105" s="32" t="n">
        <x:v>2032</x:v>
      </x:c>
      <x:c r="C105" s="32" t="str">
        <x:v>ETANGO_OPTION</x:v>
      </x:c>
      <x:c r="D105" s="38"/>
      <x:c r="E105" s="42"/>
      <x:c r="F105" s="38"/>
      <x:c r="G105" s="32" t="n">
        <x:v>0</x:v>
      </x:c>
      <x:c r="H105" s="38" t="n">
        <x:v>0</x:v>
      </x:c>
      <x:c r="I105" s="32" t="str">
        <x:v>U4_OPTION_ND</x:v>
      </x:c>
      <x:c r="J105" s="32" t="str">
        <x:v>Bull only conditional production; zero in Bear/Base.</x:v>
      </x:c>
    </x:row>
    <x:row r="106">
      <x:c r="A106" s="32" t="str">
        <x:v>Base</x:v>
      </x:c>
      <x:c r="B106" s="32" t="n">
        <x:v>2033</x:v>
      </x:c>
      <x:c r="C106" s="32" t="str">
        <x:v>SELF</x:v>
      </x:c>
      <x:c r="D106" s="38" t="n">
        <x:v>6758618144.533278</x:v>
      </x:c>
      <x:c r="E106" s="42" t="n">
        <x:v>0.45</x:v>
      </x:c>
      <x:c r="F106" s="38" t="n">
        <x:v>3041378165.039975</x:v>
      </x:c>
      <x:c r="G106" s="32"/>
      <x:c r="H106" s="38"/>
      <x:c r="I106" s="32" t="str">
        <x:v>U2_SEGMENT</x:v>
      </x:c>
      <x:c r="J106" s="32" t="str">
        <x:v>Standard Phase4 scenario.</x:v>
      </x:c>
    </x:row>
    <x:row r="107">
      <x:c r="A107" s="32" t="str">
        <x:v>Base</x:v>
      </x:c>
      <x:c r="B107" s="32" t="n">
        <x:v>2033</x:v>
      </x:c>
      <x:c r="C107" s="32" t="str">
        <x:v>PURCHASED</x:v>
      </x:c>
      <x:c r="D107" s="38" t="n">
        <x:v>16634847141.850801</x:v>
      </x:c>
      <x:c r="E107" s="42" t="n">
        <x:v>0.105</x:v>
      </x:c>
      <x:c r="F107" s="38" t="n">
        <x:v>1746658949.894334</x:v>
      </x:c>
      <x:c r="G107" s="32"/>
      <x:c r="H107" s="38"/>
      <x:c r="I107" s="32" t="str">
        <x:v>C1/C3_REVENUE_MARGIN_BRIDGE</x:v>
      </x:c>
      <x:c r="J107" s="32" t="str">
        <x:v>Standard Phase4 scenario.</x:v>
      </x:c>
    </x:row>
    <x:row r="108">
      <x:c r="A108" s="32" t="str">
        <x:v>Base</x:v>
      </x:c>
      <x:c r="B108" s="32" t="n">
        <x:v>2033</x:v>
      </x:c>
      <x:c r="C108" s="32" t="str">
        <x:v>TRADE</x:v>
      </x:c>
      <x:c r="D108" s="38" t="n">
        <x:v>3558822352.117278</x:v>
      </x:c>
      <x:c r="E108" s="42" t="n">
        <x:v>0.018</x:v>
      </x:c>
      <x:c r="F108" s="38" t="n">
        <x:v>64058802.338111</x:v>
      </x:c>
      <x:c r="G108" s="32"/>
      <x:c r="H108" s="38"/>
      <x:c r="I108" s="32" t="str">
        <x:v>C1_REVENUE_MARGIN_BRIDGE</x:v>
      </x:c>
      <x:c r="J108" s="32" t="str">
        <x:v>Standard Phase4 scenario.</x:v>
      </x:c>
    </x:row>
    <x:row r="109">
      <x:c r="A109" s="32" t="str">
        <x:v>Base</x:v>
      </x:c>
      <x:c r="B109" s="32" t="n">
        <x:v>2033</x:v>
      </x:c>
      <x:c r="C109" s="32" t="str">
        <x:v>OTHER</x:v>
      </x:c>
      <x:c r="D109" s="38" t="n">
        <x:v>4561317138.757437</x:v>
      </x:c>
      <x:c r="E109" s="42" t="n">
        <x:v>0.23</x:v>
      </x:c>
      <x:c r="F109" s="38" t="n">
        <x:v>1049102941.9142104</x:v>
      </x:c>
      <x:c r="G109" s="32"/>
      <x:c r="H109" s="38"/>
      <x:c r="I109" s="32" t="str">
        <x:v>U2_OTHER_BRIDGE</x:v>
      </x:c>
      <x:c r="J109" s="32" t="str">
        <x:v>Standard Phase4 scenario.</x:v>
      </x:c>
    </x:row>
    <x:row r="110">
      <x:c r="A110" s="32" t="str">
        <x:v>Base</x:v>
      </x:c>
      <x:c r="B110" s="32" t="n">
        <x:v>2033</x:v>
      </x:c>
      <x:c r="C110" s="32" t="str">
        <x:v>ROSSING_VISIBLE</x:v>
      </x:c>
      <x:c r="D110" s="38"/>
      <x:c r="E110" s="42"/>
      <x:c r="F110" s="38"/>
      <x:c r="G110" s="32" t="n">
        <x:v>7.1</x:v>
      </x:c>
      <x:c r="H110" s="38"/>
      <x:c r="I110" s="32" t="str">
        <x:v>U2_SEGMENT_WITH_U1_VOLUME_CONSTRAINT</x:v>
      </x:c>
      <x:c r="J110" s="32" t="str">
        <x:v>Visible production constraint only; not added to SELF revenue.</x:v>
      </x:c>
    </x:row>
    <x:row r="111">
      <x:c r="A111" s="32" t="str">
        <x:v>Base</x:v>
      </x:c>
      <x:c r="B111" s="32" t="n">
        <x:v>2033</x:v>
      </x:c>
      <x:c r="C111" s="32" t="str">
        <x:v>ETANGO_OPTION</x:v>
      </x:c>
      <x:c r="D111" s="38"/>
      <x:c r="E111" s="42"/>
      <x:c r="F111" s="38"/>
      <x:c r="G111" s="32" t="n">
        <x:v>0</x:v>
      </x:c>
      <x:c r="H111" s="38" t="n">
        <x:v>0</x:v>
      </x:c>
      <x:c r="I111" s="32" t="str">
        <x:v>U4_OPTION_ND</x:v>
      </x:c>
      <x:c r="J111" s="32" t="str">
        <x:v>Bull only conditional production; zero in Bear/Base.</x:v>
      </x:c>
    </x:row>
    <x:row r="112">
      <x:c r="A112" s="32" t="str">
        <x:v>Base</x:v>
      </x:c>
      <x:c r="B112" s="32" t="n">
        <x:v>2034</x:v>
      </x:c>
      <x:c r="C112" s="32" t="str">
        <x:v>SELF</x:v>
      </x:c>
      <x:c r="D112" s="38" t="n">
        <x:v>6826204325.978611</x:v>
      </x:c>
      <x:c r="E112" s="42" t="n">
        <x:v>0.44</x:v>
      </x:c>
      <x:c r="F112" s="38" t="n">
        <x:v>3003529903.4305887</x:v>
      </x:c>
      <x:c r="G112" s="32"/>
      <x:c r="H112" s="38"/>
      <x:c r="I112" s="32" t="str">
        <x:v>U2_SEGMENT</x:v>
      </x:c>
      <x:c r="J112" s="32" t="str">
        <x:v>Standard Phase4 scenario.</x:v>
      </x:c>
    </x:row>
    <x:row r="113">
      <x:c r="A113" s="32" t="str">
        <x:v>Base</x:v>
      </x:c>
      <x:c r="B113" s="32" t="n">
        <x:v>2034</x:v>
      </x:c>
      <x:c r="C113" s="32" t="str">
        <x:v>PURCHASED</x:v>
      </x:c>
      <x:c r="D113" s="38" t="n">
        <x:v>17133892556.106325</x:v>
      </x:c>
      <x:c r="E113" s="42" t="n">
        <x:v>0.105</x:v>
      </x:c>
      <x:c r="F113" s="38" t="n">
        <x:v>1799058718.391164</x:v>
      </x:c>
      <x:c r="G113" s="32"/>
      <x:c r="H113" s="38"/>
      <x:c r="I113" s="32" t="str">
        <x:v>C1/C3_REVENUE_MARGIN_BRIDGE</x:v>
      </x:c>
      <x:c r="J113" s="32" t="str">
        <x:v>Standard Phase4 scenario.</x:v>
      </x:c>
    </x:row>
    <x:row r="114">
      <x:c r="A114" s="32" t="str">
        <x:v>Base</x:v>
      </x:c>
      <x:c r="B114" s="32" t="n">
        <x:v>2034</x:v>
      </x:c>
      <x:c r="C114" s="32" t="str">
        <x:v>TRADE</x:v>
      </x:c>
      <x:c r="D114" s="38" t="n">
        <x:v>3629998799.159624</x:v>
      </x:c>
      <x:c r="E114" s="42" t="n">
        <x:v>0.018</x:v>
      </x:c>
      <x:c r="F114" s="38" t="n">
        <x:v>65339978.38487323</x:v>
      </x:c>
      <x:c r="G114" s="32"/>
      <x:c r="H114" s="38"/>
      <x:c r="I114" s="32" t="str">
        <x:v>C1_REVENUE_MARGIN_BRIDGE</x:v>
      </x:c>
      <x:c r="J114" s="32" t="str">
        <x:v>Standard Phase4 scenario.</x:v>
      </x:c>
    </x:row>
    <x:row r="115">
      <x:c r="A115" s="32" t="str">
        <x:v>Base</x:v>
      </x:c>
      <x:c r="B115" s="32" t="n">
        <x:v>2034</x:v>
      </x:c>
      <x:c r="C115" s="32" t="str">
        <x:v>OTHER</x:v>
      </x:c>
      <x:c r="D115" s="38" t="n">
        <x:v>4743769824.3077345</x:v>
      </x:c>
      <x:c r="E115" s="42" t="n">
        <x:v>0.23</x:v>
      </x:c>
      <x:c r="F115" s="38" t="n">
        <x:v>1091067059.590779</x:v>
      </x:c>
      <x:c r="G115" s="32"/>
      <x:c r="H115" s="38"/>
      <x:c r="I115" s="32" t="str">
        <x:v>U2_OTHER_BRIDGE</x:v>
      </x:c>
      <x:c r="J115" s="32" t="str">
        <x:v>Standard Phase4 scenario.</x:v>
      </x:c>
    </x:row>
    <x:row r="116">
      <x:c r="A116" s="32" t="str">
        <x:v>Base</x:v>
      </x:c>
      <x:c r="B116" s="32" t="n">
        <x:v>2034</x:v>
      </x:c>
      <x:c r="C116" s="32" t="str">
        <x:v>ROSSING_VISIBLE</x:v>
      </x:c>
      <x:c r="D116" s="38"/>
      <x:c r="E116" s="42"/>
      <x:c r="F116" s="38"/>
      <x:c r="G116" s="32" t="n">
        <x:v>6.6</x:v>
      </x:c>
      <x:c r="H116" s="38"/>
      <x:c r="I116" s="32" t="str">
        <x:v>U2_SEGMENT_WITH_U1_VOLUME_CONSTRAINT</x:v>
      </x:c>
      <x:c r="J116" s="32" t="str">
        <x:v>Visible production constraint only; not added to SELF revenue.</x:v>
      </x:c>
    </x:row>
    <x:row r="117">
      <x:c r="A117" s="32" t="str">
        <x:v>Base</x:v>
      </x:c>
      <x:c r="B117" s="32" t="n">
        <x:v>2034</x:v>
      </x:c>
      <x:c r="C117" s="32" t="str">
        <x:v>ETANGO_OPTION</x:v>
      </x:c>
      <x:c r="D117" s="38"/>
      <x:c r="E117" s="42"/>
      <x:c r="F117" s="38"/>
      <x:c r="G117" s="32" t="n">
        <x:v>0</x:v>
      </x:c>
      <x:c r="H117" s="38" t="n">
        <x:v>0</x:v>
      </x:c>
      <x:c r="I117" s="32" t="str">
        <x:v>U4_OPTION_ND</x:v>
      </x:c>
      <x:c r="J117" s="32" t="str">
        <x:v>Bull only conditional production; zero in Bear/Base.</x:v>
      </x:c>
    </x:row>
    <x:row r="118">
      <x:c r="A118" s="32" t="str">
        <x:v>Base</x:v>
      </x:c>
      <x:c r="B118" s="32" t="n">
        <x:v>2035</x:v>
      </x:c>
      <x:c r="C118" s="32" t="str">
        <x:v>SELF</x:v>
      </x:c>
      <x:c r="D118" s="38" t="n">
        <x:v>6689680239.459039</x:v>
      </x:c>
      <x:c r="E118" s="42" t="n">
        <x:v>0.42</x:v>
      </x:c>
      <x:c r="F118" s="38" t="n">
        <x:v>2809665700.572796</x:v>
      </x:c>
      <x:c r="G118" s="32"/>
      <x:c r="H118" s="38"/>
      <x:c r="I118" s="32" t="str">
        <x:v>U2_SEGMENT</x:v>
      </x:c>
      <x:c r="J118" s="32" t="str">
        <x:v>Standard Phase4 scenario.</x:v>
      </x:c>
    </x:row>
    <x:row r="119">
      <x:c r="A119" s="32" t="str">
        <x:v>Base</x:v>
      </x:c>
      <x:c r="B119" s="32" t="n">
        <x:v>2035</x:v>
      </x:c>
      <x:c r="C119" s="32" t="str">
        <x:v>PURCHASED</x:v>
      </x:c>
      <x:c r="D119" s="38" t="n">
        <x:v>17476570407.22845</x:v>
      </x:c>
      <x:c r="E119" s="42" t="n">
        <x:v>0.105</x:v>
      </x:c>
      <x:c r="F119" s="38" t="n">
        <x:v>1835039892.7589872</x:v>
      </x:c>
      <x:c r="G119" s="32"/>
      <x:c r="H119" s="38"/>
      <x:c r="I119" s="32" t="str">
        <x:v>C1/C3_REVENUE_MARGIN_BRIDGE</x:v>
      </x:c>
      <x:c r="J119" s="32" t="str">
        <x:v>Standard Phase4 scenario.</x:v>
      </x:c>
    </x:row>
    <x:row r="120">
      <x:c r="A120" s="32" t="str">
        <x:v>Base</x:v>
      </x:c>
      <x:c r="B120" s="32" t="n">
        <x:v>2035</x:v>
      </x:c>
      <x:c r="C120" s="32" t="str">
        <x:v>TRADE</x:v>
      </x:c>
      <x:c r="D120" s="38" t="n">
        <x:v>3702598775.142816</x:v>
      </x:c>
      <x:c r="E120" s="42" t="n">
        <x:v>0.018</x:v>
      </x:c>
      <x:c r="F120" s="38" t="n">
        <x:v>66646777.95257069</x:v>
      </x:c>
      <x:c r="G120" s="32"/>
      <x:c r="H120" s="38"/>
      <x:c r="I120" s="32" t="str">
        <x:v>C1_REVENUE_MARGIN_BRIDGE</x:v>
      </x:c>
      <x:c r="J120" s="32" t="str">
        <x:v>Standard Phase4 scenario.</x:v>
      </x:c>
    </x:row>
    <x:row r="121">
      <x:c r="A121" s="32" t="str">
        <x:v>Base</x:v>
      </x:c>
      <x:c r="B121" s="32" t="n">
        <x:v>2035</x:v>
      </x:c>
      <x:c r="C121" s="32" t="str">
        <x:v>OTHER</x:v>
      </x:c>
      <x:c r="D121" s="38" t="n">
        <x:v>4886082919.036966</x:v>
      </x:c>
      <x:c r="E121" s="42" t="n">
        <x:v>0.23</x:v>
      </x:c>
      <x:c r="F121" s="38" t="n">
        <x:v>1123799071.3785024</x:v>
      </x:c>
      <x:c r="G121" s="32"/>
      <x:c r="H121" s="38"/>
      <x:c r="I121" s="32" t="str">
        <x:v>U2_OTHER_BRIDGE</x:v>
      </x:c>
      <x:c r="J121" s="32" t="str">
        <x:v>Standard Phase4 scenario.</x:v>
      </x:c>
    </x:row>
    <x:row r="122">
      <x:c r="A122" s="32" t="str">
        <x:v>Base</x:v>
      </x:c>
      <x:c r="B122" s="32" t="n">
        <x:v>2035</x:v>
      </x:c>
      <x:c r="C122" s="32" t="str">
        <x:v>ROSSING_VISIBLE</x:v>
      </x:c>
      <x:c r="D122" s="38"/>
      <x:c r="E122" s="42"/>
      <x:c r="F122" s="38"/>
      <x:c r="G122" s="32" t="n">
        <x:v>5.8</x:v>
      </x:c>
      <x:c r="H122" s="38"/>
      <x:c r="I122" s="32" t="str">
        <x:v>U2_SEGMENT_WITH_U1_VOLUME_CONSTRAINT</x:v>
      </x:c>
      <x:c r="J122" s="32" t="str">
        <x:v>Visible production constraint only; not added to SELF revenue.</x:v>
      </x:c>
    </x:row>
    <x:row r="123">
      <x:c r="A123" s="32" t="str">
        <x:v>Base</x:v>
      </x:c>
      <x:c r="B123" s="32" t="n">
        <x:v>2035</x:v>
      </x:c>
      <x:c r="C123" s="32" t="str">
        <x:v>ETANGO_OPTION</x:v>
      </x:c>
      <x:c r="D123" s="38"/>
      <x:c r="E123" s="42"/>
      <x:c r="F123" s="38"/>
      <x:c r="G123" s="32" t="n">
        <x:v>0</x:v>
      </x:c>
      <x:c r="H123" s="38" t="n">
        <x:v>0</x:v>
      </x:c>
      <x:c r="I123" s="32" t="str">
        <x:v>U4_OPTION_ND</x:v>
      </x:c>
      <x:c r="J123" s="32" t="str">
        <x:v>Bull only conditional production; zero in Bear/Base.</x:v>
      </x:c>
    </x:row>
    <x:row r="124">
      <x:c r="A124" s="32" t="str">
        <x:v>Bull</x:v>
      </x:c>
      <x:c r="B124" s="32" t="n">
        <x:v>2026</x:v>
      </x:c>
      <x:c r="C124" s="32" t="str">
        <x:v>SELF</x:v>
      </x:c>
      <x:c r="D124" s="38" t="n">
        <x:v>4828585450.5468</x:v>
      </x:c>
      <x:c r="E124" s="42" t="n">
        <x:v>0.48</x:v>
      </x:c>
      <x:c r="F124" s="38" t="n">
        <x:v>2317721016.2624636</x:v>
      </x:c>
      <x:c r="G124" s="32"/>
      <x:c r="H124" s="38"/>
      <x:c r="I124" s="32" t="str">
        <x:v>U2_SEGMENT</x:v>
      </x:c>
      <x:c r="J124" s="32" t="str">
        <x:v>Standard Phase4 scenario.</x:v>
      </x:c>
    </x:row>
    <x:row r="125">
      <x:c r="A125" s="32" t="str">
        <x:v>Bull</x:v>
      </x:c>
      <x:c r="B125" s="32" t="n">
        <x:v>2026</x:v>
      </x:c>
      <x:c r="C125" s="32" t="str">
        <x:v>PURCHASED</x:v>
      </x:c>
      <x:c r="D125" s="38" t="n">
        <x:v>12664871116.103998</x:v>
      </x:c>
      <x:c r="E125" s="42" t="n">
        <x:v>0.155</x:v>
      </x:c>
      <x:c r="F125" s="38" t="n">
        <x:v>1963055022.99612</x:v>
      </x:c>
      <x:c r="G125" s="32"/>
      <x:c r="H125" s="38"/>
      <x:c r="I125" s="32" t="str">
        <x:v>C1/C3_REVENUE_MARGIN_BRIDGE</x:v>
      </x:c>
      <x:c r="J125" s="32" t="str">
        <x:v>Standard Phase4 scenario.</x:v>
      </x:c>
    </x:row>
    <x:row r="126">
      <x:c r="A126" s="32" t="str">
        <x:v>Bull</x:v>
      </x:c>
      <x:c r="B126" s="32" t="n">
        <x:v>2026</x:v>
      </x:c>
      <x:c r="C126" s="32" t="str">
        <x:v>TRADE</x:v>
      </x:c>
      <x:c r="D126" s="38" t="n">
        <x:v>3412046171.2260003</x:v>
      </x:c>
      <x:c r="E126" s="42" t="n">
        <x:v>0.025</x:v>
      </x:c>
      <x:c r="F126" s="38" t="n">
        <x:v>85301154.28065</x:v>
      </x:c>
      <x:c r="G126" s="32"/>
      <x:c r="H126" s="38"/>
      <x:c r="I126" s="32" t="str">
        <x:v>C1_REVENUE_MARGIN_BRIDGE</x:v>
      </x:c>
      <x:c r="J126" s="32" t="str">
        <x:v>Standard Phase4 scenario.</x:v>
      </x:c>
    </x:row>
    <x:row r="127">
      <x:c r="A127" s="32" t="str">
        <x:v>Bull</x:v>
      </x:c>
      <x:c r="B127" s="32" t="n">
        <x:v>2026</x:v>
      </x:c>
      <x:c r="C127" s="32" t="str">
        <x:v>OTHER</x:v>
      </x:c>
      <x:c r="D127" s="38" t="n">
        <x:v>2789918828.385</x:v>
      </x:c>
      <x:c r="E127" s="42" t="n">
        <x:v>0.24</x:v>
      </x:c>
      <x:c r="F127" s="38" t="n">
        <x:v>669580518.8124</x:v>
      </x:c>
      <x:c r="G127" s="32"/>
      <x:c r="H127" s="38"/>
      <x:c r="I127" s="32" t="str">
        <x:v>U2_OTHER_BRIDGE</x:v>
      </x:c>
      <x:c r="J127" s="32" t="str">
        <x:v>Standard Phase4 scenario.</x:v>
      </x:c>
    </x:row>
    <x:row r="128">
      <x:c r="A128" s="32" t="str">
        <x:v>Bull</x:v>
      </x:c>
      <x:c r="B128" s="32" t="n">
        <x:v>2026</x:v>
      </x:c>
      <x:c r="C128" s="32" t="str">
        <x:v>ROSSING_VISIBLE</x:v>
      </x:c>
      <x:c r="D128" s="38"/>
      <x:c r="E128" s="42"/>
      <x:c r="F128" s="38"/>
      <x:c r="G128" s="32" t="n">
        <x:v>7.5</x:v>
      </x:c>
      <x:c r="H128" s="38"/>
      <x:c r="I128" s="32" t="str">
        <x:v>U2_SEGMENT_WITH_U1_VOLUME_CONSTRAINT</x:v>
      </x:c>
      <x:c r="J128" s="32" t="str">
        <x:v>Visible production constraint only; not added to SELF revenue.</x:v>
      </x:c>
    </x:row>
    <x:row r="129">
      <x:c r="A129" s="32" t="str">
        <x:v>Bull</x:v>
      </x:c>
      <x:c r="B129" s="32" t="n">
        <x:v>2026</x:v>
      </x:c>
      <x:c r="C129" s="32" t="str">
        <x:v>ETANGO_OPTION</x:v>
      </x:c>
      <x:c r="D129" s="38"/>
      <x:c r="E129" s="42"/>
      <x:c r="F129" s="38"/>
      <x:c r="G129" s="32" t="n">
        <x:v>0</x:v>
      </x:c>
      <x:c r="H129" s="38" t="n">
        <x:v>0</x:v>
      </x:c>
      <x:c r="I129" s="32" t="str">
        <x:v>U4_OPTION_ND</x:v>
      </x:c>
      <x:c r="J129" s="32" t="str">
        <x:v>Bull only conditional production; zero in Bear/Base.</x:v>
      </x:c>
    </x:row>
    <x:row r="130">
      <x:c r="A130" s="32" t="str">
        <x:v>Bull</x:v>
      </x:c>
      <x:c r="B130" s="32" t="n">
        <x:v>2027</x:v>
      </x:c>
      <x:c r="C130" s="32" t="str">
        <x:v>SELF</x:v>
      </x:c>
      <x:c r="D130" s="38" t="n">
        <x:v>5408015704.612415</x:v>
      </x:c>
      <x:c r="E130" s="42" t="n">
        <x:v>0.49</x:v>
      </x:c>
      <x:c r="F130" s="38" t="n">
        <x:v>2649927695.2600837</x:v>
      </x:c>
      <x:c r="G130" s="32"/>
      <x:c r="H130" s="38"/>
      <x:c r="I130" s="32" t="str">
        <x:v>U2_SEGMENT</x:v>
      </x:c>
      <x:c r="J130" s="32" t="str">
        <x:v>Standard Phase4 scenario.</x:v>
      </x:c>
    </x:row>
    <x:row r="131">
      <x:c r="A131" s="32" t="str">
        <x:v>Bull</x:v>
      </x:c>
      <x:c r="B131" s="32" t="n">
        <x:v>2027</x:v>
      </x:c>
      <x:c r="C131" s="32" t="str">
        <x:v>PURCHASED</x:v>
      </x:c>
      <x:c r="D131" s="38" t="n">
        <x:v>14564601783.519598</x:v>
      </x:c>
      <x:c r="E131" s="42" t="n">
        <x:v>0.15</x:v>
      </x:c>
      <x:c r="F131" s="38" t="n">
        <x:v>2184690267.52794</x:v>
      </x:c>
      <x:c r="G131" s="32"/>
      <x:c r="H131" s="38"/>
      <x:c r="I131" s="32" t="str">
        <x:v>C1/C3_REVENUE_MARGIN_BRIDGE</x:v>
      </x:c>
      <x:c r="J131" s="32" t="str">
        <x:v>Standard Phase4 scenario.</x:v>
      </x:c>
    </x:row>
    <x:row r="132">
      <x:c r="A132" s="32" t="str">
        <x:v>Bull</x:v>
      </x:c>
      <x:c r="B132" s="32" t="n">
        <x:v>2027</x:v>
      </x:c>
      <x:c r="C132" s="32" t="str">
        <x:v>TRADE</x:v>
      </x:c>
      <x:c r="D132" s="38" t="n">
        <x:v>3685009864.9240804</x:v>
      </x:c>
      <x:c r="E132" s="42" t="n">
        <x:v>0.03</x:v>
      </x:c>
      <x:c r="F132" s="38" t="n">
        <x:v>110550295.9477224</x:v>
      </x:c>
      <x:c r="G132" s="32"/>
      <x:c r="H132" s="38"/>
      <x:c r="I132" s="32" t="str">
        <x:v>C1_REVENUE_MARGIN_BRIDGE</x:v>
      </x:c>
      <x:c r="J132" s="32" t="str">
        <x:v>Standard Phase4 scenario.</x:v>
      </x:c>
    </x:row>
    <x:row r="133">
      <x:c r="A133" s="32" t="str">
        <x:v>Bull</x:v>
      </x:c>
      <x:c r="B133" s="32" t="n">
        <x:v>2027</x:v>
      </x:c>
      <x:c r="C133" s="32" t="str">
        <x:v>OTHER</x:v>
      </x:c>
      <x:c r="D133" s="38" t="n">
        <x:v>3403700970.6297</x:v>
      </x:c>
      <x:c r="E133" s="42" t="n">
        <x:v>0.25</x:v>
      </x:c>
      <x:c r="F133" s="38" t="n">
        <x:v>850925242.657425</x:v>
      </x:c>
      <x:c r="G133" s="32"/>
      <x:c r="H133" s="38"/>
      <x:c r="I133" s="32" t="str">
        <x:v>U2_OTHER_BRIDGE</x:v>
      </x:c>
      <x:c r="J133" s="32" t="str">
        <x:v>Standard Phase4 scenario.</x:v>
      </x:c>
    </x:row>
    <x:row r="134">
      <x:c r="A134" s="32" t="str">
        <x:v>Bull</x:v>
      </x:c>
      <x:c r="B134" s="32" t="n">
        <x:v>2027</x:v>
      </x:c>
      <x:c r="C134" s="32" t="str">
        <x:v>ROSSING_VISIBLE</x:v>
      </x:c>
      <x:c r="D134" s="38"/>
      <x:c r="E134" s="42"/>
      <x:c r="F134" s="38"/>
      <x:c r="G134" s="32" t="n">
        <x:v>7.8</x:v>
      </x:c>
      <x:c r="H134" s="38"/>
      <x:c r="I134" s="32" t="str">
        <x:v>U2_SEGMENT_WITH_U1_VOLUME_CONSTRAINT</x:v>
      </x:c>
      <x:c r="J134" s="32" t="str">
        <x:v>Visible production constraint only; not added to SELF revenue.</x:v>
      </x:c>
    </x:row>
    <x:row r="135">
      <x:c r="A135" s="32" t="str">
        <x:v>Bull</x:v>
      </x:c>
      <x:c r="B135" s="32" t="n">
        <x:v>2027</x:v>
      </x:c>
      <x:c r="C135" s="32" t="str">
        <x:v>ETANGO_OPTION</x:v>
      </x:c>
      <x:c r="D135" s="38"/>
      <x:c r="E135" s="42"/>
      <x:c r="F135" s="38"/>
      <x:c r="G135" s="32" t="n">
        <x:v>0</x:v>
      </x:c>
      <x:c r="H135" s="38" t="n">
        <x:v>0</x:v>
      </x:c>
      <x:c r="I135" s="32" t="str">
        <x:v>U4_OPTION_ND</x:v>
      </x:c>
      <x:c r="J135" s="32" t="str">
        <x:v>Bull only conditional production; zero in Bear/Base.</x:v>
      </x:c>
    </x:row>
    <x:row r="136">
      <x:c r="A136" s="32" t="str">
        <x:v>Bull</x:v>
      </x:c>
      <x:c r="B136" s="32" t="n">
        <x:v>2028</x:v>
      </x:c>
      <x:c r="C136" s="32" t="str">
        <x:v>SELF</x:v>
      </x:c>
      <x:c r="D136" s="38" t="n">
        <x:v>6056977589.165906</x:v>
      </x:c>
      <x:c r="E136" s="42" t="n">
        <x:v>0.5</x:v>
      </x:c>
      <x:c r="F136" s="38" t="n">
        <x:v>3028488794.582953</x:v>
      </x:c>
      <x:c r="G136" s="32"/>
      <x:c r="H136" s="38"/>
      <x:c r="I136" s="32" t="str">
        <x:v>U2_SEGMENT</x:v>
      </x:c>
      <x:c r="J136" s="32" t="str">
        <x:v>Standard Phase4 scenario.</x:v>
      </x:c>
    </x:row>
    <x:row r="137">
      <x:c r="A137" s="32" t="str">
        <x:v>Bull</x:v>
      </x:c>
      <x:c r="B137" s="32" t="n">
        <x:v>2028</x:v>
      </x:c>
      <x:c r="C137" s="32" t="str">
        <x:v>PURCHASED</x:v>
      </x:c>
      <x:c r="D137" s="38" t="n">
        <x:v>16312353997.54195</x:v>
      </x:c>
      <x:c r="E137" s="42" t="n">
        <x:v>0.14</x:v>
      </x:c>
      <x:c r="F137" s="38" t="n">
        <x:v>2283729559.6558733</x:v>
      </x:c>
      <x:c r="G137" s="32"/>
      <x:c r="H137" s="38"/>
      <x:c r="I137" s="32" t="str">
        <x:v>C1/C3_REVENUE_MARGIN_BRIDGE</x:v>
      </x:c>
      <x:c r="J137" s="32" t="str">
        <x:v>Standard Phase4 scenario.</x:v>
      </x:c>
    </x:row>
    <x:row r="138">
      <x:c r="A138" s="32" t="str">
        <x:v>Bull</x:v>
      </x:c>
      <x:c r="B138" s="32" t="n">
        <x:v>2028</x:v>
      </x:c>
      <x:c r="C138" s="32" t="str">
        <x:v>TRADE</x:v>
      </x:c>
      <x:c r="D138" s="38" t="n">
        <x:v>3906110456.8195252</x:v>
      </x:c>
      <x:c r="E138" s="42" t="n">
        <x:v>0.03</x:v>
      </x:c>
      <x:c r="F138" s="38" t="n">
        <x:v>117183313.70458575</x:v>
      </x:c>
      <x:c r="G138" s="32"/>
      <x:c r="H138" s="38"/>
      <x:c r="I138" s="32" t="str">
        <x:v>C1_REVENUE_MARGIN_BRIDGE</x:v>
      </x:c>
      <x:c r="J138" s="32" t="str">
        <x:v>Standard Phase4 scenario.</x:v>
      </x:c>
    </x:row>
    <x:row r="139">
      <x:c r="A139" s="32" t="str">
        <x:v>Bull</x:v>
      </x:c>
      <x:c r="B139" s="32" t="n">
        <x:v>2028</x:v>
      </x:c>
      <x:c r="C139" s="32" t="str">
        <x:v>OTHER</x:v>
      </x:c>
      <x:c r="D139" s="38" t="n">
        <x:v>4016367145.3430457</x:v>
      </x:c>
      <x:c r="E139" s="42" t="n">
        <x:v>0.25</x:v>
      </x:c>
      <x:c r="F139" s="38" t="n">
        <x:v>1004091786.3357614</x:v>
      </x:c>
      <x:c r="G139" s="32"/>
      <x:c r="H139" s="38"/>
      <x:c r="I139" s="32" t="str">
        <x:v>U2_OTHER_BRIDGE</x:v>
      </x:c>
      <x:c r="J139" s="32" t="str">
        <x:v>Standard Phase4 scenario.</x:v>
      </x:c>
    </x:row>
    <x:row r="140">
      <x:c r="A140" s="32" t="str">
        <x:v>Bull</x:v>
      </x:c>
      <x:c r="B140" s="32" t="n">
        <x:v>2028</x:v>
      </x:c>
      <x:c r="C140" s="32" t="str">
        <x:v>ROSSING_VISIBLE</x:v>
      </x:c>
      <x:c r="D140" s="38"/>
      <x:c r="E140" s="42"/>
      <x:c r="F140" s="38"/>
      <x:c r="G140" s="32" t="n">
        <x:v>8</x:v>
      </x:c>
      <x:c r="H140" s="38"/>
      <x:c r="I140" s="32" t="str">
        <x:v>U2_SEGMENT_WITH_U1_VOLUME_CONSTRAINT</x:v>
      </x:c>
      <x:c r="J140" s="32" t="str">
        <x:v>Visible production constraint only; not added to SELF revenue.</x:v>
      </x:c>
    </x:row>
    <x:row r="141">
      <x:c r="A141" s="32" t="str">
        <x:v>Bull</x:v>
      </x:c>
      <x:c r="B141" s="32" t="n">
        <x:v>2028</x:v>
      </x:c>
      <x:c r="C141" s="32" t="str">
        <x:v>ETANGO_OPTION</x:v>
      </x:c>
      <x:c r="D141" s="38"/>
      <x:c r="E141" s="42"/>
      <x:c r="F141" s="38"/>
      <x:c r="G141" s="32" t="n">
        <x:v>0</x:v>
      </x:c>
      <x:c r="H141" s="38" t="n">
        <x:v>0</x:v>
      </x:c>
      <x:c r="I141" s="32" t="str">
        <x:v>U4_OPTION_ND</x:v>
      </x:c>
      <x:c r="J141" s="32" t="str">
        <x:v>Bull only conditional production; zero in Bear/Base.</x:v>
      </x:c>
    </x:row>
    <x:row r="142">
      <x:c r="A142" s="32" t="str">
        <x:v>Bull</x:v>
      </x:c>
      <x:c r="B142" s="32" t="n">
        <x:v>2029</x:v>
      </x:c>
      <x:c r="C142" s="32" t="str">
        <x:v>SELF</x:v>
      </x:c>
      <x:c r="D142" s="38" t="n">
        <x:v>6662675348.082498</x:v>
      </x:c>
      <x:c r="E142" s="42" t="n">
        <x:v>0.51</x:v>
      </x:c>
      <x:c r="F142" s="38" t="n">
        <x:v>3397964427.5220737</x:v>
      </x:c>
      <x:c r="G142" s="32"/>
      <x:c r="H142" s="38"/>
      <x:c r="I142" s="32" t="str">
        <x:v>U2_SEGMENT</x:v>
      </x:c>
      <x:c r="J142" s="32" t="str">
        <x:v>Standard Phase4 scenario.</x:v>
      </x:c>
    </x:row>
    <x:row r="143">
      <x:c r="A143" s="32" t="str">
        <x:v>Bull</x:v>
      </x:c>
      <x:c r="B143" s="32" t="n">
        <x:v>2029</x:v>
      </x:c>
      <x:c r="C143" s="32" t="str">
        <x:v>PURCHASED</x:v>
      </x:c>
      <x:c r="D143" s="38" t="n">
        <x:v>17943589397.296146</x:v>
      </x:c>
      <x:c r="E143" s="42" t="n">
        <x:v>0.135</x:v>
      </x:c>
      <x:c r="F143" s="38" t="n">
        <x:v>2422384568.63498</x:v>
      </x:c>
      <x:c r="G143" s="32"/>
      <x:c r="H143" s="38"/>
      <x:c r="I143" s="32" t="str">
        <x:v>C1/C3_REVENUE_MARGIN_BRIDGE</x:v>
      </x:c>
      <x:c r="J143" s="32" t="str">
        <x:v>Standard Phase4 scenario.</x:v>
      </x:c>
    </x:row>
    <x:row r="144">
      <x:c r="A144" s="32" t="str">
        <x:v>Bull</x:v>
      </x:c>
      <x:c r="B144" s="32" t="n">
        <x:v>2029</x:v>
      </x:c>
      <x:c r="C144" s="32" t="str">
        <x:v>TRADE</x:v>
      </x:c>
      <x:c r="D144" s="38" t="n">
        <x:v>4101415979.6605015</x:v>
      </x:c>
      <x:c r="E144" s="42" t="n">
        <x:v>0.03</x:v>
      </x:c>
      <x:c r="F144" s="38" t="n">
        <x:v>123042479.38981503</x:v>
      </x:c>
      <x:c r="G144" s="32"/>
      <x:c r="H144" s="38"/>
      <x:c r="I144" s="32" t="str">
        <x:v>C1_REVENUE_MARGIN_BRIDGE</x:v>
      </x:c>
      <x:c r="J144" s="32" t="str">
        <x:v>Standard Phase4 scenario.</x:v>
      </x:c>
    </x:row>
    <x:row r="145">
      <x:c r="A145" s="32" t="str">
        <x:v>Bull</x:v>
      </x:c>
      <x:c r="B145" s="32" t="n">
        <x:v>2029</x:v>
      </x:c>
      <x:c r="C145" s="32" t="str">
        <x:v>OTHER</x:v>
      </x:c>
      <x:c r="D145" s="38" t="n">
        <x:v>4618822217.144502</x:v>
      </x:c>
      <x:c r="E145" s="42" t="n">
        <x:v>0.25</x:v>
      </x:c>
      <x:c r="F145" s="38" t="n">
        <x:v>1154705554.2861254</x:v>
      </x:c>
      <x:c r="G145" s="32"/>
      <x:c r="H145" s="38"/>
      <x:c r="I145" s="32" t="str">
        <x:v>U2_OTHER_BRIDGE</x:v>
      </x:c>
      <x:c r="J145" s="32" t="str">
        <x:v>Standard Phase4 scenario.</x:v>
      </x:c>
    </x:row>
    <x:row r="146">
      <x:c r="A146" s="32" t="str">
        <x:v>Bull</x:v>
      </x:c>
      <x:c r="B146" s="32" t="n">
        <x:v>2029</x:v>
      </x:c>
      <x:c r="C146" s="32" t="str">
        <x:v>ROSSING_VISIBLE</x:v>
      </x:c>
      <x:c r="D146" s="38"/>
      <x:c r="E146" s="42"/>
      <x:c r="F146" s="38"/>
      <x:c r="G146" s="32" t="n">
        <x:v>8.2</x:v>
      </x:c>
      <x:c r="H146" s="38"/>
      <x:c r="I146" s="32" t="str">
        <x:v>U2_SEGMENT_WITH_U1_VOLUME_CONSTRAINT</x:v>
      </x:c>
      <x:c r="J146" s="32" t="str">
        <x:v>Visible production constraint only; not added to SELF revenue.</x:v>
      </x:c>
    </x:row>
    <x:row r="147">
      <x:c r="A147" s="32" t="str">
        <x:v>Bull</x:v>
      </x:c>
      <x:c r="B147" s="32" t="n">
        <x:v>2029</x:v>
      </x:c>
      <x:c r="C147" s="32" t="str">
        <x:v>ETANGO_OPTION</x:v>
      </x:c>
      <x:c r="D147" s="38"/>
      <x:c r="E147" s="42"/>
      <x:c r="F147" s="38"/>
      <x:c r="G147" s="32" t="n">
        <x:v>0.5</x:v>
      </x:c>
      <x:c r="H147" s="38" t="n">
        <x:v>83387088.96184933</x:v>
      </x:c>
      <x:c r="I147" s="32" t="str">
        <x:v>U4_OPTION_ND</x:v>
      </x:c>
      <x:c r="J147" s="32" t="str">
        <x:v>Bull only conditional production; zero in Bear/Base.</x:v>
      </x:c>
    </x:row>
    <x:row r="148">
      <x:c r="A148" s="32" t="str">
        <x:v>Bull</x:v>
      </x:c>
      <x:c r="B148" s="32" t="n">
        <x:v>2030</x:v>
      </x:c>
      <x:c r="C148" s="32" t="str">
        <x:v>SELF</x:v>
      </x:c>
      <x:c r="D148" s="38" t="n">
        <x:v>7262316129.409922</x:v>
      </x:c>
      <x:c r="E148" s="42" t="n">
        <x:v>0.52</x:v>
      </x:c>
      <x:c r="F148" s="38" t="n">
        <x:v>3776404387.2931595</x:v>
      </x:c>
      <x:c r="G148" s="32"/>
      <x:c r="H148" s="38"/>
      <x:c r="I148" s="32" t="str">
        <x:v>U2_SEGMENT</x:v>
      </x:c>
      <x:c r="J148" s="32" t="str">
        <x:v>Standard Phase4 scenario.</x:v>
      </x:c>
    </x:row>
    <x:row r="149">
      <x:c r="A149" s="32" t="str">
        <x:v>Bull</x:v>
      </x:c>
      <x:c r="B149" s="32" t="n">
        <x:v>2030</x:v>
      </x:c>
      <x:c r="C149" s="32" t="str">
        <x:v>PURCHASED</x:v>
      </x:c>
      <x:c r="D149" s="38" t="n">
        <x:v>19379076549.07984</x:v>
      </x:c>
      <x:c r="E149" s="42" t="n">
        <x:v>0.13</x:v>
      </x:c>
      <x:c r="F149" s="38" t="n">
        <x:v>2519279951.380379</x:v>
      </x:c>
      <x:c r="G149" s="32"/>
      <x:c r="H149" s="38"/>
      <x:c r="I149" s="32" t="str">
        <x:v>C1/C3_REVENUE_MARGIN_BRIDGE</x:v>
      </x:c>
      <x:c r="J149" s="32" t="str">
        <x:v>Standard Phase4 scenario.</x:v>
      </x:c>
    </x:row>
    <x:row r="150">
      <x:c r="A150" s="32" t="str">
        <x:v>Bull</x:v>
      </x:c>
      <x:c r="B150" s="32" t="n">
        <x:v>2030</x:v>
      </x:c>
      <x:c r="C150" s="32" t="str">
        <x:v>TRADE</x:v>
      </x:c>
      <x:c r="D150" s="38" t="n">
        <x:v>4306486778.643527</x:v>
      </x:c>
      <x:c r="E150" s="42" t="n">
        <x:v>0.03</x:v>
      </x:c>
      <x:c r="F150" s="38" t="n">
        <x:v>129194603.3593058</x:v>
      </x:c>
      <x:c r="G150" s="32"/>
      <x:c r="H150" s="38"/>
      <x:c r="I150" s="32" t="str">
        <x:v>C1_REVENUE_MARGIN_BRIDGE</x:v>
      </x:c>
      <x:c r="J150" s="32" t="str">
        <x:v>Standard Phase4 scenario.</x:v>
      </x:c>
    </x:row>
    <x:row r="151">
      <x:c r="A151" s="32" t="str">
        <x:v>Bull</x:v>
      </x:c>
      <x:c r="B151" s="32" t="n">
        <x:v>2030</x:v>
      </x:c>
      <x:c r="C151" s="32" t="str">
        <x:v>OTHER</x:v>
      </x:c>
      <x:c r="D151" s="38" t="n">
        <x:v>5173080883.201843</x:v>
      </x:c>
      <x:c r="E151" s="42" t="n">
        <x:v>0.25</x:v>
      </x:c>
      <x:c r="F151" s="38" t="n">
        <x:v>1293270220.8004608</x:v>
      </x:c>
      <x:c r="G151" s="32"/>
      <x:c r="H151" s="38"/>
      <x:c r="I151" s="32" t="str">
        <x:v>U2_OTHER_BRIDGE</x:v>
      </x:c>
      <x:c r="J151" s="32" t="str">
        <x:v>Standard Phase4 scenario.</x:v>
      </x:c>
    </x:row>
    <x:row r="152">
      <x:c r="A152" s="32" t="str">
        <x:v>Bull</x:v>
      </x:c>
      <x:c r="B152" s="32" t="n">
        <x:v>2030</x:v>
      </x:c>
      <x:c r="C152" s="32" t="str">
        <x:v>ROSSING_VISIBLE</x:v>
      </x:c>
      <x:c r="D152" s="38"/>
      <x:c r="E152" s="42"/>
      <x:c r="F152" s="38"/>
      <x:c r="G152" s="32" t="n">
        <x:v>8.2</x:v>
      </x:c>
      <x:c r="H152" s="38"/>
      <x:c r="I152" s="32" t="str">
        <x:v>U2_SEGMENT_WITH_U1_VOLUME_CONSTRAINT</x:v>
      </x:c>
      <x:c r="J152" s="32" t="str">
        <x:v>Visible production constraint only; not added to SELF revenue.</x:v>
      </x:c>
    </x:row>
    <x:row r="153">
      <x:c r="A153" s="32" t="str">
        <x:v>Bull</x:v>
      </x:c>
      <x:c r="B153" s="32" t="n">
        <x:v>2030</x:v>
      </x:c>
      <x:c r="C153" s="32" t="str">
        <x:v>ETANGO_OPTION</x:v>
      </x:c>
      <x:c r="D153" s="38"/>
      <x:c r="E153" s="42"/>
      <x:c r="F153" s="38"/>
      <x:c r="G153" s="32" t="n">
        <x:v>2.5</x:v>
      </x:c>
      <x:c r="H153" s="38" t="n">
        <x:v>424319572.6766164</x:v>
      </x:c>
      <x:c r="I153" s="32" t="str">
        <x:v>U4_OPTION_ND</x:v>
      </x:c>
      <x:c r="J153" s="32" t="str">
        <x:v>Bull only conditional production; zero in Bear/Base.</x:v>
      </x:c>
    </x:row>
    <x:row r="154">
      <x:c r="A154" s="32" t="str">
        <x:v>Bull</x:v>
      </x:c>
      <x:c r="B154" s="32" t="n">
        <x:v>2031</x:v>
      </x:c>
      <x:c r="C154" s="32" t="str">
        <x:v>SELF</x:v>
      </x:c>
      <x:c r="D154" s="38" t="n">
        <x:v>7770678258.468617</x:v>
      </x:c>
      <x:c r="E154" s="42" t="n">
        <x:v>0.52</x:v>
      </x:c>
      <x:c r="F154" s="38" t="n">
        <x:v>4040752694.4036818</x:v>
      </x:c>
      <x:c r="G154" s="32"/>
      <x:c r="H154" s="38"/>
      <x:c r="I154" s="32" t="str">
        <x:v>U2_SEGMENT</x:v>
      </x:c>
      <x:c r="J154" s="32" t="str">
        <x:v>Standard Phase4 scenario.</x:v>
      </x:c>
    </x:row>
    <x:row r="155">
      <x:c r="A155" s="32" t="str">
        <x:v>Bull</x:v>
      </x:c>
      <x:c r="B155" s="32" t="n">
        <x:v>2031</x:v>
      </x:c>
      <x:c r="C155" s="32" t="str">
        <x:v>PURCHASED</x:v>
      </x:c>
      <x:c r="D155" s="38" t="n">
        <x:v>20541821142.02463</x:v>
      </x:c>
      <x:c r="E155" s="42" t="n">
        <x:v>0.125</x:v>
      </x:c>
      <x:c r="F155" s="38" t="n">
        <x:v>2567727642.753079</x:v>
      </x:c>
      <x:c r="G155" s="32"/>
      <x:c r="H155" s="38"/>
      <x:c r="I155" s="32" t="str">
        <x:v>C1/C3_REVENUE_MARGIN_BRIDGE</x:v>
      </x:c>
      <x:c r="J155" s="32" t="str">
        <x:v>Standard Phase4 scenario.</x:v>
      </x:c>
    </x:row>
    <x:row r="156">
      <x:c r="A156" s="32" t="str">
        <x:v>Bull</x:v>
      </x:c>
      <x:c r="B156" s="32" t="n">
        <x:v>2031</x:v>
      </x:c>
      <x:c r="C156" s="32" t="str">
        <x:v>TRADE</x:v>
      </x:c>
      <x:c r="D156" s="38" t="n">
        <x:v>4478746249.7892685</x:v>
      </x:c>
      <x:c r="E156" s="42" t="n">
        <x:v>0.03</x:v>
      </x:c>
      <x:c r="F156" s="38" t="n">
        <x:v>134362387.49367803</x:v>
      </x:c>
      <x:c r="G156" s="32"/>
      <x:c r="H156" s="38"/>
      <x:c r="I156" s="32" t="str">
        <x:v>C1_REVENUE_MARGIN_BRIDGE</x:v>
      </x:c>
      <x:c r="J156" s="32" t="str">
        <x:v>Standard Phase4 scenario.</x:v>
      </x:c>
    </x:row>
    <x:row r="157">
      <x:c r="A157" s="32" t="str">
        <x:v>Bull</x:v>
      </x:c>
      <x:c r="B157" s="32" t="n">
        <x:v>2031</x:v>
      </x:c>
      <x:c r="C157" s="32" t="str">
        <x:v>OTHER</x:v>
      </x:c>
      <x:c r="D157" s="38" t="n">
        <x:v>5690388971.522028</x:v>
      </x:c>
      <x:c r="E157" s="42" t="n">
        <x:v>0.25</x:v>
      </x:c>
      <x:c r="F157" s="38" t="n">
        <x:v>1422597242.880507</x:v>
      </x:c>
      <x:c r="G157" s="32"/>
      <x:c r="H157" s="38"/>
      <x:c r="I157" s="32" t="str">
        <x:v>U2_OTHER_BRIDGE</x:v>
      </x:c>
      <x:c r="J157" s="32" t="str">
        <x:v>Standard Phase4 scenario.</x:v>
      </x:c>
    </x:row>
    <x:row r="158">
      <x:c r="A158" s="32" t="str">
        <x:v>Bull</x:v>
      </x:c>
      <x:c r="B158" s="32" t="n">
        <x:v>2031</x:v>
      </x:c>
      <x:c r="C158" s="32" t="str">
        <x:v>ROSSING_VISIBLE</x:v>
      </x:c>
      <x:c r="D158" s="38"/>
      <x:c r="E158" s="42"/>
      <x:c r="F158" s="38"/>
      <x:c r="G158" s="32" t="n">
        <x:v>8.1</x:v>
      </x:c>
      <x:c r="H158" s="38"/>
      <x:c r="I158" s="32" t="str">
        <x:v>U2_SEGMENT_WITH_U1_VOLUME_CONSTRAINT</x:v>
      </x:c>
      <x:c r="J158" s="32" t="str">
        <x:v>Visible production constraint only; not added to SELF revenue.</x:v>
      </x:c>
    </x:row>
    <x:row r="159">
      <x:c r="A159" s="32" t="str">
        <x:v>Bull</x:v>
      </x:c>
      <x:c r="B159" s="32" t="n">
        <x:v>2031</x:v>
      </x:c>
      <x:c r="C159" s="32" t="str">
        <x:v>ETANGO_OPTION</x:v>
      </x:c>
      <x:c r="D159" s="38"/>
      <x:c r="E159" s="42"/>
      <x:c r="F159" s="38"/>
      <x:c r="G159" s="32" t="n">
        <x:v>3.5</x:v>
      </x:c>
      <x:c r="H159" s="38" t="n">
        <x:v>601025615.1534024</x:v>
      </x:c>
      <x:c r="I159" s="32" t="str">
        <x:v>U4_OPTION_ND</x:v>
      </x:c>
      <x:c r="J159" s="32" t="str">
        <x:v>Bull only conditional production; zero in Bear/Base.</x:v>
      </x:c>
    </x:row>
    <x:row r="160">
      <x:c r="A160" s="32" t="str">
        <x:v>Bull</x:v>
      </x:c>
      <x:c r="B160" s="32" t="n">
        <x:v>2032</x:v>
      </x:c>
      <x:c r="C160" s="32" t="str">
        <x:v>SELF</x:v>
      </x:c>
      <x:c r="D160" s="38" t="n">
        <x:v>8236918953.976735</x:v>
      </x:c>
      <x:c r="E160" s="42" t="n">
        <x:v>0.52</x:v>
      </x:c>
      <x:c r="F160" s="38" t="n">
        <x:v>4283197856.067902</x:v>
      </x:c>
      <x:c r="G160" s="32"/>
      <x:c r="H160" s="38"/>
      <x:c r="I160" s="32" t="str">
        <x:v>U2_SEGMENT</x:v>
      </x:c>
      <x:c r="J160" s="32" t="str">
        <x:v>Standard Phase4 scenario.</x:v>
      </x:c>
    </x:row>
    <x:row r="161">
      <x:c r="A161" s="32" t="str">
        <x:v>Bull</x:v>
      </x:c>
      <x:c r="B161" s="32" t="n">
        <x:v>2032</x:v>
      </x:c>
      <x:c r="C161" s="32" t="str">
        <x:v>PURCHASED</x:v>
      </x:c>
      <x:c r="D161" s="38" t="n">
        <x:v>21568912199.125862</x:v>
      </x:c>
      <x:c r="E161" s="42" t="n">
        <x:v>0.125</x:v>
      </x:c>
      <x:c r="F161" s="38" t="n">
        <x:v>2696114024.890733</x:v>
      </x:c>
      <x:c r="G161" s="32"/>
      <x:c r="H161" s="38"/>
      <x:c r="I161" s="32" t="str">
        <x:v>C1/C3_REVENUE_MARGIN_BRIDGE</x:v>
      </x:c>
      <x:c r="J161" s="32" t="str">
        <x:v>Standard Phase4 scenario.</x:v>
      </x:c>
    </x:row>
    <x:row r="162">
      <x:c r="A162" s="32" t="str">
        <x:v>Bull</x:v>
      </x:c>
      <x:c r="B162" s="32" t="n">
        <x:v>2032</x:v>
      </x:c>
      <x:c r="C162" s="32" t="str">
        <x:v>TRADE</x:v>
      </x:c>
      <x:c r="D162" s="38" t="n">
        <x:v>4657896099.78084</x:v>
      </x:c>
      <x:c r="E162" s="42" t="n">
        <x:v>0.03</x:v>
      </x:c>
      <x:c r="F162" s="38" t="n">
        <x:v>139736882.9934252</x:v>
      </x:c>
      <x:c r="G162" s="32"/>
      <x:c r="H162" s="38"/>
      <x:c r="I162" s="32" t="str">
        <x:v>C1_REVENUE_MARGIN_BRIDGE</x:v>
      </x:c>
      <x:c r="J162" s="32" t="str">
        <x:v>Standard Phase4 scenario.</x:v>
      </x:c>
    </x:row>
    <x:row r="163">
      <x:c r="A163" s="32" t="str">
        <x:v>Bull</x:v>
      </x:c>
      <x:c r="B163" s="32" t="n">
        <x:v>2032</x:v>
      </x:c>
      <x:c r="C163" s="32" t="str">
        <x:v>OTHER</x:v>
      </x:c>
      <x:c r="D163" s="38" t="n">
        <x:v>6145620089.243791</x:v>
      </x:c>
      <x:c r="E163" s="42" t="n">
        <x:v>0.25</x:v>
      </x:c>
      <x:c r="F163" s="38" t="n">
        <x:v>1536405022.3109477</x:v>
      </x:c>
      <x:c r="G163" s="32"/>
      <x:c r="H163" s="38"/>
      <x:c r="I163" s="32" t="str">
        <x:v>U2_OTHER_BRIDGE</x:v>
      </x:c>
      <x:c r="J163" s="32" t="str">
        <x:v>Standard Phase4 scenario.</x:v>
      </x:c>
    </x:row>
    <x:row r="164">
      <x:c r="A164" s="32" t="str">
        <x:v>Bull</x:v>
      </x:c>
      <x:c r="B164" s="32" t="n">
        <x:v>2032</x:v>
      </x:c>
      <x:c r="C164" s="32" t="str">
        <x:v>ROSSING_VISIBLE</x:v>
      </x:c>
      <x:c r="D164" s="38"/>
      <x:c r="E164" s="42"/>
      <x:c r="F164" s="38"/>
      <x:c r="G164" s="32" t="n">
        <x:v>7.9</x:v>
      </x:c>
      <x:c r="H164" s="38"/>
      <x:c r="I164" s="32" t="str">
        <x:v>U2_SEGMENT_WITH_U1_VOLUME_CONSTRAINT</x:v>
      </x:c>
      <x:c r="J164" s="32" t="str">
        <x:v>Visible production constraint only; not added to SELF revenue.</x:v>
      </x:c>
    </x:row>
    <x:row r="165">
      <x:c r="A165" s="32" t="str">
        <x:v>Bull</x:v>
      </x:c>
      <x:c r="B165" s="32" t="n">
        <x:v>2032</x:v>
      </x:c>
      <x:c r="C165" s="32" t="str">
        <x:v>ETANGO_OPTION</x:v>
      </x:c>
      <x:c r="D165" s="38"/>
      <x:c r="E165" s="42"/>
      <x:c r="F165" s="38"/>
      <x:c r="G165" s="32" t="n">
        <x:v>3.5</x:v>
      </x:c>
      <x:c r="H165" s="38" t="n">
        <x:v>608893081.2401828</x:v>
      </x:c>
      <x:c r="I165" s="32" t="str">
        <x:v>U4_OPTION_ND</x:v>
      </x:c>
      <x:c r="J165" s="32" t="str">
        <x:v>Bull only conditional production; zero in Bear/Base.</x:v>
      </x:c>
    </x:row>
    <x:row r="166">
      <x:c r="A166" s="32" t="str">
        <x:v>Bull</x:v>
      </x:c>
      <x:c r="B166" s="32" t="n">
        <x:v>2033</x:v>
      </x:c>
      <x:c r="C166" s="32" t="str">
        <x:v>SELF</x:v>
      </x:c>
      <x:c r="D166" s="38" t="n">
        <x:v>8648764901.675571</x:v>
      </x:c>
      <x:c r="E166" s="42" t="n">
        <x:v>0.51</x:v>
      </x:c>
      <x:c r="F166" s="38" t="n">
        <x:v>4410870099.854542</x:v>
      </x:c>
      <x:c r="G166" s="32"/>
      <x:c r="H166" s="38"/>
      <x:c r="I166" s="32" t="str">
        <x:v>U2_SEGMENT</x:v>
      </x:c>
      <x:c r="J166" s="32" t="str">
        <x:v>Standard Phase4 scenario.</x:v>
      </x:c>
    </x:row>
    <x:row r="167">
      <x:c r="A167" s="32" t="str">
        <x:v>Bull</x:v>
      </x:c>
      <x:c r="B167" s="32" t="n">
        <x:v>2033</x:v>
      </x:c>
      <x:c r="C167" s="32" t="str">
        <x:v>PURCHASED</x:v>
      </x:c>
      <x:c r="D167" s="38" t="n">
        <x:v>22431668687.090897</x:v>
      </x:c>
      <x:c r="E167" s="42" t="n">
        <x:v>0.12</x:v>
      </x:c>
      <x:c r="F167" s="38" t="n">
        <x:v>2691800242.4509077</x:v>
      </x:c>
      <x:c r="G167" s="32"/>
      <x:c r="H167" s="38"/>
      <x:c r="I167" s="32" t="str">
        <x:v>C1/C3_REVENUE_MARGIN_BRIDGE</x:v>
      </x:c>
      <x:c r="J167" s="32" t="str">
        <x:v>Standard Phase4 scenario.</x:v>
      </x:c>
    </x:row>
    <x:row r="168">
      <x:c r="A168" s="32" t="str">
        <x:v>Bull</x:v>
      </x:c>
      <x:c r="B168" s="32" t="n">
        <x:v>2033</x:v>
      </x:c>
      <x:c r="C168" s="32" t="str">
        <x:v>TRADE</x:v>
      </x:c>
      <x:c r="D168" s="38" t="n">
        <x:v>4797632982.774264</x:v>
      </x:c>
      <x:c r="E168" s="42" t="n">
        <x:v>0.03</x:v>
      </x:c>
      <x:c r="F168" s="38" t="n">
        <x:v>143928989.48322794</x:v>
      </x:c>
      <x:c r="G168" s="32"/>
      <x:c r="H168" s="38"/>
      <x:c r="I168" s="32" t="str">
        <x:v>C1_REVENUE_MARGIN_BRIDGE</x:v>
      </x:c>
      <x:c r="J168" s="32" t="str">
        <x:v>Standard Phase4 scenario.</x:v>
      </x:c>
    </x:row>
    <x:row r="169">
      <x:c r="A169" s="32" t="str">
        <x:v>Bull</x:v>
      </x:c>
      <x:c r="B169" s="32" t="n">
        <x:v>2033</x:v>
      </x:c>
      <x:c r="C169" s="32" t="str">
        <x:v>OTHER</x:v>
      </x:c>
      <x:c r="D169" s="38" t="n">
        <x:v>6514357294.598418</x:v>
      </x:c>
      <x:c r="E169" s="42" t="n">
        <x:v>0.25</x:v>
      </x:c>
      <x:c r="F169" s="38" t="n">
        <x:v>1628589323.6496046</x:v>
      </x:c>
      <x:c r="G169" s="32"/>
      <x:c r="H169" s="38"/>
      <x:c r="I169" s="32" t="str">
        <x:v>U2_OTHER_BRIDGE</x:v>
      </x:c>
      <x:c r="J169" s="32" t="str">
        <x:v>Standard Phase4 scenario.</x:v>
      </x:c>
    </x:row>
    <x:row r="170">
      <x:c r="A170" s="32" t="str">
        <x:v>Bull</x:v>
      </x:c>
      <x:c r="B170" s="32" t="n">
        <x:v>2033</x:v>
      </x:c>
      <x:c r="C170" s="32" t="str">
        <x:v>ROSSING_VISIBLE</x:v>
      </x:c>
      <x:c r="D170" s="38"/>
      <x:c r="E170" s="42"/>
      <x:c r="F170" s="38"/>
      <x:c r="G170" s="32" t="n">
        <x:v>7.6</x:v>
      </x:c>
      <x:c r="H170" s="38"/>
      <x:c r="I170" s="32" t="str">
        <x:v>U2_SEGMENT_WITH_U1_VOLUME_CONSTRAINT</x:v>
      </x:c>
      <x:c r="J170" s="32" t="str">
        <x:v>Visible production constraint only; not added to SELF revenue.</x:v>
      </x:c>
    </x:row>
    <x:row r="171">
      <x:c r="A171" s="32" t="str">
        <x:v>Bull</x:v>
      </x:c>
      <x:c r="B171" s="32" t="n">
        <x:v>2033</x:v>
      </x:c>
      <x:c r="C171" s="32" t="str">
        <x:v>ETANGO_OPTION</x:v>
      </x:c>
      <x:c r="D171" s="38"/>
      <x:c r="E171" s="42"/>
      <x:c r="F171" s="38"/>
      <x:c r="G171" s="32" t="n">
        <x:v>3.5</x:v>
      </x:c>
      <x:c r="H171" s="38" t="n">
        <x:v>628572784.638145</x:v>
      </x:c>
      <x:c r="I171" s="32" t="str">
        <x:v>U4_OPTION_ND</x:v>
      </x:c>
      <x:c r="J171" s="32" t="str">
        <x:v>Bull only conditional production; zero in Bear/Base.</x:v>
      </x:c>
    </x:row>
    <x:row r="172">
      <x:c r="A172" s="32" t="str">
        <x:v>Bull</x:v>
      </x:c>
      <x:c r="B172" s="32" t="n">
        <x:v>2034</x:v>
      </x:c>
      <x:c r="C172" s="32" t="str">
        <x:v>SELF</x:v>
      </x:c>
      <x:c r="D172" s="38" t="n">
        <x:v>8908227848.725838</x:v>
      </x:c>
      <x:c r="E172" s="42" t="n">
        <x:v>0.5</x:v>
      </x:c>
      <x:c r="F172" s="38" t="n">
        <x:v>4454113924.362919</x:v>
      </x:c>
      <x:c r="G172" s="32"/>
      <x:c r="H172" s="38"/>
      <x:c r="I172" s="32" t="str">
        <x:v>U2_SEGMENT</x:v>
      </x:c>
      <x:c r="J172" s="32" t="str">
        <x:v>Standard Phase4 scenario.</x:v>
      </x:c>
    </x:row>
    <x:row r="173">
      <x:c r="A173" s="32" t="str">
        <x:v>Bull</x:v>
      </x:c>
      <x:c r="B173" s="32" t="n">
        <x:v>2034</x:v>
      </x:c>
      <x:c r="C173" s="32" t="str">
        <x:v>PURCHASED</x:v>
      </x:c>
      <x:c r="D173" s="38" t="n">
        <x:v>23328935434.574535</x:v>
      </x:c>
      <x:c r="E173" s="42" t="n">
        <x:v>0.12</x:v>
      </x:c>
      <x:c r="F173" s="38" t="n">
        <x:v>2799472252.148944</x:v>
      </x:c>
      <x:c r="G173" s="32"/>
      <x:c r="H173" s="38"/>
      <x:c r="I173" s="32" t="str">
        <x:v>C1/C3_REVENUE_MARGIN_BRIDGE</x:v>
      </x:c>
      <x:c r="J173" s="32" t="str">
        <x:v>Standard Phase4 scenario.</x:v>
      </x:c>
    </x:row>
    <x:row r="174">
      <x:c r="A174" s="32" t="str">
        <x:v>Bull</x:v>
      </x:c>
      <x:c r="B174" s="32" t="n">
        <x:v>2034</x:v>
      </x:c>
      <x:c r="C174" s="32" t="str">
        <x:v>TRADE</x:v>
      </x:c>
      <x:c r="D174" s="38" t="n">
        <x:v>4941561972.257492</x:v>
      </x:c>
      <x:c r="E174" s="42" t="n">
        <x:v>0.03</x:v>
      </x:c>
      <x:c r="F174" s="38" t="n">
        <x:v>148246859.16772476</x:v>
      </x:c>
      <x:c r="G174" s="32"/>
      <x:c r="H174" s="38"/>
      <x:c r="I174" s="32" t="str">
        <x:v>C1_REVENUE_MARGIN_BRIDGE</x:v>
      </x:c>
      <x:c r="J174" s="32" t="str">
        <x:v>Standard Phase4 scenario.</x:v>
      </x:c>
    </x:row>
    <x:row r="175">
      <x:c r="A175" s="32" t="str">
        <x:v>Bull</x:v>
      </x:c>
      <x:c r="B175" s="32" t="n">
        <x:v>2034</x:v>
      </x:c>
      <x:c r="C175" s="32" t="str">
        <x:v>OTHER</x:v>
      </x:c>
      <x:c r="D175" s="38" t="n">
        <x:v>6840075159.32834</x:v>
      </x:c>
      <x:c r="E175" s="42" t="n">
        <x:v>0.25</x:v>
      </x:c>
      <x:c r="F175" s="38" t="n">
        <x:v>1710018789.832085</x:v>
      </x:c>
      <x:c r="G175" s="32"/>
      <x:c r="H175" s="38"/>
      <x:c r="I175" s="32" t="str">
        <x:v>U2_OTHER_BRIDGE</x:v>
      </x:c>
      <x:c r="J175" s="32" t="str">
        <x:v>Standard Phase4 scenario.</x:v>
      </x:c>
    </x:row>
    <x:row r="176">
      <x:c r="A176" s="32" t="str">
        <x:v>Bull</x:v>
      </x:c>
      <x:c r="B176" s="32" t="n">
        <x:v>2034</x:v>
      </x:c>
      <x:c r="C176" s="32" t="str">
        <x:v>ROSSING_VISIBLE</x:v>
      </x:c>
      <x:c r="D176" s="38"/>
      <x:c r="E176" s="42"/>
      <x:c r="F176" s="38"/>
      <x:c r="G176" s="32" t="n">
        <x:v>7.2</x:v>
      </x:c>
      <x:c r="H176" s="38"/>
      <x:c r="I176" s="32" t="str">
        <x:v>U2_SEGMENT_WITH_U1_VOLUME_CONSTRAINT</x:v>
      </x:c>
      <x:c r="J176" s="32" t="str">
        <x:v>Visible production constraint only; not added to SELF revenue.</x:v>
      </x:c>
    </x:row>
    <x:row r="177">
      <x:c r="A177" s="32" t="str">
        <x:v>Bull</x:v>
      </x:c>
      <x:c r="B177" s="32" t="n">
        <x:v>2034</x:v>
      </x:c>
      <x:c r="C177" s="32" t="str">
        <x:v>ETANGO_OPTION</x:v>
      </x:c>
      <x:c r="D177" s="38"/>
      <x:c r="E177" s="42"/>
      <x:c r="F177" s="38"/>
      <x:c r="G177" s="32" t="n">
        <x:v>3.5</x:v>
      </x:c>
      <x:c r="H177" s="38" t="n">
        <x:v>661356442.3413107</x:v>
      </x:c>
      <x:c r="I177" s="32" t="str">
        <x:v>U4_OPTION_ND</x:v>
      </x:c>
      <x:c r="J177" s="32" t="str">
        <x:v>Bull only conditional production; zero in Bear/Base.</x:v>
      </x:c>
    </x:row>
    <x:row r="178">
      <x:c r="A178" s="32" t="str">
        <x:v>Bull</x:v>
      </x:c>
      <x:c r="B178" s="32" t="n">
        <x:v>2035</x:v>
      </x:c>
      <x:c r="C178" s="32" t="str">
        <x:v>SELF</x:v>
      </x:c>
      <x:c r="D178" s="38" t="n">
        <x:v>8908227848.725838</x:v>
      </x:c>
      <x:c r="E178" s="42" t="n">
        <x:v>0.48</x:v>
      </x:c>
      <x:c r="F178" s="38" t="n">
        <x:v>4275949367.388402</x:v>
      </x:c>
      <x:c r="G178" s="32"/>
      <x:c r="H178" s="38"/>
      <x:c r="I178" s="32" t="str">
        <x:v>U2_SEGMENT</x:v>
      </x:c>
      <x:c r="J178" s="32" t="str">
        <x:v>Standard Phase4 scenario.</x:v>
      </x:c>
    </x:row>
    <x:row r="179">
      <x:c r="A179" s="32" t="str">
        <x:v>Bull</x:v>
      </x:c>
      <x:c r="B179" s="32" t="n">
        <x:v>2035</x:v>
      </x:c>
      <x:c r="C179" s="32" t="str">
        <x:v>PURCHASED</x:v>
      </x:c>
      <x:c r="D179" s="38" t="n">
        <x:v>24028803497.61177</x:v>
      </x:c>
      <x:c r="E179" s="42" t="n">
        <x:v>0.115</x:v>
      </x:c>
      <x:c r="F179" s="38" t="n">
        <x:v>2763312402.2253537</x:v>
      </x:c>
      <x:c r="G179" s="32"/>
      <x:c r="H179" s="38"/>
      <x:c r="I179" s="32" t="str">
        <x:v>C1/C3_REVENUE_MARGIN_BRIDGE</x:v>
      </x:c>
      <x:c r="J179" s="32" t="str">
        <x:v>Standard Phase4 scenario.</x:v>
      </x:c>
    </x:row>
    <x:row r="180">
      <x:c r="A180" s="32" t="str">
        <x:v>Bull</x:v>
      </x:c>
      <x:c r="B180" s="32" t="n">
        <x:v>2035</x:v>
      </x:c>
      <x:c r="C180" s="32" t="str">
        <x:v>TRADE</x:v>
      </x:c>
      <x:c r="D180" s="38" t="n">
        <x:v>5089808831.425218</x:v>
      </x:c>
      <x:c r="E180" s="42" t="n">
        <x:v>0.03</x:v>
      </x:c>
      <x:c r="F180" s="38" t="n">
        <x:v>152694264.9427565</x:v>
      </x:c>
      <x:c r="G180" s="32"/>
      <x:c r="H180" s="38"/>
      <x:c r="I180" s="32" t="str">
        <x:v>C1_REVENUE_MARGIN_BRIDGE</x:v>
      </x:c>
      <x:c r="J180" s="32" t="str">
        <x:v>Standard Phase4 scenario.</x:v>
      </x:c>
    </x:row>
    <x:row r="181">
      <x:c r="A181" s="32" t="str">
        <x:v>Bull</x:v>
      </x:c>
      <x:c r="B181" s="32" t="n">
        <x:v>2035</x:v>
      </x:c>
      <x:c r="C181" s="32" t="str">
        <x:v>OTHER</x:v>
      </x:c>
      <x:c r="D181" s="38" t="n">
        <x:v>7113678165.701473</x:v>
      </x:c>
      <x:c r="E181" s="42" t="n">
        <x:v>0.25</x:v>
      </x:c>
      <x:c r="F181" s="38" t="n">
        <x:v>1778419541.4253683</x:v>
      </x:c>
      <x:c r="G181" s="32"/>
      <x:c r="H181" s="38"/>
      <x:c r="I181" s="32" t="str">
        <x:v>U2_OTHER_BRIDGE</x:v>
      </x:c>
      <x:c r="J181" s="32" t="str">
        <x:v>Standard Phase4 scenario.</x:v>
      </x:c>
    </x:row>
    <x:row r="182">
      <x:c r="A182" s="32" t="str">
        <x:v>Bull</x:v>
      </x:c>
      <x:c r="B182" s="32" t="n">
        <x:v>2035</x:v>
      </x:c>
      <x:c r="C182" s="32" t="str">
        <x:v>ROSSING_VISIBLE</x:v>
      </x:c>
      <x:c r="D182" s="38"/>
      <x:c r="E182" s="42"/>
      <x:c r="F182" s="38"/>
      <x:c r="G182" s="32" t="n">
        <x:v>6.8</x:v>
      </x:c>
      <x:c r="H182" s="38"/>
      <x:c r="I182" s="32" t="str">
        <x:v>U2_SEGMENT_WITH_U1_VOLUME_CONSTRAINT</x:v>
      </x:c>
      <x:c r="J182" s="32" t="str">
        <x:v>Visible production constraint only; not added to SELF revenue.</x:v>
      </x:c>
    </x:row>
    <x:row r="183">
      <x:c r="A183" s="32" t="str">
        <x:v>Bull</x:v>
      </x:c>
      <x:c r="B183" s="32" t="n">
        <x:v>2035</x:v>
      </x:c>
      <x:c r="C183" s="32" t="str">
        <x:v>ETANGO_OPTION</x:v>
      </x:c>
      <x:c r="D183" s="38"/>
      <x:c r="E183" s="42"/>
      <x:c r="F183" s="38"/>
      <x:c r="G183" s="32" t="n">
        <x:v>3.5</x:v>
      </x:c>
      <x:c r="H183" s="38" t="n">
        <x:v>734512231.4032444</x:v>
      </x:c>
      <x:c r="I183" s="32" t="str">
        <x:v>U4_OPTION_ND</x:v>
      </x:c>
      <x:c r="J183" s="32" t="str">
        <x:v>Bull only conditional production; zero in Bear/Base.</x:v>
      </x:c>
    </x:row>
    <x:row r="184">
      <x:c r="A184" s="32" t="str">
        <x:v>SuperBull</x:v>
      </x:c>
      <x:c r="B184" s="32" t="n">
        <x:v>2026</x:v>
      </x:c>
      <x:c r="C184" s="32" t="str">
        <x:v>SELF</x:v>
      </x:c>
      <x:c r="D184" s="38" t="n">
        <x:v>4509957481.411598</x:v>
      </x:c>
      <x:c r="E184" s="42" t="n">
        <x:v>0.443262060754851</x:v>
      </x:c>
      <x:c r="F184" s="38" t="n">
        <x:v>1999093047.1272628</x:v>
      </x:c>
      <x:c r="G184" s="32"/>
      <x:c r="H184" s="38"/>
      <x:c r="I184" s="32" t="str">
        <x:v>U2_SEGMENT</x:v>
      </x:c>
      <x:c r="J184" s="32" t="str">
        <x:v>SUPERBULL_USER_DEFINED_20260822; Bull physical execution, repriced using custom curve. PURCHASED/TRADE margin % held at Bull to avoid assuming spread expansion.</x:v>
      </x:c>
    </x:row>
    <x:row r="185">
      <x:c r="A185" s="32" t="str">
        <x:v>SuperBull</x:v>
      </x:c>
      <x:c r="B185" s="32" t="n">
        <x:v>2026</x:v>
      </x:c>
      <x:c r="C185" s="32" t="str">
        <x:v>PURCHASED</x:v>
      </x:c>
      <x:c r="D185" s="38" t="n">
        <x:v>11829143509.248392</x:v>
      </x:c>
      <x:c r="E185" s="42" t="n">
        <x:v>0.155</x:v>
      </x:c>
      <x:c r="F185" s="38" t="n">
        <x:v>1833517243.9335005</x:v>
      </x:c>
      <x:c r="G185" s="32"/>
      <x:c r="H185" s="38"/>
      <x:c r="I185" s="32" t="str">
        <x:v>C1/C3_REVENUE_MARGIN_BRIDGE</x:v>
      </x:c>
      <x:c r="J185" s="32" t="str">
        <x:v>SUPERBULL_USER_DEFINED_20260822; Bull physical execution, repriced using custom curve. PURCHASED/TRADE margin % held at Bull to avoid assuming spread expansion.</x:v>
      </x:c>
    </x:row>
    <x:row r="186">
      <x:c r="A186" s="32" t="str">
        <x:v>SuperBull</x:v>
      </x:c>
      <x:c r="B186" s="32" t="n">
        <x:v>2026</x:v>
      </x:c>
      <x:c r="C186" s="32" t="str">
        <x:v>TRADE</x:v>
      </x:c>
      <x:c r="D186" s="38" t="n">
        <x:v>3186892582.6092415</x:v>
      </x:c>
      <x:c r="E186" s="42" t="n">
        <x:v>0.025</x:v>
      </x:c>
      <x:c r="F186" s="38" t="n">
        <x:v>79672314.56523106</x:v>
      </x:c>
      <x:c r="G186" s="32"/>
      <x:c r="H186" s="38"/>
      <x:c r="I186" s="32" t="str">
        <x:v>C1_REVENUE_MARGIN_BRIDGE</x:v>
      </x:c>
      <x:c r="J186" s="32" t="str">
        <x:v>SUPERBULL_USER_DEFINED_20260822; Bull physical execution, repriced using custom curve. PURCHASED/TRADE margin % held at Bull to avoid assuming spread expansion.</x:v>
      </x:c>
    </x:row>
    <x:row r="187">
      <x:c r="A187" s="32" t="str">
        <x:v>SuperBull</x:v>
      </x:c>
      <x:c r="B187" s="32" t="n">
        <x:v>2026</x:v>
      </x:c>
      <x:c r="C187" s="32" t="str">
        <x:v>OTHER</x:v>
      </x:c>
      <x:c r="D187" s="38" t="n">
        <x:v>2789918828.385</x:v>
      </x:c>
      <x:c r="E187" s="42" t="n">
        <x:v>0.24</x:v>
      </x:c>
      <x:c r="F187" s="38" t="n">
        <x:v>669580518.8124</x:v>
      </x:c>
      <x:c r="G187" s="32"/>
      <x:c r="H187" s="38"/>
      <x:c r="I187" s="32" t="str">
        <x:v>U2_OTHER_BRIDGE</x:v>
      </x:c>
      <x:c r="J187" s="32" t="str">
        <x:v>SUPERBULL_USER_DEFINED_20260822; Bull physical execution, repriced using custom curve. PURCHASED/TRADE margin % held at Bull to avoid assuming spread expansion.</x:v>
      </x:c>
    </x:row>
    <x:row r="188">
      <x:c r="A188" s="32" t="str">
        <x:v>SuperBull</x:v>
      </x:c>
      <x:c r="B188" s="32" t="n">
        <x:v>2026</x:v>
      </x:c>
      <x:c r="C188" s="32" t="str">
        <x:v>ROSSING_VISIBLE</x:v>
      </x:c>
      <x:c r="D188" s="38"/>
      <x:c r="E188" s="42"/>
      <x:c r="F188" s="38"/>
      <x:c r="G188" s="32" t="n">
        <x:v>7.5</x:v>
      </x:c>
      <x:c r="H188" s="38"/>
      <x:c r="I188" s="32" t="str">
        <x:v>U2_SEGMENT_WITH_U1_VOLUME_CONSTRAINT</x:v>
      </x:c>
      <x:c r="J188" s="32" t="str">
        <x:v>Same physical path as Bull.</x:v>
      </x:c>
    </x:row>
    <x:row r="189">
      <x:c r="A189" s="32" t="str">
        <x:v>SuperBull</x:v>
      </x:c>
      <x:c r="B189" s="32" t="n">
        <x:v>2026</x:v>
      </x:c>
      <x:c r="C189" s="32" t="str">
        <x:v>ETANGO_OPTION</x:v>
      </x:c>
      <x:c r="D189" s="38"/>
      <x:c r="E189" s="42"/>
      <x:c r="F189" s="38"/>
      <x:c r="G189" s="32" t="n">
        <x:v>0</x:v>
      </x:c>
      <x:c r="H189" s="38" t="n">
        <x:v>0</x:v>
      </x:c>
      <x:c r="I189" s="32" t="str">
        <x:v>U4_OPTION_ND</x:v>
      </x:c>
      <x:c r="J189" s="32" t="str">
        <x:v>Same conditional production path as Bull; earnings repriced to SuperBull effective uranium price.</x:v>
      </x:c>
    </x:row>
    <x:row r="190">
      <x:c r="A190" s="32" t="str">
        <x:v>SuperBull</x:v>
      </x:c>
      <x:c r="B190" s="32" t="n">
        <x:v>2027</x:v>
      </x:c>
      <x:c r="C190" s="32" t="str">
        <x:v>SELF</x:v>
      </x:c>
      <x:c r="D190" s="38" t="n">
        <x:v>5645468693.130181</x:v>
      </x:c>
      <x:c r="E190" s="42" t="n">
        <x:v>0.5114510133217859</x:v>
      </x:c>
      <x:c r="F190" s="38" t="n">
        <x:v>2887380683.777849</x:v>
      </x:c>
      <x:c r="G190" s="32"/>
      <x:c r="H190" s="38"/>
      <x:c r="I190" s="32" t="str">
        <x:v>U2_SEGMENT</x:v>
      </x:c>
      <x:c r="J190" s="32" t="str">
        <x:v>SUPERBULL_USER_DEFINED_20260822; Bull physical execution, repriced using custom curve. PURCHASED/TRADE margin % held at Bull to avoid assuming spread expansion.</x:v>
      </x:c>
    </x:row>
    <x:row r="191">
      <x:c r="A191" s="32" t="str">
        <x:v>SuperBull</x:v>
      </x:c>
      <x:c r="B191" s="32" t="n">
        <x:v>2027</x:v>
      </x:c>
      <x:c r="C191" s="32" t="str">
        <x:v>PURCHASED</x:v>
      </x:c>
      <x:c r="D191" s="38" t="n">
        <x:v>15204098487.850222</x:v>
      </x:c>
      <x:c r="E191" s="42" t="n">
        <x:v>0.15</x:v>
      </x:c>
      <x:c r="F191" s="38" t="n">
        <x:v>2280614773.1775336</x:v>
      </x:c>
      <x:c r="G191" s="32"/>
      <x:c r="H191" s="38"/>
      <x:c r="I191" s="32" t="str">
        <x:v>C1/C3_REVENUE_MARGIN_BRIDGE</x:v>
      </x:c>
      <x:c r="J191" s="32" t="str">
        <x:v>SUPERBULL_USER_DEFINED_20260822; Bull physical execution, repriced using custom curve. PURCHASED/TRADE margin % held at Bull to avoid assuming spread expansion.</x:v>
      </x:c>
    </x:row>
    <x:row r="192">
      <x:c r="A192" s="32" t="str">
        <x:v>SuperBull</x:v>
      </x:c>
      <x:c r="B192" s="32" t="n">
        <x:v>2027</x:v>
      </x:c>
      <x:c r="C192" s="32" t="str">
        <x:v>TRADE</x:v>
      </x:c>
      <x:c r="D192" s="38" t="n">
        <x:v>3846809802.8194866</x:v>
      </x:c>
      <x:c r="E192" s="42" t="n">
        <x:v>0.03</x:v>
      </x:c>
      <x:c r="F192" s="38" t="n">
        <x:v>115404294.0845846</x:v>
      </x:c>
      <x:c r="G192" s="32"/>
      <x:c r="H192" s="38"/>
      <x:c r="I192" s="32" t="str">
        <x:v>C1_REVENUE_MARGIN_BRIDGE</x:v>
      </x:c>
      <x:c r="J192" s="32" t="str">
        <x:v>SUPERBULL_USER_DEFINED_20260822; Bull physical execution, repriced using custom curve. PURCHASED/TRADE margin % held at Bull to avoid assuming spread expansion.</x:v>
      </x:c>
    </x:row>
    <x:row r="193">
      <x:c r="A193" s="32" t="str">
        <x:v>SuperBull</x:v>
      </x:c>
      <x:c r="B193" s="32" t="n">
        <x:v>2027</x:v>
      </x:c>
      <x:c r="C193" s="32" t="str">
        <x:v>OTHER</x:v>
      </x:c>
      <x:c r="D193" s="38" t="n">
        <x:v>3403700970.6297</x:v>
      </x:c>
      <x:c r="E193" s="42" t="n">
        <x:v>0.25</x:v>
      </x:c>
      <x:c r="F193" s="38" t="n">
        <x:v>850925242.657425</x:v>
      </x:c>
      <x:c r="G193" s="32"/>
      <x:c r="H193" s="38"/>
      <x:c r="I193" s="32" t="str">
        <x:v>U2_OTHER_BRIDGE</x:v>
      </x:c>
      <x:c r="J193" s="32" t="str">
        <x:v>SUPERBULL_USER_DEFINED_20260822; Bull physical execution, repriced using custom curve. PURCHASED/TRADE margin % held at Bull to avoid assuming spread expansion.</x:v>
      </x:c>
    </x:row>
    <x:row r="194">
      <x:c r="A194" s="32" t="str">
        <x:v>SuperBull</x:v>
      </x:c>
      <x:c r="B194" s="32" t="n">
        <x:v>2027</x:v>
      </x:c>
      <x:c r="C194" s="32" t="str">
        <x:v>ROSSING_VISIBLE</x:v>
      </x:c>
      <x:c r="D194" s="38"/>
      <x:c r="E194" s="42"/>
      <x:c r="F194" s="38"/>
      <x:c r="G194" s="32" t="n">
        <x:v>7.8</x:v>
      </x:c>
      <x:c r="H194" s="38"/>
      <x:c r="I194" s="32" t="str">
        <x:v>U2_SEGMENT_WITH_U1_VOLUME_CONSTRAINT</x:v>
      </x:c>
      <x:c r="J194" s="32" t="str">
        <x:v>Same physical path as Bull.</x:v>
      </x:c>
    </x:row>
    <x:row r="195">
      <x:c r="A195" s="32" t="str">
        <x:v>SuperBull</x:v>
      </x:c>
      <x:c r="B195" s="32" t="n">
        <x:v>2027</x:v>
      </x:c>
      <x:c r="C195" s="32" t="str">
        <x:v>ETANGO_OPTION</x:v>
      </x:c>
      <x:c r="D195" s="38"/>
      <x:c r="E195" s="42"/>
      <x:c r="F195" s="38"/>
      <x:c r="G195" s="32" t="n">
        <x:v>0</x:v>
      </x:c>
      <x:c r="H195" s="38" t="n">
        <x:v>0</x:v>
      </x:c>
      <x:c r="I195" s="32" t="str">
        <x:v>U4_OPTION_ND</x:v>
      </x:c>
      <x:c r="J195" s="32" t="str">
        <x:v>Same conditional production path as Bull; earnings repriced to SuperBull effective uranium price.</x:v>
      </x:c>
    </x:row>
    <x:row r="196">
      <x:c r="A196" s="32" t="str">
        <x:v>SuperBull</x:v>
      </x:c>
      <x:c r="B196" s="32" t="n">
        <x:v>2028</x:v>
      </x:c>
      <x:c r="C196" s="32" t="str">
        <x:v>SELF</x:v>
      </x:c>
      <x:c r="D196" s="38" t="n">
        <x:v>6925268200.240962</x:v>
      </x:c>
      <x:c r="E196" s="42" t="n">
        <x:v>0.5626900349537974</x:v>
      </x:c>
      <x:c r="F196" s="38" t="n">
        <x:v>3896779405.6580086</x:v>
      </x:c>
      <x:c r="G196" s="32"/>
      <x:c r="H196" s="38"/>
      <x:c r="I196" s="32" t="str">
        <x:v>U2_SEGMENT</x:v>
      </x:c>
      <x:c r="J196" s="32" t="str">
        <x:v>SUPERBULL_USER_DEFINED_20260822; Bull physical execution, repriced using custom curve. PURCHASED/TRADE margin % held at Bull to avoid assuming spread expansion.</x:v>
      </x:c>
    </x:row>
    <x:row r="197">
      <x:c r="A197" s="32" t="str">
        <x:v>SuperBull</x:v>
      </x:c>
      <x:c r="B197" s="32" t="n">
        <x:v>2028</x:v>
      </x:c>
      <x:c r="C197" s="32" t="str">
        <x:v>PURCHASED</x:v>
      </x:c>
      <x:c r="D197" s="38" t="n">
        <x:v>18650791545.327034</x:v>
      </x:c>
      <x:c r="E197" s="42" t="n">
        <x:v>0.14</x:v>
      </x:c>
      <x:c r="F197" s="38" t="n">
        <x:v>2611110816.345785</x:v>
      </x:c>
      <x:c r="G197" s="32"/>
      <x:c r="H197" s="38"/>
      <x:c r="I197" s="32" t="str">
        <x:v>C1/C3_REVENUE_MARGIN_BRIDGE</x:v>
      </x:c>
      <x:c r="J197" s="32" t="str">
        <x:v>SUPERBULL_USER_DEFINED_20260822; Bull physical execution, repriced using custom curve. PURCHASED/TRADE margin % held at Bull to avoid assuming spread expansion.</x:v>
      </x:c>
    </x:row>
    <x:row r="198">
      <x:c r="A198" s="32" t="str">
        <x:v>SuperBull</x:v>
      </x:c>
      <x:c r="B198" s="32" t="n">
        <x:v>2028</x:v>
      </x:c>
      <x:c r="C198" s="32" t="str">
        <x:v>TRADE</x:v>
      </x:c>
      <x:c r="D198" s="38" t="n">
        <x:v>4466066141.903304</x:v>
      </x:c>
      <x:c r="E198" s="42" t="n">
        <x:v>0.03</x:v>
      </x:c>
      <x:c r="F198" s="38" t="n">
        <x:v>133981984.25709912</x:v>
      </x:c>
      <x:c r="G198" s="32"/>
      <x:c r="H198" s="38"/>
      <x:c r="I198" s="32" t="str">
        <x:v>C1_REVENUE_MARGIN_BRIDGE</x:v>
      </x:c>
      <x:c r="J198" s="32" t="str">
        <x:v>SUPERBULL_USER_DEFINED_20260822; Bull physical execution, repriced using custom curve. PURCHASED/TRADE margin % held at Bull to avoid assuming spread expansion.</x:v>
      </x:c>
    </x:row>
    <x:row r="199">
      <x:c r="A199" s="32" t="str">
        <x:v>SuperBull</x:v>
      </x:c>
      <x:c r="B199" s="32" t="n">
        <x:v>2028</x:v>
      </x:c>
      <x:c r="C199" s="32" t="str">
        <x:v>OTHER</x:v>
      </x:c>
      <x:c r="D199" s="38" t="n">
        <x:v>4016367145.3430457</x:v>
      </x:c>
      <x:c r="E199" s="42" t="n">
        <x:v>0.25</x:v>
      </x:c>
      <x:c r="F199" s="38" t="n">
        <x:v>1004091786.3357614</x:v>
      </x:c>
      <x:c r="G199" s="32"/>
      <x:c r="H199" s="38"/>
      <x:c r="I199" s="32" t="str">
        <x:v>U2_OTHER_BRIDGE</x:v>
      </x:c>
      <x:c r="J199" s="32" t="str">
        <x:v>SUPERBULL_USER_DEFINED_20260822; Bull physical execution, repriced using custom curve. PURCHASED/TRADE margin % held at Bull to avoid assuming spread expansion.</x:v>
      </x:c>
    </x:row>
    <x:row r="200">
      <x:c r="A200" s="32" t="str">
        <x:v>SuperBull</x:v>
      </x:c>
      <x:c r="B200" s="32" t="n">
        <x:v>2028</x:v>
      </x:c>
      <x:c r="C200" s="32" t="str">
        <x:v>ROSSING_VISIBLE</x:v>
      </x:c>
      <x:c r="D200" s="38"/>
      <x:c r="E200" s="42"/>
      <x:c r="F200" s="38"/>
      <x:c r="G200" s="32" t="n">
        <x:v>8</x:v>
      </x:c>
      <x:c r="H200" s="38"/>
      <x:c r="I200" s="32" t="str">
        <x:v>U2_SEGMENT_WITH_U1_VOLUME_CONSTRAINT</x:v>
      </x:c>
      <x:c r="J200" s="32" t="str">
        <x:v>Same physical path as Bull.</x:v>
      </x:c>
    </x:row>
    <x:row r="201">
      <x:c r="A201" s="32" t="str">
        <x:v>SuperBull</x:v>
      </x:c>
      <x:c r="B201" s="32" t="n">
        <x:v>2028</x:v>
      </x:c>
      <x:c r="C201" s="32" t="str">
        <x:v>ETANGO_OPTION</x:v>
      </x:c>
      <x:c r="D201" s="38"/>
      <x:c r="E201" s="42"/>
      <x:c r="F201" s="38"/>
      <x:c r="G201" s="32" t="n">
        <x:v>0</x:v>
      </x:c>
      <x:c r="H201" s="38" t="n">
        <x:v>0</x:v>
      </x:c>
      <x:c r="I201" s="32" t="str">
        <x:v>U4_OPTION_ND</x:v>
      </x:c>
      <x:c r="J201" s="32" t="str">
        <x:v>Same conditional production path as Bull; earnings repriced to SuperBull effective uranium price.</x:v>
      </x:c>
    </x:row>
    <x:row r="202">
      <x:c r="A202" s="32" t="str">
        <x:v>SuperBull</x:v>
      </x:c>
      <x:c r="B202" s="32" t="n">
        <x:v>2029</x:v>
      </x:c>
      <x:c r="C202" s="32" t="str">
        <x:v>SELF</x:v>
      </x:c>
      <x:c r="D202" s="38" t="n">
        <x:v>7980666319.388298</x:v>
      </x:c>
      <x:c r="E202" s="42" t="n">
        <x:v>0.5909225132456538</x:v>
      </x:c>
      <x:c r="F202" s="38" t="n">
        <x:v>4715955398.827875</x:v>
      </x:c>
      <x:c r="G202" s="32"/>
      <x:c r="H202" s="38"/>
      <x:c r="I202" s="32" t="str">
        <x:v>U2_SEGMENT</x:v>
      </x:c>
      <x:c r="J202" s="32" t="str">
        <x:v>SUPERBULL_USER_DEFINED_20260822; Bull physical execution, repriced using custom curve. PURCHASED/TRADE margin % held at Bull to avoid assuming spread expansion.</x:v>
      </x:c>
    </x:row>
    <x:row r="203">
      <x:c r="A203" s="32" t="str">
        <x:v>SuperBull</x:v>
      </x:c>
      <x:c r="B203" s="32" t="n">
        <x:v>2029</x:v>
      </x:c>
      <x:c r="C203" s="32" t="str">
        <x:v>PURCHASED</x:v>
      </x:c>
      <x:c r="D203" s="38" t="n">
        <x:v>21493137826.856216</x:v>
      </x:c>
      <x:c r="E203" s="42" t="n">
        <x:v>0.135</x:v>
      </x:c>
      <x:c r="F203" s="38" t="n">
        <x:v>2901573606.6255894</x:v>
      </x:c>
      <x:c r="G203" s="32"/>
      <x:c r="H203" s="38"/>
      <x:c r="I203" s="32" t="str">
        <x:v>C1/C3_REVENUE_MARGIN_BRIDGE</x:v>
      </x:c>
      <x:c r="J203" s="32" t="str">
        <x:v>SUPERBULL_USER_DEFINED_20260822; Bull physical execution, repriced using custom curve. PURCHASED/TRADE margin % held at Bull to avoid assuming spread expansion.</x:v>
      </x:c>
    </x:row>
    <x:row r="204">
      <x:c r="A204" s="32" t="str">
        <x:v>SuperBull</x:v>
      </x:c>
      <x:c r="B204" s="32" t="n">
        <x:v>2029</x:v>
      </x:c>
      <x:c r="C204" s="32" t="str">
        <x:v>TRADE</x:v>
      </x:c>
      <x:c r="D204" s="38" t="n">
        <x:v>4912746105.826352</x:v>
      </x:c>
      <x:c r="E204" s="42" t="n">
        <x:v>0.03</x:v>
      </x:c>
      <x:c r="F204" s="38" t="n">
        <x:v>147382383.1747906</x:v>
      </x:c>
      <x:c r="G204" s="32"/>
      <x:c r="H204" s="38"/>
      <x:c r="I204" s="32" t="str">
        <x:v>C1_REVENUE_MARGIN_BRIDGE</x:v>
      </x:c>
      <x:c r="J204" s="32" t="str">
        <x:v>SUPERBULL_USER_DEFINED_20260822; Bull physical execution, repriced using custom curve. PURCHASED/TRADE margin % held at Bull to avoid assuming spread expansion.</x:v>
      </x:c>
    </x:row>
    <x:row r="205">
      <x:c r="A205" s="32" t="str">
        <x:v>SuperBull</x:v>
      </x:c>
      <x:c r="B205" s="32" t="n">
        <x:v>2029</x:v>
      </x:c>
      <x:c r="C205" s="32" t="str">
        <x:v>OTHER</x:v>
      </x:c>
      <x:c r="D205" s="38" t="n">
        <x:v>4618822217.144502</x:v>
      </x:c>
      <x:c r="E205" s="42" t="n">
        <x:v>0.25</x:v>
      </x:c>
      <x:c r="F205" s="38" t="n">
        <x:v>1154705554.2861254</x:v>
      </x:c>
      <x:c r="G205" s="32"/>
      <x:c r="H205" s="38"/>
      <x:c r="I205" s="32" t="str">
        <x:v>U2_OTHER_BRIDGE</x:v>
      </x:c>
      <x:c r="J205" s="32" t="str">
        <x:v>SUPERBULL_USER_DEFINED_20260822; Bull physical execution, repriced using custom curve. PURCHASED/TRADE margin % held at Bull to avoid assuming spread expansion.</x:v>
      </x:c>
    </x:row>
    <x:row r="206">
      <x:c r="A206" s="32" t="str">
        <x:v>SuperBull</x:v>
      </x:c>
      <x:c r="B206" s="32" t="n">
        <x:v>2029</x:v>
      </x:c>
      <x:c r="C206" s="32" t="str">
        <x:v>ROSSING_VISIBLE</x:v>
      </x:c>
      <x:c r="D206" s="38"/>
      <x:c r="E206" s="42"/>
      <x:c r="F206" s="38"/>
      <x:c r="G206" s="32" t="n">
        <x:v>8.2</x:v>
      </x:c>
      <x:c r="H206" s="38"/>
      <x:c r="I206" s="32" t="str">
        <x:v>U2_SEGMENT_WITH_U1_VOLUME_CONSTRAINT</x:v>
      </x:c>
      <x:c r="J206" s="32" t="str">
        <x:v>Same physical path as Bull.</x:v>
      </x:c>
    </x:row>
    <x:row r="207">
      <x:c r="A207" s="32" t="str">
        <x:v>SuperBull</x:v>
      </x:c>
      <x:c r="B207" s="32" t="n">
        <x:v>2029</x:v>
      </x:c>
      <x:c r="C207" s="32" t="str">
        <x:v>ETANGO_OPTION</x:v>
      </x:c>
      <x:c r="D207" s="38"/>
      <x:c r="E207" s="42"/>
      <x:c r="F207" s="38"/>
      <x:c r="G207" s="32" t="n">
        <x:v>0.5</x:v>
      </x:c>
      <x:c r="H207" s="38" t="n">
        <x:v>107980423.88380894</x:v>
      </x:c>
      <x:c r="I207" s="32" t="str">
        <x:v>U4_OPTION_ND</x:v>
      </x:c>
      <x:c r="J207" s="32" t="str">
        <x:v>Same conditional production path as Bull; earnings repriced to SuperBull effective uranium price.</x:v>
      </x:c>
    </x:row>
    <x:row r="208">
      <x:c r="A208" s="32" t="str">
        <x:v>SuperBull</x:v>
      </x:c>
      <x:c r="B208" s="32" t="n">
        <x:v>2030</x:v>
      </x:c>
      <x:c r="C208" s="32" t="str">
        <x:v>SELF</x:v>
      </x:c>
      <x:c r="D208" s="38" t="n">
        <x:v>9085244787.363495</x:v>
      </x:c>
      <x:c r="E208" s="42" t="n">
        <x:v>0.6163106417379909</x:v>
      </x:c>
      <x:c r="F208" s="38" t="n">
        <x:v>5599333045.246733</x:v>
      </x:c>
      <x:c r="G208" s="32"/>
      <x:c r="H208" s="38"/>
      <x:c r="I208" s="32" t="str">
        <x:v>U2_SEGMENT</x:v>
      </x:c>
      <x:c r="J208" s="32" t="str">
        <x:v>SUPERBULL_USER_DEFINED_20260822; Bull physical execution, repriced using custom curve. PURCHASED/TRADE margin % held at Bull to avoid assuming spread expansion.</x:v>
      </x:c>
    </x:row>
    <x:row r="209">
      <x:c r="A209" s="32" t="str">
        <x:v>SuperBull</x:v>
      </x:c>
      <x:c r="B209" s="32" t="n">
        <x:v>2030</x:v>
      </x:c>
      <x:c r="C209" s="32" t="str">
        <x:v>PURCHASED</x:v>
      </x:c>
      <x:c r="D209" s="38" t="n">
        <x:v>24243457743.246346</x:v>
      </x:c>
      <x:c r="E209" s="42" t="n">
        <x:v>0.13</x:v>
      </x:c>
      <x:c r="F209" s="38" t="n">
        <x:v>3151649506.622025</x:v>
      </x:c>
      <x:c r="G209" s="32"/>
      <x:c r="H209" s="38"/>
      <x:c r="I209" s="32" t="str">
        <x:v>C1/C3_REVENUE_MARGIN_BRIDGE</x:v>
      </x:c>
      <x:c r="J209" s="32" t="str">
        <x:v>SUPERBULL_USER_DEFINED_20260822; Bull physical execution, repriced using custom curve. PURCHASED/TRADE margin % held at Bull to avoid assuming spread expansion.</x:v>
      </x:c>
    </x:row>
    <x:row r="210">
      <x:c r="A210" s="32" t="str">
        <x:v>SuperBull</x:v>
      </x:c>
      <x:c r="B210" s="32" t="n">
        <x:v>2030</x:v>
      </x:c>
      <x:c r="C210" s="32" t="str">
        <x:v>TRADE</x:v>
      </x:c>
      <x:c r="D210" s="38" t="n">
        <x:v>5387466733.798043</x:v>
      </x:c>
      <x:c r="E210" s="42" t="n">
        <x:v>0.03</x:v>
      </x:c>
      <x:c r="F210" s="38" t="n">
        <x:v>161624002.01394132</x:v>
      </x:c>
      <x:c r="G210" s="32"/>
      <x:c r="H210" s="38"/>
      <x:c r="I210" s="32" t="str">
        <x:v>C1_REVENUE_MARGIN_BRIDGE</x:v>
      </x:c>
      <x:c r="J210" s="32" t="str">
        <x:v>SUPERBULL_USER_DEFINED_20260822; Bull physical execution, repriced using custom curve. PURCHASED/TRADE margin % held at Bull to avoid assuming spread expansion.</x:v>
      </x:c>
    </x:row>
    <x:row r="211">
      <x:c r="A211" s="32" t="str">
        <x:v>SuperBull</x:v>
      </x:c>
      <x:c r="B211" s="32" t="n">
        <x:v>2030</x:v>
      </x:c>
      <x:c r="C211" s="32" t="str">
        <x:v>OTHER</x:v>
      </x:c>
      <x:c r="D211" s="38" t="n">
        <x:v>5173080883.201843</x:v>
      </x:c>
      <x:c r="E211" s="42" t="n">
        <x:v>0.25</x:v>
      </x:c>
      <x:c r="F211" s="38" t="n">
        <x:v>1293270220.8004608</x:v>
      </x:c>
      <x:c r="G211" s="32"/>
      <x:c r="H211" s="38"/>
      <x:c r="I211" s="32" t="str">
        <x:v>U2_OTHER_BRIDGE</x:v>
      </x:c>
      <x:c r="J211" s="32" t="str">
        <x:v>SUPERBULL_USER_DEFINED_20260822; Bull physical execution, repriced using custom curve. PURCHASED/TRADE margin % held at Bull to avoid assuming spread expansion.</x:v>
      </x:c>
    </x:row>
    <x:row r="212">
      <x:c r="A212" s="32" t="str">
        <x:v>SuperBull</x:v>
      </x:c>
      <x:c r="B212" s="32" t="n">
        <x:v>2030</x:v>
      </x:c>
      <x:c r="C212" s="32" t="str">
        <x:v>ROSSING_VISIBLE</x:v>
      </x:c>
      <x:c r="D212" s="38"/>
      <x:c r="E212" s="42"/>
      <x:c r="F212" s="38"/>
      <x:c r="G212" s="32" t="n">
        <x:v>8.2</x:v>
      </x:c>
      <x:c r="H212" s="38"/>
      <x:c r="I212" s="32" t="str">
        <x:v>U2_SEGMENT_WITH_U1_VOLUME_CONSTRAINT</x:v>
      </x:c>
      <x:c r="J212" s="32" t="str">
        <x:v>Same physical path as Bull.</x:v>
      </x:c>
    </x:row>
    <x:row r="213">
      <x:c r="A213" s="32" t="str">
        <x:v>SuperBull</x:v>
      </x:c>
      <x:c r="B213" s="32" t="n">
        <x:v>2030</x:v>
      </x:c>
      <x:c r="C213" s="32" t="str">
        <x:v>ETANGO_OPTION</x:v>
      </x:c>
      <x:c r="D213" s="38"/>
      <x:c r="E213" s="42"/>
      <x:c r="F213" s="38"/>
      <x:c r="G213" s="32" t="n">
        <x:v>2.5</x:v>
      </x:c>
      <x:c r="H213" s="38" t="n">
        <x:v>583234247.7449257</x:v>
      </x:c>
      <x:c r="I213" s="32" t="str">
        <x:v>U4_OPTION_ND</x:v>
      </x:c>
      <x:c r="J213" s="32" t="str">
        <x:v>Same conditional production path as Bull; earnings repriced to SuperBull effective uranium price.</x:v>
      </x:c>
    </x:row>
    <x:row r="214">
      <x:c r="A214" s="32" t="str">
        <x:v>SuperBull</x:v>
      </x:c>
      <x:c r="B214" s="32" t="n">
        <x:v>2031</x:v>
      </x:c>
      <x:c r="C214" s="32" t="str">
        <x:v>SELF</x:v>
      </x:c>
      <x:c r="D214" s="38" t="n">
        <x:v>9754708221.714882</x:v>
      </x:c>
      <x:c r="E214" s="42" t="n">
        <x:v>0.6176281771543123</x:v>
      </x:c>
      <x:c r="F214" s="38" t="n">
        <x:v>6024782657.649945</x:v>
      </x:c>
      <x:c r="G214" s="32"/>
      <x:c r="H214" s="38"/>
      <x:c r="I214" s="32" t="str">
        <x:v>U2_SEGMENT</x:v>
      </x:c>
      <x:c r="J214" s="32" t="str">
        <x:v>SUPERBULL_USER_DEFINED_20260822; Bull physical execution, repriced using custom curve. PURCHASED/TRADE margin % held at Bull to avoid assuming spread expansion.</x:v>
      </x:c>
    </x:row>
    <x:row r="215">
      <x:c r="A215" s="32" t="str">
        <x:v>SuperBull</x:v>
      </x:c>
      <x:c r="B215" s="32" t="n">
        <x:v>2031</x:v>
      </x:c>
      <x:c r="C215" s="32" t="str">
        <x:v>PURCHASED</x:v>
      </x:c>
      <x:c r="D215" s="38" t="n">
        <x:v>25786612817.835724</x:v>
      </x:c>
      <x:c r="E215" s="42" t="n">
        <x:v>0.125</x:v>
      </x:c>
      <x:c r="F215" s="38" t="n">
        <x:v>3223326602.2294655</x:v>
      </x:c>
      <x:c r="G215" s="32"/>
      <x:c r="H215" s="38"/>
      <x:c r="I215" s="32" t="str">
        <x:v>C1/C3_REVENUE_MARGIN_BRIDGE</x:v>
      </x:c>
      <x:c r="J215" s="32" t="str">
        <x:v>SUPERBULL_USER_DEFINED_20260822; Bull physical execution, repriced using custom curve. PURCHASED/TRADE margin % held at Bull to avoid assuming spread expansion.</x:v>
      </x:c>
    </x:row>
    <x:row r="216">
      <x:c r="A216" s="32" t="str">
        <x:v>SuperBull</x:v>
      </x:c>
      <x:c r="B216" s="32" t="n">
        <x:v>2031</x:v>
      </x:c>
      <x:c r="C216" s="32" t="str">
        <x:v>TRADE</x:v>
      </x:c>
      <x:c r="D216" s="38" t="n">
        <x:v>5622271494.535398</x:v>
      </x:c>
      <x:c r="E216" s="42" t="n">
        <x:v>0.03</x:v>
      </x:c>
      <x:c r="F216" s="38" t="n">
        <x:v>168668144.8360619</x:v>
      </x:c>
      <x:c r="G216" s="32"/>
      <x:c r="H216" s="38"/>
      <x:c r="I216" s="32" t="str">
        <x:v>C1_REVENUE_MARGIN_BRIDGE</x:v>
      </x:c>
      <x:c r="J216" s="32" t="str">
        <x:v>SUPERBULL_USER_DEFINED_20260822; Bull physical execution, repriced using custom curve. PURCHASED/TRADE margin % held at Bull to avoid assuming spread expansion.</x:v>
      </x:c>
    </x:row>
    <x:row r="217">
      <x:c r="A217" s="32" t="str">
        <x:v>SuperBull</x:v>
      </x:c>
      <x:c r="B217" s="32" t="n">
        <x:v>2031</x:v>
      </x:c>
      <x:c r="C217" s="32" t="str">
        <x:v>OTHER</x:v>
      </x:c>
      <x:c r="D217" s="38" t="n">
        <x:v>5690388971.522028</x:v>
      </x:c>
      <x:c r="E217" s="42" t="n">
        <x:v>0.25</x:v>
      </x:c>
      <x:c r="F217" s="38" t="n">
        <x:v>1422597242.880507</x:v>
      </x:c>
      <x:c r="G217" s="32"/>
      <x:c r="H217" s="38"/>
      <x:c r="I217" s="32" t="str">
        <x:v>U2_OTHER_BRIDGE</x:v>
      </x:c>
      <x:c r="J217" s="32" t="str">
        <x:v>SUPERBULL_USER_DEFINED_20260822; Bull physical execution, repriced using custom curve. PURCHASED/TRADE margin % held at Bull to avoid assuming spread expansion.</x:v>
      </x:c>
    </x:row>
    <x:row r="218">
      <x:c r="A218" s="32" t="str">
        <x:v>SuperBull</x:v>
      </x:c>
      <x:c r="B218" s="32" t="n">
        <x:v>2031</x:v>
      </x:c>
      <x:c r="C218" s="32" t="str">
        <x:v>ROSSING_VISIBLE</x:v>
      </x:c>
      <x:c r="D218" s="38"/>
      <x:c r="E218" s="42"/>
      <x:c r="F218" s="38"/>
      <x:c r="G218" s="32" t="n">
        <x:v>8.1</x:v>
      </x:c>
      <x:c r="H218" s="38"/>
      <x:c r="I218" s="32" t="str">
        <x:v>U2_SEGMENT_WITH_U1_VOLUME_CONSTRAINT</x:v>
      </x:c>
      <x:c r="J218" s="32" t="str">
        <x:v>Same physical path as Bull.</x:v>
      </x:c>
    </x:row>
    <x:row r="219">
      <x:c r="A219" s="32" t="str">
        <x:v>SuperBull</x:v>
      </x:c>
      <x:c r="B219" s="32" t="n">
        <x:v>2031</x:v>
      </x:c>
      <x:c r="C219" s="32" t="str">
        <x:v>ETANGO_OPTION</x:v>
      </x:c>
      <x:c r="D219" s="38"/>
      <x:c r="E219" s="42"/>
      <x:c r="F219" s="38"/>
      <x:c r="G219" s="32" t="n">
        <x:v>3.5</x:v>
      </x:c>
      <x:c r="H219" s="38" t="n">
        <x:v>830601038.5922537</x:v>
      </x:c>
      <x:c r="I219" s="32" t="str">
        <x:v>U4_OPTION_ND</x:v>
      </x:c>
      <x:c r="J219" s="32" t="str">
        <x:v>Same conditional production path as Bull; earnings repriced to SuperBull effective uranium price.</x:v>
      </x:c>
    </x:row>
    <x:row r="220">
      <x:c r="A220" s="32" t="str">
        <x:v>SuperBull</x:v>
      </x:c>
      <x:c r="B220" s="32" t="n">
        <x:v>2032</x:v>
      </x:c>
      <x:c r="C220" s="32" t="str">
        <x:v>SELF</x:v>
      </x:c>
      <x:c r="D220" s="38" t="n">
        <x:v>10183358603.424156</x:v>
      </x:c>
      <x:c r="E220" s="42" t="n">
        <x:v>0.6117468458216336</x:v>
      </x:c>
      <x:c r="F220" s="38" t="n">
        <x:v>6229637505.515325</x:v>
      </x:c>
      <x:c r="G220" s="32"/>
      <x:c r="H220" s="38"/>
      <x:c r="I220" s="32" t="str">
        <x:v>U2_SEGMENT</x:v>
      </x:c>
      <x:c r="J220" s="32" t="str">
        <x:v>SUPERBULL_USER_DEFINED_20260822; Bull physical execution, repriced using custom curve. PURCHASED/TRADE margin % held at Bull to avoid assuming spread expansion.</x:v>
      </x:c>
    </x:row>
    <x:row r="221">
      <x:c r="A221" s="32" t="str">
        <x:v>SuperBull</x:v>
      </x:c>
      <x:c r="B221" s="32" t="n">
        <x:v>2032</x:v>
      </x:c>
      <x:c r="C221" s="32" t="str">
        <x:v>PURCHASED</x:v>
      </x:c>
      <x:c r="D221" s="38" t="n">
        <x:v>26665792007.510986</x:v>
      </x:c>
      <x:c r="E221" s="42" t="n">
        <x:v>0.125</x:v>
      </x:c>
      <x:c r="F221" s="38" t="n">
        <x:v>3333224000.9388733</x:v>
      </x:c>
      <x:c r="G221" s="32"/>
      <x:c r="H221" s="38"/>
      <x:c r="I221" s="32" t="str">
        <x:v>C1/C3_REVENUE_MARGIN_BRIDGE</x:v>
      </x:c>
      <x:c r="J221" s="32" t="str">
        <x:v>SUPERBULL_USER_DEFINED_20260822; Bull physical execution, repriced using custom curve. PURCHASED/TRADE margin % held at Bull to avoid assuming spread expansion.</x:v>
      </x:c>
    </x:row>
    <x:row r="222">
      <x:c r="A222" s="32" t="str">
        <x:v>SuperBull</x:v>
      </x:c>
      <x:c r="B222" s="32" t="n">
        <x:v>2032</x:v>
      </x:c>
      <x:c r="C222" s="32" t="str">
        <x:v>TRADE</x:v>
      </x:c>
      <x:c r="D222" s="38" t="n">
        <x:v>5758588446.309607</x:v>
      </x:c>
      <x:c r="E222" s="42" t="n">
        <x:v>0.03</x:v>
      </x:c>
      <x:c r="F222" s="38" t="n">
        <x:v>172757653.3892882</x:v>
      </x:c>
      <x:c r="G222" s="32"/>
      <x:c r="H222" s="38"/>
      <x:c r="I222" s="32" t="str">
        <x:v>C1_REVENUE_MARGIN_BRIDGE</x:v>
      </x:c>
      <x:c r="J222" s="32" t="str">
        <x:v>SUPERBULL_USER_DEFINED_20260822; Bull physical execution, repriced using custom curve. PURCHASED/TRADE margin % held at Bull to avoid assuming spread expansion.</x:v>
      </x:c>
    </x:row>
    <x:row r="223">
      <x:c r="A223" s="32" t="str">
        <x:v>SuperBull</x:v>
      </x:c>
      <x:c r="B223" s="32" t="n">
        <x:v>2032</x:v>
      </x:c>
      <x:c r="C223" s="32" t="str">
        <x:v>OTHER</x:v>
      </x:c>
      <x:c r="D223" s="38" t="n">
        <x:v>6145620089.243791</x:v>
      </x:c>
      <x:c r="E223" s="42" t="n">
        <x:v>0.25</x:v>
      </x:c>
      <x:c r="F223" s="38" t="n">
        <x:v>1536405022.3109477</x:v>
      </x:c>
      <x:c r="G223" s="32"/>
      <x:c r="H223" s="38"/>
      <x:c r="I223" s="32" t="str">
        <x:v>U2_OTHER_BRIDGE</x:v>
      </x:c>
      <x:c r="J223" s="32" t="str">
        <x:v>SUPERBULL_USER_DEFINED_20260822; Bull physical execution, repriced using custom curve. PURCHASED/TRADE margin % held at Bull to avoid assuming spread expansion.</x:v>
      </x:c>
    </x:row>
    <x:row r="224">
      <x:c r="A224" s="32" t="str">
        <x:v>SuperBull</x:v>
      </x:c>
      <x:c r="B224" s="32" t="n">
        <x:v>2032</x:v>
      </x:c>
      <x:c r="C224" s="32" t="str">
        <x:v>ROSSING_VISIBLE</x:v>
      </x:c>
      <x:c r="D224" s="38"/>
      <x:c r="E224" s="42"/>
      <x:c r="F224" s="38"/>
      <x:c r="G224" s="32" t="n">
        <x:v>7.9</x:v>
      </x:c>
      <x:c r="H224" s="38"/>
      <x:c r="I224" s="32" t="str">
        <x:v>U2_SEGMENT_WITH_U1_VOLUME_CONSTRAINT</x:v>
      </x:c>
      <x:c r="J224" s="32" t="str">
        <x:v>Same physical path as Bull.</x:v>
      </x:c>
    </x:row>
    <x:row r="225">
      <x:c r="A225" s="32" t="str">
        <x:v>SuperBull</x:v>
      </x:c>
      <x:c r="B225" s="32" t="n">
        <x:v>2032</x:v>
      </x:c>
      <x:c r="C225" s="32" t="str">
        <x:v>ETANGO_OPTION</x:v>
      </x:c>
      <x:c r="D225" s="38"/>
      <x:c r="E225" s="42"/>
      <x:c r="F225" s="38"/>
      <x:c r="G225" s="32" t="n">
        <x:v>3.5</x:v>
      </x:c>
      <x:c r="H225" s="38" t="n">
        <x:v>824638387.4890988</x:v>
      </x:c>
      <x:c r="I225" s="32" t="str">
        <x:v>U4_OPTION_ND</x:v>
      </x:c>
      <x:c r="J225" s="32" t="str">
        <x:v>Same conditional production path as Bull; earnings repriced to SuperBull effective uranium price.</x:v>
      </x:c>
    </x:row>
    <x:row r="226">
      <x:c r="A226" s="32" t="str">
        <x:v>SuperBull</x:v>
      </x:c>
      <x:c r="B226" s="32" t="n">
        <x:v>2033</x:v>
      </x:c>
      <x:c r="C226" s="32" t="str">
        <x:v>SELF</x:v>
      </x:c>
      <x:c r="D226" s="38" t="n">
        <x:v>10399097289.608547</x:v>
      </x:c>
      <x:c r="E226" s="42" t="n">
        <x:v>0.5924747423936682</x:v>
      </x:c>
      <x:c r="F226" s="38" t="n">
        <x:v>6161202487.787517</x:v>
      </x:c>
      <x:c r="G226" s="32"/>
      <x:c r="H226" s="38"/>
      <x:c r="I226" s="32" t="str">
        <x:v>U2_SEGMENT</x:v>
      </x:c>
      <x:c r="J226" s="32" t="str">
        <x:v>SUPERBULL_USER_DEFINED_20260822; Bull physical execution, repriced using custom curve. PURCHASED/TRADE margin % held at Bull to avoid assuming spread expansion.</x:v>
      </x:c>
    </x:row>
    <x:row r="227">
      <x:c r="A227" s="32" t="str">
        <x:v>SuperBull</x:v>
      </x:c>
      <x:c r="B227" s="32" t="n">
        <x:v>2033</x:v>
      </x:c>
      <x:c r="C227" s="32" t="str">
        <x:v>PURCHASED</x:v>
      </x:c>
      <x:c r="D227" s="38" t="n">
        <x:v>26971377728.180748</x:v>
      </x:c>
      <x:c r="E227" s="42" t="n">
        <x:v>0.12</x:v>
      </x:c>
      <x:c r="F227" s="38" t="n">
        <x:v>3236565327.3816895</x:v>
      </x:c>
      <x:c r="G227" s="32"/>
      <x:c r="H227" s="38"/>
      <x:c r="I227" s="32" t="str">
        <x:v>C1/C3_REVENUE_MARGIN_BRIDGE</x:v>
      </x:c>
      <x:c r="J227" s="32" t="str">
        <x:v>SUPERBULL_USER_DEFINED_20260822; Bull physical execution, repriced using custom curve. PURCHASED/TRADE margin % held at Bull to avoid assuming spread expansion.</x:v>
      </x:c>
    </x:row>
    <x:row r="228">
      <x:c r="A228" s="32" t="str">
        <x:v>SuperBull</x:v>
      </x:c>
      <x:c r="B228" s="32" t="n">
        <x:v>2033</x:v>
      </x:c>
      <x:c r="C228" s="32" t="str">
        <x:v>TRADE</x:v>
      </x:c>
      <x:c r="D228" s="38" t="n">
        <x:v>5768575364.794431</x:v>
      </x:c>
      <x:c r="E228" s="42" t="n">
        <x:v>0.03</x:v>
      </x:c>
      <x:c r="F228" s="38" t="n">
        <x:v>173057260.94383293</x:v>
      </x:c>
      <x:c r="G228" s="32"/>
      <x:c r="H228" s="38"/>
      <x:c r="I228" s="32" t="str">
        <x:v>C1_REVENUE_MARGIN_BRIDGE</x:v>
      </x:c>
      <x:c r="J228" s="32" t="str">
        <x:v>SUPERBULL_USER_DEFINED_20260822; Bull physical execution, repriced using custom curve. PURCHASED/TRADE margin % held at Bull to avoid assuming spread expansion.</x:v>
      </x:c>
    </x:row>
    <x:row r="229">
      <x:c r="A229" s="32" t="str">
        <x:v>SuperBull</x:v>
      </x:c>
      <x:c r="B229" s="32" t="n">
        <x:v>2033</x:v>
      </x:c>
      <x:c r="C229" s="32" t="str">
        <x:v>OTHER</x:v>
      </x:c>
      <x:c r="D229" s="38" t="n">
        <x:v>6514357294.598418</x:v>
      </x:c>
      <x:c r="E229" s="42" t="n">
        <x:v>0.25</x:v>
      </x:c>
      <x:c r="F229" s="38" t="n">
        <x:v>1628589323.6496046</x:v>
      </x:c>
      <x:c r="G229" s="32"/>
      <x:c r="H229" s="38"/>
      <x:c r="I229" s="32" t="str">
        <x:v>U2_OTHER_BRIDGE</x:v>
      </x:c>
      <x:c r="J229" s="32" t="str">
        <x:v>SUPERBULL_USER_DEFINED_20260822; Bull physical execution, repriced using custom curve. PURCHASED/TRADE margin % held at Bull to avoid assuming spread expansion.</x:v>
      </x:c>
    </x:row>
    <x:row r="230">
      <x:c r="A230" s="32" t="str">
        <x:v>SuperBull</x:v>
      </x:c>
      <x:c r="B230" s="32" t="n">
        <x:v>2033</x:v>
      </x:c>
      <x:c r="C230" s="32" t="str">
        <x:v>ROSSING_VISIBLE</x:v>
      </x:c>
      <x:c r="D230" s="38"/>
      <x:c r="E230" s="42"/>
      <x:c r="F230" s="38"/>
      <x:c r="G230" s="32" t="n">
        <x:v>7.6</x:v>
      </x:c>
      <x:c r="H230" s="38"/>
      <x:c r="I230" s="32" t="str">
        <x:v>U2_SEGMENT_WITH_U1_VOLUME_CONSTRAINT</x:v>
      </x:c>
      <x:c r="J230" s="32" t="str">
        <x:v>Same physical path as Bull.</x:v>
      </x:c>
    </x:row>
    <x:row r="231">
      <x:c r="A231" s="32" t="str">
        <x:v>SuperBull</x:v>
      </x:c>
      <x:c r="B231" s="32" t="n">
        <x:v>2033</x:v>
      </x:c>
      <x:c r="C231" s="32" t="str">
        <x:v>ETANGO_OPTION</x:v>
      </x:c>
      <x:c r="D231" s="38"/>
      <x:c r="E231" s="42"/>
      <x:c r="F231" s="38"/>
      <x:c r="G231" s="32" t="n">
        <x:v>3.5</x:v>
      </x:c>
      <x:c r="H231" s="38" t="n">
        <x:v>818556483.3638808</x:v>
      </x:c>
      <x:c r="I231" s="32" t="str">
        <x:v>U4_OPTION_ND</x:v>
      </x:c>
      <x:c r="J231" s="32" t="str">
        <x:v>Same conditional production path as Bull; earnings repriced to SuperBull effective uranium price.</x:v>
      </x:c>
    </x:row>
    <x:row r="232">
      <x:c r="A232" s="32" t="str">
        <x:v>SuperBull</x:v>
      </x:c>
      <x:c r="B232" s="32" t="n">
        <x:v>2034</x:v>
      </x:c>
      <x:c r="C232" s="32" t="str">
        <x:v>SELF</x:v>
      </x:c>
      <x:c r="D232" s="38" t="n">
        <x:v>10283967014.980684</x:v>
      </x:c>
      <x:c r="E232" s="42" t="n">
        <x:v>0.5668875718995794</x:v>
      </x:c>
      <x:c r="F232" s="38" t="n">
        <x:v>5829853090.617764</x:v>
      </x:c>
      <x:c r="G232" s="32"/>
      <x:c r="H232" s="38"/>
      <x:c r="I232" s="32" t="str">
        <x:v>U2_SEGMENT</x:v>
      </x:c>
      <x:c r="J232" s="32" t="str">
        <x:v>SUPERBULL_USER_DEFINED_20260822; Bull physical execution, repriced using custom curve. PURCHASED/TRADE margin % held at Bull to avoid assuming spread expansion.</x:v>
      </x:c>
    </x:row>
    <x:row r="233">
      <x:c r="A233" s="32" t="str">
        <x:v>SuperBull</x:v>
      </x:c>
      <x:c r="B233" s="32" t="n">
        <x:v>2034</x:v>
      </x:c>
      <x:c r="C233" s="32" t="str">
        <x:v>PURCHASED</x:v>
      </x:c>
      <x:c r="D233" s="38" t="n">
        <x:v>26931731717.896503</x:v>
      </x:c>
      <x:c r="E233" s="42" t="n">
        <x:v>0.12</x:v>
      </x:c>
      <x:c r="F233" s="38" t="n">
        <x:v>3231807806.1475806</x:v>
      </x:c>
      <x:c r="G233" s="32"/>
      <x:c r="H233" s="38"/>
      <x:c r="I233" s="32" t="str">
        <x:v>C1/C3_REVENUE_MARGIN_BRIDGE</x:v>
      </x:c>
      <x:c r="J233" s="32" t="str">
        <x:v>SUPERBULL_USER_DEFINED_20260822; Bull physical execution, repriced using custom curve. PURCHASED/TRADE margin % held at Bull to avoid assuming spread expansion.</x:v>
      </x:c>
    </x:row>
    <x:row r="234">
      <x:c r="A234" s="32" t="str">
        <x:v>SuperBull</x:v>
      </x:c>
      <x:c r="B234" s="32" t="n">
        <x:v>2034</x:v>
      </x:c>
      <x:c r="C234" s="32" t="str">
        <x:v>TRADE</x:v>
      </x:c>
      <x:c r="D234" s="38" t="n">
        <x:v>5704710430.419409</x:v>
      </x:c>
      <x:c r="E234" s="42" t="n">
        <x:v>0.03</x:v>
      </x:c>
      <x:c r="F234" s="38" t="n">
        <x:v>171141312.91258225</x:v>
      </x:c>
      <x:c r="G234" s="32"/>
      <x:c r="H234" s="38"/>
      <x:c r="I234" s="32" t="str">
        <x:v>C1_REVENUE_MARGIN_BRIDGE</x:v>
      </x:c>
      <x:c r="J234" s="32" t="str">
        <x:v>SUPERBULL_USER_DEFINED_20260822; Bull physical execution, repriced using custom curve. PURCHASED/TRADE margin % held at Bull to avoid assuming spread expansion.</x:v>
      </x:c>
    </x:row>
    <x:row r="235">
      <x:c r="A235" s="32" t="str">
        <x:v>SuperBull</x:v>
      </x:c>
      <x:c r="B235" s="32" t="n">
        <x:v>2034</x:v>
      </x:c>
      <x:c r="C235" s="32" t="str">
        <x:v>OTHER</x:v>
      </x:c>
      <x:c r="D235" s="38" t="n">
        <x:v>6840075159.32834</x:v>
      </x:c>
      <x:c r="E235" s="42" t="n">
        <x:v>0.25</x:v>
      </x:c>
      <x:c r="F235" s="38" t="n">
        <x:v>1710018789.832085</x:v>
      </x:c>
      <x:c r="G235" s="32"/>
      <x:c r="H235" s="38"/>
      <x:c r="I235" s="32" t="str">
        <x:v>U2_OTHER_BRIDGE</x:v>
      </x:c>
      <x:c r="J235" s="32" t="str">
        <x:v>SUPERBULL_USER_DEFINED_20260822; Bull physical execution, repriced using custom curve. PURCHASED/TRADE margin % held at Bull to avoid assuming spread expansion.</x:v>
      </x:c>
    </x:row>
    <x:row r="236">
      <x:c r="A236" s="32" t="str">
        <x:v>SuperBull</x:v>
      </x:c>
      <x:c r="B236" s="32" t="n">
        <x:v>2034</x:v>
      </x:c>
      <x:c r="C236" s="32" t="str">
        <x:v>ROSSING_VISIBLE</x:v>
      </x:c>
      <x:c r="D236" s="38"/>
      <x:c r="E236" s="42"/>
      <x:c r="F236" s="38"/>
      <x:c r="G236" s="32" t="n">
        <x:v>7.2</x:v>
      </x:c>
      <x:c r="H236" s="38"/>
      <x:c r="I236" s="32" t="str">
        <x:v>U2_SEGMENT_WITH_U1_VOLUME_CONSTRAINT</x:v>
      </x:c>
      <x:c r="J236" s="32" t="str">
        <x:v>Same physical path as Bull.</x:v>
      </x:c>
    </x:row>
    <x:row r="237">
      <x:c r="A237" s="32" t="str">
        <x:v>SuperBull</x:v>
      </x:c>
      <x:c r="B237" s="32" t="n">
        <x:v>2034</x:v>
      </x:c>
      <x:c r="C237" s="32" t="str">
        <x:v>ETANGO_OPTION</x:v>
      </x:c>
      <x:c r="D237" s="38"/>
      <x:c r="E237" s="42"/>
      <x:c r="F237" s="38"/>
      <x:c r="G237" s="32" t="n">
        <x:v>3.5</x:v>
      </x:c>
      <x:c r="H237" s="38" t="n">
        <x:v>812352941.1561583</x:v>
      </x:c>
      <x:c r="I237" s="32" t="str">
        <x:v>U4_OPTION_ND</x:v>
      </x:c>
      <x:c r="J237" s="32" t="str">
        <x:v>Same conditional production path as Bull; earnings repriced to SuperBull effective uranium price.</x:v>
      </x:c>
    </x:row>
    <x:row r="238">
      <x:c r="A238" s="32" t="str">
        <x:v>SuperBull</x:v>
      </x:c>
      <x:c r="B238" s="32" t="n">
        <x:v>2035</x:v>
      </x:c>
      <x:c r="C238" s="32" t="str">
        <x:v>SELF</x:v>
      </x:c>
      <x:c r="D238" s="38" t="n">
        <x:v>9510803150.05515</x:v>
      </x:c>
      <x:c r="E238" s="42" t="n">
        <x:v>0.512945604251038</x:v>
      </x:c>
      <x:c r="F238" s="38" t="n">
        <x:v>4878524668.717713</x:v>
      </x:c>
      <x:c r="G238" s="32"/>
      <x:c r="H238" s="38"/>
      <x:c r="I238" s="32" t="str">
        <x:v>U2_SEGMENT</x:v>
      </x:c>
      <x:c r="J238" s="32" t="str">
        <x:v>SUPERBULL_USER_DEFINED_20260822; Bull physical execution, repriced using custom curve. PURCHASED/TRADE margin % held at Bull to avoid assuming spread expansion.</x:v>
      </x:c>
    </x:row>
    <x:row r="239">
      <x:c r="A239" s="32" t="str">
        <x:v>SuperBull</x:v>
      </x:c>
      <x:c r="B239" s="32" t="n">
        <x:v>2035</x:v>
      </x:c>
      <x:c r="C239" s="32" t="str">
        <x:v>PURCHASED</x:v>
      </x:c>
      <x:c r="D239" s="38" t="n">
        <x:v>25654173184.381428</x:v>
      </x:c>
      <x:c r="E239" s="42" t="n">
        <x:v>0.115</x:v>
      </x:c>
      <x:c r="F239" s="38" t="n">
        <x:v>2950229916.203864</x:v>
      </x:c>
      <x:c r="G239" s="32"/>
      <x:c r="H239" s="38"/>
      <x:c r="I239" s="32" t="str">
        <x:v>C1/C3_REVENUE_MARGIN_BRIDGE</x:v>
      </x:c>
      <x:c r="J239" s="32" t="str">
        <x:v>SUPERBULL_USER_DEFINED_20260822; Bull physical execution, repriced using custom curve. PURCHASED/TRADE margin % held at Bull to avoid assuming spread expansion.</x:v>
      </x:c>
    </x:row>
    <x:row r="240">
      <x:c r="A240" s="32" t="str">
        <x:v>SuperBull</x:v>
      </x:c>
      <x:c r="B240" s="32" t="n">
        <x:v>2035</x:v>
      </x:c>
      <x:c r="C240" s="32" t="str">
        <x:v>TRADE</x:v>
      </x:c>
      <x:c r="D240" s="38" t="n">
        <x:v>5434096510.454815</x:v>
      </x:c>
      <x:c r="E240" s="42" t="n">
        <x:v>0.03</x:v>
      </x:c>
      <x:c r="F240" s="38" t="n">
        <x:v>163022895.31364444</x:v>
      </x:c>
      <x:c r="G240" s="32"/>
      <x:c r="H240" s="38"/>
      <x:c r="I240" s="32" t="str">
        <x:v>C1_REVENUE_MARGIN_BRIDGE</x:v>
      </x:c>
      <x:c r="J240" s="32" t="str">
        <x:v>SUPERBULL_USER_DEFINED_20260822; Bull physical execution, repriced using custom curve. PURCHASED/TRADE margin % held at Bull to avoid assuming spread expansion.</x:v>
      </x:c>
    </x:row>
    <x:row r="241">
      <x:c r="A241" s="32" t="str">
        <x:v>SuperBull</x:v>
      </x:c>
      <x:c r="B241" s="32" t="n">
        <x:v>2035</x:v>
      </x:c>
      <x:c r="C241" s="32" t="str">
        <x:v>OTHER</x:v>
      </x:c>
      <x:c r="D241" s="38" t="n">
        <x:v>7113678165.701473</x:v>
      </x:c>
      <x:c r="E241" s="42" t="n">
        <x:v>0.25</x:v>
      </x:c>
      <x:c r="F241" s="38" t="n">
        <x:v>1778419541.4253683</x:v>
      </x:c>
      <x:c r="G241" s="32"/>
      <x:c r="H241" s="38"/>
      <x:c r="I241" s="32" t="str">
        <x:v>U2_OTHER_BRIDGE</x:v>
      </x:c>
      <x:c r="J241" s="32" t="str">
        <x:v>SUPERBULL_USER_DEFINED_20260822; Bull physical execution, repriced using custom curve. PURCHASED/TRADE margin % held at Bull to avoid assuming spread expansion.</x:v>
      </x:c>
    </x:row>
    <x:row r="242">
      <x:c r="A242" s="32" t="str">
        <x:v>SuperBull</x:v>
      </x:c>
      <x:c r="B242" s="32" t="n">
        <x:v>2035</x:v>
      </x:c>
      <x:c r="C242" s="32" t="str">
        <x:v>ROSSING_VISIBLE</x:v>
      </x:c>
      <x:c r="D242" s="38"/>
      <x:c r="E242" s="42"/>
      <x:c r="F242" s="38"/>
      <x:c r="G242" s="32" t="n">
        <x:v>6.8</x:v>
      </x:c>
      <x:c r="H242" s="38"/>
      <x:c r="I242" s="32" t="str">
        <x:v>U2_SEGMENT_WITH_U1_VOLUME_CONSTRAINT</x:v>
      </x:c>
      <x:c r="J242" s="32" t="str">
        <x:v>Same physical path as Bull.</x:v>
      </x:c>
    </x:row>
    <x:row r="243">
      <x:c r="A243" s="32" t="str">
        <x:v>SuperBull</x:v>
      </x:c>
      <x:c r="B243" s="32" t="n">
        <x:v>2035</x:v>
      </x:c>
      <x:c r="C243" s="32" t="str">
        <x:v>ETANGO_OPTION</x:v>
      </x:c>
      <x:c r="D243" s="38"/>
      <x:c r="E243" s="42"/>
      <x:c r="F243" s="38"/>
      <x:c r="G243" s="32" t="n">
        <x:v>3.5</x:v>
      </x:c>
      <x:c r="H243" s="38" t="n">
        <x:v>806025328.1042817</x:v>
      </x:c>
      <x:c r="I243" s="32" t="str">
        <x:v>U4_OPTION_ND</x:v>
      </x:c>
      <x:c r="J243" s="32" t="str">
        <x:v>Same conditional production path as Bull; earnings repriced to SuperBull effective uranium price.</x:v>
      </x:c>
    </x:row>
  </x:sheetData>
  <x:mergeCells>
    <x:mergeCell ref="A1:J1"/>
    <x:mergeCell ref="A2:J2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3" hidden="0" customWidth="1"/>
    <x:col min="4" max="4" width="18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8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</x:cols>
  <x:sheetData>
    <x:row r="1">
      <x:c r="A1" s="3" t="str">
        <x:v>中国铀业_10_valuation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scenario</x:v>
      </x:c>
      <x:c r="B3" s="12" t="str">
        <x:v>valuation_date</x:v>
      </x:c>
      <x:c r="C3" s="12" t="str">
        <x:v>target_year</x:v>
      </x:c>
      <x:c r="D3" s="12" t="str">
        <x:v>method</x:v>
      </x:c>
      <x:c r="E3" s="12" t="str">
        <x:v>metric</x:v>
      </x:c>
      <x:c r="F3" s="12" t="str">
        <x:v>metric_value</x:v>
      </x:c>
      <x:c r="G3" s="12" t="str">
        <x:v>valuation_multiple_or_discount_rate</x:v>
      </x:c>
      <x:c r="H3" s="12" t="str">
        <x:v>enterprise_or_equity_value</x:v>
      </x:c>
      <x:c r="I3" s="12" t="str">
        <x:v>fair_value_per_share</x:v>
      </x:c>
      <x:c r="J3" s="12" t="str">
        <x:v>method_validity</x:v>
      </x:c>
      <x:c r="K3" s="12" t="str">
        <x:v>exclusion_reason</x:v>
      </x:c>
      <x:c r="L3" s="12" t="str">
        <x:v>current_price</x:v>
      </x:c>
      <x:c r="M3" s="12" t="str">
        <x:v>upside_downside_pct</x:v>
      </x:c>
      <x:c r="N3" s="12" t="str">
        <x:v>cumulative_dividend_per_share</x:v>
      </x:c>
      <x:c r="O3" s="12" t="str">
        <x:v>direct_cash_distribution_per_share</x:v>
      </x:c>
      <x:c r="P3" s="12" t="str">
        <x:v>annualized_TSR</x:v>
      </x:c>
      <x:c r="Q3" s="12" t="str">
        <x:v>NPV_at_11pct</x:v>
      </x:c>
      <x:c r="R3" s="12" t="str">
        <x:v>max_entry_price_for_11pct</x:v>
      </x:c>
      <x:c r="S3" s="12" t="str">
        <x:v>margin_of_safety_pct</x:v>
      </x:c>
      <x:c r="T3" s="12" t="str">
        <x:v>confidence_level</x:v>
      </x:c>
    </x:row>
    <x:row r="4">
      <x:c r="A4" s="32" t="str">
        <x:v>Bear</x:v>
      </x:c>
      <x:c r="B4" s="32" t="str">
        <x:v>2026-08-21</x:v>
      </x:c>
      <x:c r="C4" s="32" t="n">
        <x:v>2026</x:v>
      </x:c>
      <x:c r="D4" s="32" t="str">
        <x:v>SOTP_U2_PRIMARY</x:v>
      </x:c>
      <x:c r="E4" s="32" t="str">
        <x:v>EPS/segment earnings</x:v>
      </x:c>
      <x:c r="F4" s="38" t="n">
        <x:v>0.4904837453213288</x:v>
      </x:c>
      <x:c r="G4" s="40" t="str">
        <x:v>segment capitalization</x:v>
      </x:c>
      <x:c r="H4" s="38" t="n">
        <x:v>15791540225.88446</x:v>
      </x:c>
      <x:c r="I4" s="40" t="n">
        <x:v>7.63547</x:v>
      </x:c>
      <x:c r="J4" s="32" t="str">
        <x:v>VALID</x:v>
      </x:c>
      <x:c r="K4" s="32"/>
      <x:c r="L4" s="36" t="n">
        <x:v>67.03</x:v>
      </x:c>
      <x:c r="M4" s="42" t="n">
        <x:v>-0.8860887662240787</x:v>
      </x:c>
      <x:c r="N4" s="40"/>
      <x:c r="O4" s="40" t="n">
        <x:v>0</x:v>
      </x:c>
      <x:c r="P4" s="42"/>
      <x:c r="Q4" s="42"/>
      <x:c r="R4" s="42" t="n">
        <x:v>7.352858664641161</x:v>
      </x:c>
      <x:c r="S4" s="42" t="n">
        <x:v>-0.8903049580092323</x:v>
      </x:c>
      <x:c r="T4" s="32" t="str">
        <x:v>MEDIUM</x:v>
      </x:c>
    </x:row>
    <x:row r="5">
      <x:c r="A5" s="32" t="str">
        <x:v>Bear</x:v>
      </x:c>
      <x:c r="B5" s="32" t="str">
        <x:v>2026-08-21</x:v>
      </x:c>
      <x:c r="C5" s="32" t="n">
        <x:v>2026</x:v>
      </x:c>
      <x:c r="D5" s="32" t="str">
        <x:v>NORMALIZED_PE_CROSSCHECK</x:v>
      </x:c>
      <x:c r="E5" s="32" t="str">
        <x:v>EPS/segment earnings</x:v>
      </x:c>
      <x:c r="F5" s="38" t="n">
        <x:v>0.4904837453213288</x:v>
      </x:c>
      <x:c r="G5" s="40" t="n">
        <x:v>20</x:v>
      </x:c>
      <x:c r="H5" s="38" t="n">
        <x:v>20288191281.962296</x:v>
      </x:c>
      <x:c r="I5" s="40" t="n">
        <x:v>9.809674906426576</x:v>
      </x:c>
      <x:c r="J5" s="32" t="str">
        <x:v>VALID</x:v>
      </x:c>
      <x:c r="K5" s="32"/>
      <x:c r="L5" s="36" t="n">
        <x:v>67.03</x:v>
      </x:c>
      <x:c r="M5" s="42" t="n">
        <x:v>-0.8536524704397049</x:v>
      </x:c>
      <x:c r="N5" s="40"/>
      <x:c r="O5" s="40" t="n">
        <x:v>0</x:v>
      </x:c>
      <x:c r="P5" s="42"/>
      <x:c r="Q5" s="42"/>
      <x:c r="R5" s="42" t="n">
        <x:v>9.446589814776512</x:v>
      </x:c>
      <x:c r="S5" s="42" t="n">
        <x:v>-0.8590692254993807</x:v>
      </x:c>
      <x:c r="T5" s="32" t="str">
        <x:v>MEDIUM</x:v>
      </x:c>
    </x:row>
    <x:row r="6">
      <x:c r="A6" s="32" t="str">
        <x:v>Bear</x:v>
      </x:c>
      <x:c r="B6" s="32" t="str">
        <x:v>2026-08-21</x:v>
      </x:c>
      <x:c r="C6" s="32" t="n">
        <x:v>2027</x:v>
      </x:c>
      <x:c r="D6" s="32" t="str">
        <x:v>SOTP_U2_PRIMARY</x:v>
      </x:c>
      <x:c r="E6" s="32" t="str">
        <x:v>EPS/segment earnings</x:v>
      </x:c>
      <x:c r="F6" s="38" t="n">
        <x:v>0.4738783927138773</x:v>
      </x:c>
      <x:c r="G6" s="40" t="str">
        <x:v>segment capitalization</x:v>
      </x:c>
      <x:c r="H6" s="38" t="n">
        <x:v>11932875498.950956</x:v>
      </x:c>
      <x:c r="I6" s="40" t="n">
        <x:v>5.769742</x:v>
      </x:c>
      <x:c r="J6" s="32" t="str">
        <x:v>VALID</x:v>
      </x:c>
      <x:c r="K6" s="32"/>
      <x:c r="L6" s="36" t="n">
        <x:v>67.03</x:v>
      </x:c>
      <x:c r="M6" s="42" t="n">
        <x:v>-0.9139229897061018</x:v>
      </x:c>
      <x:c r="N6" s="40"/>
      <x:c r="O6" s="40" t="n">
        <x:v>0</x:v>
      </x:c>
      <x:c r="P6" s="42"/>
      <x:c r="Q6" s="42"/>
      <x:c r="R6" s="42" t="n">
        <x:v>5.091041729435298</x:v>
      </x:c>
      <x:c r="S6" s="42" t="n">
        <x:v>-0.9240483107648023</x:v>
      </x:c>
      <x:c r="T6" s="32" t="str">
        <x:v>MEDIUM</x:v>
      </x:c>
    </x:row>
    <x:row r="7">
      <x:c r="A7" s="32" t="str">
        <x:v>Bear</x:v>
      </x:c>
      <x:c r="B7" s="32" t="str">
        <x:v>2026-08-21</x:v>
      </x:c>
      <x:c r="C7" s="32" t="n">
        <x:v>2027</x:v>
      </x:c>
      <x:c r="D7" s="32" t="str">
        <x:v>NORMALIZED_PE_CROSSCHECK</x:v>
      </x:c>
      <x:c r="E7" s="32" t="str">
        <x:v>EPS/segment earnings</x:v>
      </x:c>
      <x:c r="F7" s="38" t="n">
        <x:v>0.4738783927138773</x:v>
      </x:c>
      <x:c r="G7" s="40" t="n">
        <x:v>18</x:v>
      </x:c>
      <x:c r="H7" s="38" t="n">
        <x:v>17641200163.570282</x:v>
      </x:c>
      <x:c r="I7" s="40" t="n">
        <x:v>8.52981106884979</x:v>
      </x:c>
      <x:c r="J7" s="32" t="str">
        <x:v>VALID</x:v>
      </x:c>
      <x:c r="K7" s="32"/>
      <x:c r="L7" s="36" t="n">
        <x:v>67.03</x:v>
      </x:c>
      <x:c r="M7" s="42" t="n">
        <x:v>-0.8727463662710758</x:v>
      </x:c>
      <x:c r="N7" s="40"/>
      <x:c r="O7" s="40" t="n">
        <x:v>0</x:v>
      </x:c>
      <x:c r="P7" s="42"/>
      <x:c r="Q7" s="42"/>
      <x:c r="R7" s="42" t="n">
        <x:v>7.485726963053672</x:v>
      </x:c>
      <x:c r="S7" s="42" t="n">
        <x:v>-0.8883227366395096</x:v>
      </x:c>
      <x:c r="T7" s="32" t="str">
        <x:v>MEDIUM</x:v>
      </x:c>
    </x:row>
    <x:row r="8">
      <x:c r="A8" s="32" t="str">
        <x:v>Bear</x:v>
      </x:c>
      <x:c r="B8" s="32" t="str">
        <x:v>2026-08-21</x:v>
      </x:c>
      <x:c r="C8" s="32" t="n">
        <x:v>2028</x:v>
      </x:c>
      <x:c r="D8" s="32" t="str">
        <x:v>SOTP_U2_PRIMARY</x:v>
      </x:c>
      <x:c r="E8" s="32" t="str">
        <x:v>EPS/segment earnings</x:v>
      </x:c>
      <x:c r="F8" s="38" t="n">
        <x:v>0.4724262683260091</x:v>
      </x:c>
      <x:c r="G8" s="40" t="str">
        <x:v>segment capitalization</x:v>
      </x:c>
      <x:c r="H8" s="38" t="n">
        <x:v>10855549249.045666</x:v>
      </x:c>
      <x:c r="I8" s="40" t="n">
        <x:v>5.248837</x:v>
      </x:c>
      <x:c r="J8" s="32" t="str">
        <x:v>VALID</x:v>
      </x:c>
      <x:c r="K8" s="32"/>
      <x:c r="L8" s="36" t="n">
        <x:v>67.03</x:v>
      </x:c>
      <x:c r="M8" s="42" t="n">
        <x:v>-0.9216942115470684</x:v>
      </x:c>
      <x:c r="N8" s="40"/>
      <x:c r="O8" s="40" t="n">
        <x:v>0</x:v>
      </x:c>
      <x:c r="P8" s="42"/>
      <x:c r="Q8" s="42"/>
      <x:c r="R8" s="42" t="n">
        <x:v>4.260984753184086</x:v>
      </x:c>
      <x:c r="S8" s="42" t="n">
        <x:v>-0.9364316760676699</x:v>
      </x:c>
      <x:c r="T8" s="32" t="str">
        <x:v>MEDIUM</x:v>
      </x:c>
    </x:row>
    <x:row r="9">
      <x:c r="A9" s="32" t="str">
        <x:v>Bear</x:v>
      </x:c>
      <x:c r="B9" s="32" t="str">
        <x:v>2026-08-21</x:v>
      </x:c>
      <x:c r="C9" s="32" t="n">
        <x:v>2028</x:v>
      </x:c>
      <x:c r="D9" s="32" t="str">
        <x:v>NORMALIZED_PE_CROSSCHECK</x:v>
      </x:c>
      <x:c r="E9" s="32" t="str">
        <x:v>EPS/segment earnings</x:v>
      </x:c>
      <x:c r="F9" s="38" t="n">
        <x:v>0.4724262683260091</x:v>
      </x:c>
      <x:c r="G9" s="40" t="n">
        <x:v>17</x:v>
      </x:c>
      <x:c r="H9" s="38" t="n">
        <x:v>16610078114.456501</x:v>
      </x:c>
      <x:c r="I9" s="40" t="n">
        <x:v>8.031246561542154</x:v>
      </x:c>
      <x:c r="J9" s="32" t="str">
        <x:v>VALID</x:v>
      </x:c>
      <x:c r="K9" s="32"/>
      <x:c r="L9" s="36" t="n">
        <x:v>67.03</x:v>
      </x:c>
      <x:c r="M9" s="42" t="n">
        <x:v>-0.8801842971573601</x:v>
      </x:c>
      <x:c r="N9" s="40"/>
      <x:c r="O9" s="40" t="n">
        <x:v>0</x:v>
      </x:c>
      <x:c r="P9" s="42"/>
      <x:c r="Q9" s="42"/>
      <x:c r="R9" s="42" t="n">
        <x:v>6.435355009981624</x:v>
      </x:c>
      <x:c r="S9" s="42" t="n">
        <x:v>-0.9039929134718541</x:v>
      </x:c>
      <x:c r="T9" s="32" t="str">
        <x:v>MEDIUM</x:v>
      </x:c>
    </x:row>
    <x:row r="10">
      <x:c r="A10" s="32" t="str">
        <x:v>Bear</x:v>
      </x:c>
      <x:c r="B10" s="32" t="str">
        <x:v>2026-08-21</x:v>
      </x:c>
      <x:c r="C10" s="32" t="n">
        <x:v>2029</x:v>
      </x:c>
      <x:c r="D10" s="32" t="str">
        <x:v>SOTP_U2_PRIMARY</x:v>
      </x:c>
      <x:c r="E10" s="32" t="str">
        <x:v>EPS/segment earnings</x:v>
      </x:c>
      <x:c r="F10" s="38" t="n">
        <x:v>0.4904270392018302</x:v>
      </x:c>
      <x:c r="G10" s="40" t="str">
        <x:v>segment capitalization</x:v>
      </x:c>
      <x:c r="H10" s="38" t="n">
        <x:v>10461771567.262102</x:v>
      </x:c>
      <x:c r="I10" s="40" t="n">
        <x:v>5.058439</x:v>
      </x:c>
      <x:c r="J10" s="32" t="str">
        <x:v>VALID</x:v>
      </x:c>
      <x:c r="K10" s="32"/>
      <x:c r="L10" s="36" t="n">
        <x:v>67.03</x:v>
      </x:c>
      <x:c r="M10" s="42" t="n">
        <x:v>-0.924534700880203</x:v>
      </x:c>
      <x:c r="N10" s="40"/>
      <x:c r="O10" s="40" t="n">
        <x:v>0</x:v>
      </x:c>
      <x:c r="P10" s="42"/>
      <x:c r="Q10" s="42"/>
      <x:c r="R10" s="42" t="n">
        <x:v>3.787233047319555</x:v>
      </x:c>
      <x:c r="S10" s="42" t="n">
        <x:v>-0.9434994323837155</x:v>
      </x:c>
      <x:c r="T10" s="32" t="str">
        <x:v>MEDIUM</x:v>
      </x:c>
    </x:row>
    <x:row r="11">
      <x:c r="A11" s="32" t="str">
        <x:v>Bear</x:v>
      </x:c>
      <x:c r="B11" s="32" t="str">
        <x:v>2026-08-21</x:v>
      </x:c>
      <x:c r="C11" s="32" t="n">
        <x:v>2029</x:v>
      </x:c>
      <x:c r="D11" s="32" t="str">
        <x:v>NORMALIZED_PE_CROSSCHECK</x:v>
      </x:c>
      <x:c r="E11" s="32" t="str">
        <x:v>EPS/segment earnings</x:v>
      </x:c>
      <x:c r="F11" s="38" t="n">
        <x:v>0.4904270392018302</x:v>
      </x:c>
      <x:c r="G11" s="40" t="n">
        <x:v>16</x:v>
      </x:c>
      <x:c r="H11" s="38" t="n">
        <x:v>16228676568.524775</x:v>
      </x:c>
      <x:c r="I11" s="40" t="n">
        <x:v>7.846832627229283</x:v>
      </x:c>
      <x:c r="J11" s="32" t="str">
        <x:v>VALID</x:v>
      </x:c>
      <x:c r="K11" s="32"/>
      <x:c r="L11" s="36" t="n">
        <x:v>67.03</x:v>
      </x:c>
      <x:c r="M11" s="42" t="n">
        <x:v>-0.8829355120508835</x:v>
      </x:c>
      <x:c r="N11" s="40"/>
      <x:c r="O11" s="40" t="n">
        <x:v>0</x:v>
      </x:c>
      <x:c r="P11" s="42"/>
      <x:c r="Q11" s="42"/>
      <x:c r="R11" s="42" t="n">
        <x:v>5.7504783464668625</x:v>
      </x:c>
      <x:c r="S11" s="42" t="n">
        <x:v>-0.9142103782415805</x:v>
      </x:c>
      <x:c r="T11" s="32" t="str">
        <x:v>MEDIUM</x:v>
      </x:c>
    </x:row>
    <x:row r="12">
      <x:c r="A12" s="32" t="str">
        <x:v>Bear</x:v>
      </x:c>
      <x:c r="B12" s="32" t="str">
        <x:v>2026-08-21</x:v>
      </x:c>
      <x:c r="C12" s="32" t="n">
        <x:v>2030</x:v>
      </x:c>
      <x:c r="D12" s="32" t="str">
        <x:v>SOTP_U2_PRIMARY</x:v>
      </x:c>
      <x:c r="E12" s="32" t="str">
        <x:v>EPS/segment earnings</x:v>
      </x:c>
      <x:c r="F12" s="38" t="n">
        <x:v>0.49817719651752507</x:v>
      </x:c>
      <x:c r="G12" s="40" t="str">
        <x:v>segment capitalization</x:v>
      </x:c>
      <x:c r="H12" s="38" t="n">
        <x:v>10161134453.652168</x:v>
      </x:c>
      <x:c r="I12" s="40" t="n">
        <x:v>4.913076</x:v>
      </x:c>
      <x:c r="J12" s="32" t="str">
        <x:v>VALID</x:v>
      </x:c>
      <x:c r="K12" s="32"/>
      <x:c r="L12" s="36" t="n">
        <x:v>67.03</x:v>
      </x:c>
      <x:c r="M12" s="42" t="n">
        <x:v>-0.9267033268685663</x:v>
      </x:c>
      <x:c r="N12" s="40"/>
      <x:c r="O12" s="40" t="n">
        <x:v>0</x:v>
      </x:c>
      <x:c r="P12" s="42"/>
      <x:c r="Q12" s="42"/>
      <x:c r="R12" s="42" t="n">
        <x:v>3.4045269994415577</x:v>
      </x:c>
      <x:c r="S12" s="42" t="n">
        <x:v>-0.9492089064681254</x:v>
      </x:c>
      <x:c r="T12" s="32" t="str">
        <x:v>MEDIUM</x:v>
      </x:c>
    </x:row>
    <x:row r="13">
      <x:c r="A13" s="32" t="str">
        <x:v>Bear</x:v>
      </x:c>
      <x:c r="B13" s="32" t="str">
        <x:v>2026-08-21</x:v>
      </x:c>
      <x:c r="C13" s="32" t="n">
        <x:v>2030</x:v>
      </x:c>
      <x:c r="D13" s="32" t="str">
        <x:v>NORMALIZED_PE_CROSSCHECK</x:v>
      </x:c>
      <x:c r="E13" s="32" t="str">
        <x:v>EPS/segment earnings</x:v>
      </x:c>
      <x:c r="F13" s="38" t="n">
        <x:v>0.49817719651752507</x:v>
      </x:c>
      <x:c r="G13" s="40" t="n">
        <x:v>15</x:v>
      </x:c>
      <x:c r="H13" s="38" t="n">
        <x:v>15454815299.696375</x:v>
      </x:c>
      <x:c r="I13" s="40" t="n">
        <x:v>7.472657947762876</x:v>
      </x:c>
      <x:c r="J13" s="32" t="str">
        <x:v>VALID</x:v>
      </x:c>
      <x:c r="K13" s="32"/>
      <x:c r="L13" s="36" t="n">
        <x:v>67.03</x:v>
      </x:c>
      <x:c r="M13" s="42" t="n">
        <x:v>-0.888517709268046</x:v>
      </x:c>
      <x:c r="N13" s="40"/>
      <x:c r="O13" s="40" t="n">
        <x:v>0</x:v>
      </x:c>
      <x:c r="P13" s="42"/>
      <x:c r="Q13" s="42"/>
      <x:c r="R13" s="42" t="n">
        <x:v>5.028196251368579</x:v>
      </x:c>
      <x:c r="S13" s="42" t="n">
        <x:v>-0.9249858831662154</x:v>
      </x:c>
      <x:c r="T13" s="32" t="str">
        <x:v>MEDIUM</x:v>
      </x:c>
    </x:row>
    <x:row r="14">
      <x:c r="A14" s="32" t="str">
        <x:v>Bear</x:v>
      </x:c>
      <x:c r="B14" s="32" t="str">
        <x:v>2026-08-21</x:v>
      </x:c>
      <x:c r="C14" s="32" t="n">
        <x:v>2033</x:v>
      </x:c>
      <x:c r="D14" s="32" t="str">
        <x:v>SOTP_U2_PRIMARY</x:v>
      </x:c>
      <x:c r="E14" s="32" t="str">
        <x:v>EPS/segment earnings</x:v>
      </x:c>
      <x:c r="F14" s="38" t="n">
        <x:v>0.4572590770112504</x:v>
      </x:c>
      <x:c r="G14" s="40" t="str">
        <x:v>segment capitalization</x:v>
      </x:c>
      <x:c r="H14" s="38" t="n">
        <x:v>7826299885.675611</x:v>
      </x:c>
      <x:c r="I14" s="40" t="n">
        <x:v>3.784145</x:v>
      </x:c>
      <x:c r="J14" s="32" t="str">
        <x:v>VALID</x:v>
      </x:c>
      <x:c r="K14" s="32"/>
      <x:c r="L14" s="36" t="n">
        <x:v>67.03</x:v>
      </x:c>
      <x:c r="M14" s="42" t="n">
        <x:v>-0.9435455020140235</x:v>
      </x:c>
      <x:c r="N14" s="40"/>
      <x:c r="O14" s="40" t="n">
        <x:v>0</x:v>
      </x:c>
      <x:c r="P14" s="42"/>
      <x:c r="Q14" s="42"/>
      <x:c r="R14" s="42" t="n">
        <x:v>2.193721359078938</x:v>
      </x:c>
      <x:c r="S14" s="42" t="n">
        <x:v>-0.9672725442476662</x:v>
      </x:c>
      <x:c r="T14" s="32" t="str">
        <x:v>MEDIUM</x:v>
      </x:c>
    </x:row>
    <x:row r="15">
      <x:c r="A15" s="32" t="str">
        <x:v>Bear</x:v>
      </x:c>
      <x:c r="B15" s="32" t="str">
        <x:v>2026-08-21</x:v>
      </x:c>
      <x:c r="C15" s="32" t="n">
        <x:v>2033</x:v>
      </x:c>
      <x:c r="D15" s="32" t="str">
        <x:v>NORMALIZED_PE_CROSSCHECK</x:v>
      </x:c>
      <x:c r="E15" s="32" t="str">
        <x:v>EPS/segment earnings</x:v>
      </x:c>
      <x:c r="F15" s="38" t="n">
        <x:v>0.4572590770112504</x:v>
      </x:c>
      <x:c r="G15" s="40" t="n">
        <x:v>14</x:v>
      </x:c>
      <x:c r="H15" s="38" t="n">
        <x:v>13239728728.661818</x:v>
      </x:c>
      <x:c r="I15" s="40" t="n">
        <x:v>6.401627078157506</x:v>
      </x:c>
      <x:c r="J15" s="32" t="str">
        <x:v>VALID</x:v>
      </x:c>
      <x:c r="K15" s="32"/>
      <x:c r="L15" s="36" t="n">
        <x:v>67.03</x:v>
      </x:c>
      <x:c r="M15" s="42" t="n">
        <x:v>-0.9044960901363941</x:v>
      </x:c>
      <x:c r="N15" s="40"/>
      <x:c r="O15" s="40" t="n">
        <x:v>0</x:v>
      </x:c>
      <x:c r="P15" s="42"/>
      <x:c r="Q15" s="42"/>
      <x:c r="R15" s="42" t="n">
        <x:v>3.407703467946564</x:v>
      </x:c>
      <x:c r="S15" s="42" t="n">
        <x:v>-0.9491615177092859</x:v>
      </x:c>
      <x:c r="T15" s="32" t="str">
        <x:v>MEDIUM</x:v>
      </x:c>
    </x:row>
    <x:row r="16">
      <x:c r="A16" s="32" t="str">
        <x:v>Bear</x:v>
      </x:c>
      <x:c r="B16" s="32" t="str">
        <x:v>2026-08-21</x:v>
      </x:c>
      <x:c r="C16" s="32" t="n">
        <x:v>2035</x:v>
      </x:c>
      <x:c r="D16" s="32" t="str">
        <x:v>SOTP_U2_PRIMARY</x:v>
      </x:c>
      <x:c r="E16" s="32" t="str">
        <x:v>EPS/segment earnings</x:v>
      </x:c>
      <x:c r="F16" s="38" t="n">
        <x:v>0.3376083693960593</x:v>
      </x:c>
      <x:c r="G16" s="40" t="str">
        <x:v>segment capitalization</x:v>
      </x:c>
      <x:c r="H16" s="38" t="n">
        <x:v>3861171363.2969203</x:v>
      </x:c>
      <x:c r="I16" s="40" t="n">
        <x:v>1.86694</x:v>
      </x:c>
      <x:c r="J16" s="32" t="str">
        <x:v>VALID</x:v>
      </x:c>
      <x:c r="K16" s="32"/>
      <x:c r="L16" s="36" t="n">
        <x:v>67.03</x:v>
      </x:c>
      <x:c r="M16" s="42" t="n">
        <x:v>-0.9721476950619126</x:v>
      </x:c>
      <x:c r="N16" s="40"/>
      <x:c r="O16" s="40" t="n">
        <x:v>0</x:v>
      </x:c>
      <x:c r="P16" s="42"/>
      <x:c r="Q16" s="42"/>
      <x:c r="R16" s="42" t="n">
        <x:v>1.2102252801030486</x:v>
      </x:c>
      <x:c r="S16" s="42" t="n">
        <x:v>-0.9819450204370722</x:v>
      </x:c>
      <x:c r="T16" s="32" t="str">
        <x:v>MEDIUM</x:v>
      </x:c>
    </x:row>
    <x:row r="17">
      <x:c r="A17" s="32" t="str">
        <x:v>Bear</x:v>
      </x:c>
      <x:c r="B17" s="32" t="str">
        <x:v>2026-08-21</x:v>
      </x:c>
      <x:c r="C17" s="32" t="n">
        <x:v>2035</x:v>
      </x:c>
      <x:c r="D17" s="32" t="str">
        <x:v>NORMALIZED_PE_CROSSCHECK</x:v>
      </x:c>
      <x:c r="E17" s="32" t="str">
        <x:v>EPS/segment earnings</x:v>
      </x:c>
      <x:c r="F17" s="38" t="n">
        <x:v>0.3376083693960593</x:v>
      </x:c>
      <x:c r="G17" s="40" t="n">
        <x:v>13</x:v>
      </x:c>
      <x:c r="H17" s="38" t="n">
        <x:v>9077061385.464249</x:v>
      </x:c>
      <x:c r="I17" s="40" t="n">
        <x:v>4.388908802148771</x:v>
      </x:c>
      <x:c r="J17" s="32" t="str">
        <x:v>VALID</x:v>
      </x:c>
      <x:c r="K17" s="32"/>
      <x:c r="L17" s="36" t="n">
        <x:v>67.03</x:v>
      </x:c>
      <x:c r="M17" s="42" t="n">
        <x:v>-0.9345232164381804</x:v>
      </x:c>
      <x:c r="N17" s="40"/>
      <x:c r="O17" s="40" t="n">
        <x:v>0</x:v>
      </x:c>
      <x:c r="P17" s="42"/>
      <x:c r="Q17" s="42"/>
      <x:c r="R17" s="42" t="n">
        <x:v>2.159702098077747</x:v>
      </x:c>
      <x:c r="S17" s="42" t="n">
        <x:v>-0.9677800671627965</x:v>
      </x:c>
      <x:c r="T17" s="32" t="str">
        <x:v>MEDIUM</x:v>
      </x:c>
    </x:row>
    <x:row r="18">
      <x:c r="A18" s="32" t="str">
        <x:v>Base</x:v>
      </x:c>
      <x:c r="B18" s="32" t="str">
        <x:v>2026-08-21</x:v>
      </x:c>
      <x:c r="C18" s="32" t="n">
        <x:v>2026</x:v>
      </x:c>
      <x:c r="D18" s="32" t="str">
        <x:v>SOTP_U2_PRIMARY</x:v>
      </x:c>
      <x:c r="E18" s="32" t="str">
        <x:v>EPS/segment earnings</x:v>
      </x:c>
      <x:c r="F18" s="38" t="n">
        <x:v>0.9113414793277603</x:v>
      </x:c>
      <x:c r="G18" s="40" t="str">
        <x:v>segment capitalization</x:v>
      </x:c>
      <x:c r="H18" s="38" t="n">
        <x:v>37262030587.63331</x:v>
      </x:c>
      <x:c r="I18" s="40" t="n">
        <x:v>18.016806</x:v>
      </x:c>
      <x:c r="J18" s="32" t="str">
        <x:v>VALID</x:v>
      </x:c>
      <x:c r="K18" s="32"/>
      <x:c r="L18" s="36" t="n">
        <x:v>67.03</x:v>
      </x:c>
      <x:c r="M18" s="42" t="n">
        <x:v>-0.7312128002386991</x:v>
      </x:c>
      <x:c r="N18" s="40"/>
      <x:c r="O18" s="40" t="n">
        <x:v>0</x:v>
      </x:c>
      <x:c r="P18" s="42"/>
      <x:c r="Q18" s="42"/>
      <x:c r="R18" s="42" t="n">
        <x:v>17.34995070457468</x:v>
      </x:c>
      <x:c r="S18" s="42" t="n">
        <x:v>-0.7411614097482518</x:v>
      </x:c>
      <x:c r="T18" s="32" t="str">
        <x:v>MEDIUM</x:v>
      </x:c>
    </x:row>
    <x:row r="19">
      <x:c r="A19" s="32" t="str">
        <x:v>Base</x:v>
      </x:c>
      <x:c r="B19" s="32" t="str">
        <x:v>2026-08-21</x:v>
      </x:c>
      <x:c r="C19" s="32" t="n">
        <x:v>2026</x:v>
      </x:c>
      <x:c r="D19" s="32" t="str">
        <x:v>NORMALIZED_PE_CROSSCHECK</x:v>
      </x:c>
      <x:c r="E19" s="32" t="str">
        <x:v>EPS/segment earnings</x:v>
      </x:c>
      <x:c r="F19" s="38" t="n">
        <x:v>0.9113414793277603</x:v>
      </x:c>
      <x:c r="G19" s="40" t="n">
        <x:v>32</x:v>
      </x:c>
      <x:c r="H19" s="38" t="n">
        <x:v>60314236081.1167</x:v>
      </x:c>
      <x:c r="I19" s="40" t="n">
        <x:v>29.16292733848833</x:v>
      </x:c>
      <x:c r="J19" s="32" t="str">
        <x:v>VALID</x:v>
      </x:c>
      <x:c r="K19" s="32"/>
      <x:c r="L19" s="36" t="n">
        <x:v>67.03</x:v>
      </x:c>
      <x:c r="M19" s="42" t="n">
        <x:v>-0.5649272364838381</x:v>
      </x:c>
      <x:c r="N19" s="40"/>
      <x:c r="O19" s="40" t="n">
        <x:v>0</x:v>
      </x:c>
      <x:c r="P19" s="42"/>
      <x:c r="Q19" s="42"/>
      <x:c r="R19" s="42" t="n">
        <x:v>28.083521114889393</x:v>
      </x:c>
      <x:c r="S19" s="42" t="n">
        <x:v>-0.5810305666882083</x:v>
      </x:c>
      <x:c r="T19" s="32" t="str">
        <x:v>MEDIUM</x:v>
      </x:c>
    </x:row>
    <x:row r="20">
      <x:c r="A20" s="32" t="str">
        <x:v>Base</x:v>
      </x:c>
      <x:c r="B20" s="32" t="str">
        <x:v>2026-08-21</x:v>
      </x:c>
      <x:c r="C20" s="32" t="n">
        <x:v>2027</x:v>
      </x:c>
      <x:c r="D20" s="32" t="str">
        <x:v>SOTP_U2_PRIMARY</x:v>
      </x:c>
      <x:c r="E20" s="32" t="str">
        <x:v>EPS/segment earnings</x:v>
      </x:c>
      <x:c r="F20" s="38" t="n">
        <x:v>0.9804932486493768</x:v>
      </x:c>
      <x:c r="G20" s="40" t="str">
        <x:v>segment capitalization</x:v>
      </x:c>
      <x:c r="H20" s="38" t="n">
        <x:v>39245379723.822586</x:v>
      </x:c>
      <x:c r="I20" s="40" t="n">
        <x:v>18.975788</x:v>
      </x:c>
      <x:c r="J20" s="32" t="str">
        <x:v>VALID</x:v>
      </x:c>
      <x:c r="K20" s="32"/>
      <x:c r="L20" s="36" t="n">
        <x:v>67.03</x:v>
      </x:c>
      <x:c r="M20" s="42" t="n">
        <x:v>-0.7169060420707145</x:v>
      </x:c>
      <x:c r="N20" s="40"/>
      <x:c r="O20" s="40" t="n">
        <x:v>0</x:v>
      </x:c>
      <x:c r="P20" s="42"/>
      <x:c r="Q20" s="42"/>
      <x:c r="R20" s="42" t="n">
        <x:v>16.70094152175741</x:v>
      </x:c>
      <x:c r="S20" s="42" t="n">
        <x:v>-0.7508437785803758</x:v>
      </x:c>
      <x:c r="T20" s="32" t="str">
        <x:v>MEDIUM</x:v>
      </x:c>
    </x:row>
    <x:row r="21">
      <x:c r="A21" s="32" t="str">
        <x:v>Base</x:v>
      </x:c>
      <x:c r="B21" s="32" t="str">
        <x:v>2026-08-21</x:v>
      </x:c>
      <x:c r="C21" s="32" t="n">
        <x:v>2027</x:v>
      </x:c>
      <x:c r="D21" s="32" t="str">
        <x:v>NORMALIZED_PE_CROSSCHECK</x:v>
      </x:c>
      <x:c r="E21" s="32" t="str">
        <x:v>EPS/segment earnings</x:v>
      </x:c>
      <x:c r="F21" s="38" t="n">
        <x:v>0.9804932486493768</x:v>
      </x:c>
      <x:c r="G21" s="40" t="n">
        <x:v>30</x:v>
      </x:c>
      <x:c r="H21" s="38" t="n">
        <x:v>60835149285.85182</x:v>
      </x:c>
      <x:c r="I21" s="40" t="n">
        <x:v>29.414797459481303</x:v>
      </x:c>
      <x:c r="J21" s="32" t="str">
        <x:v>VALID</x:v>
      </x:c>
      <x:c r="K21" s="32"/>
      <x:c r="L21" s="36" t="n">
        <x:v>67.03</x:v>
      </x:c>
      <x:c r="M21" s="42" t="n">
        <x:v>-0.5611696634420215</x:v>
      </x:c>
      <x:c r="N21" s="40"/>
      <x:c r="O21" s="40" t="n">
        <x:v>0</x:v>
      </x:c>
      <x:c r="P21" s="42"/>
      <x:c r="Q21" s="42"/>
      <x:c r="R21" s="42" t="n">
        <x:v>25.758012624923655</x:v>
      </x:c>
      <x:c r="S21" s="42" t="n">
        <x:v>-0.6157241142037349</x:v>
      </x:c>
      <x:c r="T21" s="32" t="str">
        <x:v>MEDIUM</x:v>
      </x:c>
    </x:row>
    <x:row r="22">
      <x:c r="A22" s="32" t="str">
        <x:v>Base</x:v>
      </x:c>
      <x:c r="B22" s="32" t="str">
        <x:v>2026-08-21</x:v>
      </x:c>
      <x:c r="C22" s="32" t="n">
        <x:v>2028</x:v>
      </x:c>
      <x:c r="D22" s="32" t="str">
        <x:v>SOTP_U2_PRIMARY</x:v>
      </x:c>
      <x:c r="E22" s="32" t="str">
        <x:v>EPS/segment earnings</x:v>
      </x:c>
      <x:c r="F22" s="38" t="n">
        <x:v>1.0626962484044287</x:v>
      </x:c>
      <x:c r="G22" s="40" t="str">
        <x:v>segment capitalization</x:v>
      </x:c>
      <x:c r="H22" s="38" t="n">
        <x:v>41540128791.802666</x:v>
      </x:c>
      <x:c r="I22" s="40" t="n">
        <x:v>20.085337</x:v>
      </x:c>
      <x:c r="J22" s="32" t="str">
        <x:v>VALID</x:v>
      </x:c>
      <x:c r="K22" s="32"/>
      <x:c r="L22" s="36" t="n">
        <x:v>67.03</x:v>
      </x:c>
      <x:c r="M22" s="42" t="n">
        <x:v>-0.7003530210353573</x:v>
      </x:c>
      <x:c r="N22" s="40"/>
      <x:c r="O22" s="40" t="n">
        <x:v>0</x:v>
      </x:c>
      <x:c r="P22" s="42"/>
      <x:c r="Q22" s="42"/>
      <x:c r="R22" s="42" t="n">
        <x:v>16.163169777976485</x:v>
      </x:c>
      <x:c r="S22" s="42" t="n">
        <x:v>-0.7588666301957857</x:v>
      </x:c>
      <x:c r="T22" s="32" t="str">
        <x:v>MEDIUM</x:v>
      </x:c>
    </x:row>
    <x:row r="23">
      <x:c r="A23" s="32" t="str">
        <x:v>Base</x:v>
      </x:c>
      <x:c r="B23" s="32" t="str">
        <x:v>2026-08-21</x:v>
      </x:c>
      <x:c r="C23" s="32" t="n">
        <x:v>2028</x:v>
      </x:c>
      <x:c r="D23" s="32" t="str">
        <x:v>NORMALIZED_PE_CROSSCHECK</x:v>
      </x:c>
      <x:c r="E23" s="32" t="str">
        <x:v>EPS/segment earnings</x:v>
      </x:c>
      <x:c r="F23" s="38" t="n">
        <x:v>1.0626962484044287</x:v>
      </x:c>
      <x:c r="G23" s="40" t="n">
        <x:v>28</x:v>
      </x:c>
      <x:c r="H23" s="38" t="n">
        <x:v>61539773652.191826</x:v>
      </x:c>
      <x:c r="I23" s="40" t="n">
        <x:v>29.755494955324004</x:v>
      </x:c>
      <x:c r="J23" s="32" t="str">
        <x:v>VALID</x:v>
      </x:c>
      <x:c r="K23" s="32"/>
      <x:c r="L23" s="36" t="n">
        <x:v>67.03</x:v>
      </x:c>
      <x:c r="M23" s="42" t="n">
        <x:v>-0.556086902053946</x:v>
      </x:c>
      <x:c r="N23" s="40"/>
      <x:c r="O23" s="40" t="n">
        <x:v>0</x:v>
      </x:c>
      <x:c r="P23" s="42"/>
      <x:c r="Q23" s="42"/>
      <x:c r="R23" s="42" t="n">
        <x:v>23.72011039779546</x:v>
      </x:c>
      <x:c r="S23" s="42" t="n">
        <x:v>-0.6461269521438839</x:v>
      </x:c>
      <x:c r="T23" s="32" t="str">
        <x:v>MEDIUM</x:v>
      </x:c>
    </x:row>
    <x:row r="24">
      <x:c r="A24" s="32" t="str">
        <x:v>Base</x:v>
      </x:c>
      <x:c r="B24" s="32" t="str">
        <x:v>2026-08-21</x:v>
      </x:c>
      <x:c r="C24" s="32" t="n">
        <x:v>2029</x:v>
      </x:c>
      <x:c r="D24" s="32" t="str">
        <x:v>SOTP_U2_PRIMARY</x:v>
      </x:c>
      <x:c r="E24" s="32" t="str">
        <x:v>EPS/segment earnings</x:v>
      </x:c>
      <x:c r="F24" s="38" t="n">
        <x:v>1.1408466097239787</x:v>
      </x:c>
      <x:c r="G24" s="40" t="str">
        <x:v>segment capitalization</x:v>
      </x:c>
      <x:c r="H24" s="38" t="n">
        <x:v>43568696655.26069</x:v>
      </x:c>
      <x:c r="I24" s="40" t="n">
        <x:v>21.066183</x:v>
      </x:c>
      <x:c r="J24" s="32" t="str">
        <x:v>VALID</x:v>
      </x:c>
      <x:c r="K24" s="32"/>
      <x:c r="L24" s="36" t="n">
        <x:v>67.03</x:v>
      </x:c>
      <x:c r="M24" s="42" t="n">
        <x:v>-0.6857200805609429</x:v>
      </x:c>
      <x:c r="N24" s="40"/>
      <x:c r="O24" s="40" t="n">
        <x:v>0</x:v>
      </x:c>
      <x:c r="P24" s="42"/>
      <x:c r="Q24" s="42"/>
      <x:c r="R24" s="42" t="n">
        <x:v>15.523769000766654</x:v>
      </x:c>
      <x:c r="S24" s="42" t="n">
        <x:v>-0.768405654173256</x:v>
      </x:c>
      <x:c r="T24" s="32" t="str">
        <x:v>MEDIUM</x:v>
      </x:c>
    </x:row>
    <x:row r="25">
      <x:c r="A25" s="32" t="str">
        <x:v>Base</x:v>
      </x:c>
      <x:c r="B25" s="32" t="str">
        <x:v>2026-08-21</x:v>
      </x:c>
      <x:c r="C25" s="32" t="n">
        <x:v>2029</x:v>
      </x:c>
      <x:c r="D25" s="32" t="str">
        <x:v>NORMALIZED_PE_CROSSCHECK</x:v>
      </x:c>
      <x:c r="E25" s="32" t="str">
        <x:v>EPS/segment earnings</x:v>
      </x:c>
      <x:c r="F25" s="38" t="n">
        <x:v>1.1408466097239787</x:v>
      </x:c>
      <x:c r="G25" s="40" t="n">
        <x:v>26</x:v>
      </x:c>
      <x:c r="H25" s="38" t="n">
        <x:v>61346433599.309944</x:v>
      </x:c>
      <x:c r="I25" s="40" t="n">
        <x:v>29.662011852823447</x:v>
      </x:c>
      <x:c r="J25" s="32" t="str">
        <x:v>VALID</x:v>
      </x:c>
      <x:c r="K25" s="32"/>
      <x:c r="L25" s="36" t="n">
        <x:v>67.03</x:v>
      </x:c>
      <x:c r="M25" s="42" t="n">
        <x:v>-0.5574815477722893</x:v>
      </x:c>
      <x:c r="N25" s="40"/>
      <x:c r="O25" s="40" t="n">
        <x:v>0</x:v>
      </x:c>
      <x:c r="P25" s="42"/>
      <x:c r="Q25" s="42"/>
      <x:c r="R25" s="42" t="n">
        <x:v>21.575898952142694</x:v>
      </x:c>
      <x:c r="S25" s="42" t="n">
        <x:v>-0.6781157846912921</x:v>
      </x:c>
      <x:c r="T25" s="32" t="str">
        <x:v>MEDIUM</x:v>
      </x:c>
    </x:row>
    <x:row r="26">
      <x:c r="A26" s="32" t="str">
        <x:v>Base</x:v>
      </x:c>
      <x:c r="B26" s="32" t="str">
        <x:v>2026-08-21</x:v>
      </x:c>
      <x:c r="C26" s="32" t="n">
        <x:v>2030</x:v>
      </x:c>
      <x:c r="D26" s="32" t="str">
        <x:v>SOTP_U2_PRIMARY</x:v>
      </x:c>
      <x:c r="E26" s="32" t="str">
        <x:v>EPS/segment earnings</x:v>
      </x:c>
      <x:c r="F26" s="38" t="n">
        <x:v>1.1999884253747308</x:v>
      </x:c>
      <x:c r="G26" s="40" t="str">
        <x:v>segment capitalization</x:v>
      </x:c>
      <x:c r="H26" s="38" t="n">
        <x:v>44720421609.704895</x:v>
      </x:c>
      <x:c r="I26" s="40" t="n">
        <x:v>21.623061</x:v>
      </x:c>
      <x:c r="J26" s="32" t="str">
        <x:v>VALID</x:v>
      </x:c>
      <x:c r="K26" s="32"/>
      <x:c r="L26" s="36" t="n">
        <x:v>67.03</x:v>
      </x:c>
      <x:c r="M26" s="42" t="n">
        <x:v>-0.677412188572281</x:v>
      </x:c>
      <x:c r="N26" s="40"/>
      <x:c r="O26" s="40" t="n">
        <x:v>0</x:v>
      </x:c>
      <x:c r="P26" s="42"/>
      <x:c r="Q26" s="42"/>
      <x:c r="R26" s="42" t="n">
        <x:v>14.6252270978498</x:v>
      </x:c>
      <x:c r="S26" s="42" t="n">
        <x:v>-0.7818107250805639</x:v>
      </x:c>
      <x:c r="T26" s="32" t="str">
        <x:v>MEDIUM</x:v>
      </x:c>
    </x:row>
    <x:row r="27">
      <x:c r="A27" s="32" t="str">
        <x:v>Base</x:v>
      </x:c>
      <x:c r="B27" s="32" t="str">
        <x:v>2026-08-21</x:v>
      </x:c>
      <x:c r="C27" s="32" t="n">
        <x:v>2030</x:v>
      </x:c>
      <x:c r="D27" s="32" t="str">
        <x:v>NORMALIZED_PE_CROSSCHECK</x:v>
      </x:c>
      <x:c r="E27" s="32" t="str">
        <x:v>EPS/segment earnings</x:v>
      </x:c>
      <x:c r="F27" s="38" t="n">
        <x:v>1.1999884253747308</x:v>
      </x:c>
      <x:c r="G27" s="40" t="n">
        <x:v>24</x:v>
      </x:c>
      <x:c r="H27" s="38" t="n">
        <x:v>59563061836.09123</x:v>
      </x:c>
      <x:c r="I27" s="40" t="n">
        <x:v>28.79972220899354</x:v>
      </x:c>
      <x:c r="J27" s="32" t="str">
        <x:v>VALID</x:v>
      </x:c>
      <x:c r="K27" s="32"/>
      <x:c r="L27" s="36" t="n">
        <x:v>67.03</x:v>
      </x:c>
      <x:c r="M27" s="42" t="n">
        <x:v>-0.5703457823512824</x:v>
      </x:c>
      <x:c r="N27" s="40"/>
      <x:c r="O27" s="40" t="n">
        <x:v>0</x:v>
      </x:c>
      <x:c r="P27" s="42"/>
      <x:c r="Q27" s="42"/>
      <x:c r="R27" s="42" t="n">
        <x:v>19.17773777121376</x:v>
      </x:c>
      <x:c r="S27" s="42" t="n">
        <x:v>-0.713893215407821</x:v>
      </x:c>
      <x:c r="T27" s="32" t="str">
        <x:v>MEDIUM</x:v>
      </x:c>
    </x:row>
    <x:row r="28">
      <x:c r="A28" s="32" t="str">
        <x:v>Base</x:v>
      </x:c>
      <x:c r="B28" s="32" t="str">
        <x:v>2026-08-21</x:v>
      </x:c>
      <x:c r="C28" s="32" t="n">
        <x:v>2033</x:v>
      </x:c>
      <x:c r="D28" s="32" t="str">
        <x:v>SOTP_U2_PRIMARY</x:v>
      </x:c>
      <x:c r="E28" s="32" t="str">
        <x:v>EPS/segment earnings</x:v>
      </x:c>
      <x:c r="F28" s="38" t="n">
        <x:v>1.3387411712524522</x:v>
      </x:c>
      <x:c r="G28" s="40" t="str">
        <x:v>segment capitalization</x:v>
      </x:c>
      <x:c r="H28" s="38" t="n">
        <x:v>47848982995.793495</x:v>
      </x:c>
      <x:c r="I28" s="40" t="n">
        <x:v>23.135772</x:v>
      </x:c>
      <x:c r="J28" s="32" t="str">
        <x:v>VALID</x:v>
      </x:c>
      <x:c r="K28" s="32"/>
      <x:c r="L28" s="36" t="n">
        <x:v>67.03</x:v>
      </x:c>
      <x:c r="M28" s="42" t="n">
        <x:v>-0.6548445173802775</x:v>
      </x:c>
      <x:c r="N28" s="40"/>
      <x:c r="O28" s="40" t="n">
        <x:v>0</x:v>
      </x:c>
      <x:c r="P28" s="42"/>
      <x:c r="Q28" s="42"/>
      <x:c r="R28" s="42" t="n">
        <x:v>12.221540033067722</x:v>
      </x:c>
      <x:c r="S28" s="42" t="n">
        <x:v>-0.8176705947625285</x:v>
      </x:c>
      <x:c r="T28" s="32" t="str">
        <x:v>MEDIUM</x:v>
      </x:c>
    </x:row>
    <x:row r="29">
      <x:c r="A29" s="32" t="str">
        <x:v>Base</x:v>
      </x:c>
      <x:c r="B29" s="32" t="str">
        <x:v>2026-08-21</x:v>
      </x:c>
      <x:c r="C29" s="32" t="n">
        <x:v>2033</x:v>
      </x:c>
      <x:c r="D29" s="32" t="str">
        <x:v>NORMALIZED_PE_CROSSCHECK</x:v>
      </x:c>
      <x:c r="E29" s="32" t="str">
        <x:v>EPS/segment earnings</x:v>
      </x:c>
      <x:c r="F29" s="38" t="n">
        <x:v>1.3387411712524522</x:v>
      </x:c>
      <x:c r="G29" s="40" t="n">
        <x:v>20</x:v>
      </x:c>
      <x:c r="H29" s="38" t="n">
        <x:v>55375202987.84692</x:v>
      </x:c>
      <x:c r="I29" s="40" t="n">
        <x:v>26.774823425049043</x:v>
      </x:c>
      <x:c r="J29" s="32" t="str">
        <x:v>VALID</x:v>
      </x:c>
      <x:c r="K29" s="32"/>
      <x:c r="L29" s="36" t="n">
        <x:v>67.03</x:v>
      </x:c>
      <x:c r="M29" s="42" t="n">
        <x:v>-0.6005546259130383</x:v>
      </x:c>
      <x:c r="N29" s="40"/>
      <x:c r="O29" s="40" t="n">
        <x:v>0</x:v>
      </x:c>
      <x:c r="P29" s="42"/>
      <x:c r="Q29" s="42"/>
      <x:c r="R29" s="42" t="n">
        <x:v>13.909323632475786</x:v>
      </x:c>
      <x:c r="S29" s="42" t="n">
        <x:v>-0.7924910691858006</x:v>
      </x:c>
      <x:c r="T29" s="32" t="str">
        <x:v>MEDIUM</x:v>
      </x:c>
    </x:row>
    <x:row r="30">
      <x:c r="A30" s="32" t="str">
        <x:v>Base</x:v>
      </x:c>
      <x:c r="B30" s="32" t="str">
        <x:v>2026-08-21</x:v>
      </x:c>
      <x:c r="C30" s="32" t="n">
        <x:v>2035</x:v>
      </x:c>
      <x:c r="D30" s="32" t="str">
        <x:v>SOTP_U2_PRIMARY</x:v>
      </x:c>
      <x:c r="E30" s="32" t="str">
        <x:v>EPS/segment earnings</x:v>
      </x:c>
      <x:c r="F30" s="38" t="n">
        <x:v>1.3037348207645918</x:v>
      </x:c>
      <x:c r="G30" s="40" t="str">
        <x:v>segment capitalization</x:v>
      </x:c>
      <x:c r="H30" s="38" t="n">
        <x:v>46450488791.37099</x:v>
      </x:c>
      <x:c r="I30" s="40" t="n">
        <x:v>22.459577</x:v>
      </x:c>
      <x:c r="J30" s="32" t="str">
        <x:v>VALID</x:v>
      </x:c>
      <x:c r="K30" s="32"/>
      <x:c r="L30" s="36" t="n">
        <x:v>67.03</x:v>
      </x:c>
      <x:c r="M30" s="42" t="n">
        <x:v>-0.6649324630762345</x:v>
      </x:c>
      <x:c r="N30" s="40"/>
      <x:c r="O30" s="40" t="n">
        <x:v>0</x:v>
      </x:c>
      <x:c r="P30" s="42"/>
      <x:c r="Q30" s="42"/>
      <x:c r="R30" s="42" t="n">
        <x:v>10.266596829234416</x:v>
      </x:c>
      <x:c r="S30" s="42" t="n">
        <x:v>-0.8468357924924002</x:v>
      </x:c>
      <x:c r="T30" s="32" t="str">
        <x:v>MEDIUM</x:v>
      </x:c>
    </x:row>
    <x:row r="31">
      <x:c r="A31" s="32" t="str">
        <x:v>Base</x:v>
      </x:c>
      <x:c r="B31" s="32" t="str">
        <x:v>2026-08-21</x:v>
      </x:c>
      <x:c r="C31" s="32" t="n">
        <x:v>2035</x:v>
      </x:c>
      <x:c r="D31" s="32" t="str">
        <x:v>NORMALIZED_PE_CROSSCHECK</x:v>
      </x:c>
      <x:c r="E31" s="32" t="str">
        <x:v>EPS/segment earnings</x:v>
      </x:c>
      <x:c r="F31" s="38" t="n">
        <x:v>1.3037348207645918</x:v>
      </x:c>
      <x:c r="G31" s="40" t="n">
        <x:v>18</x:v>
      </x:c>
      <x:c r="H31" s="38" t="n">
        <x:v>48534491732.37872</x:v>
      </x:c>
      <x:c r="I31" s="40" t="n">
        <x:v>23.467226773762654</x:v>
      </x:c>
      <x:c r="J31" s="32" t="str">
        <x:v>VALID</x:v>
      </x:c>
      <x:c r="K31" s="32"/>
      <x:c r="L31" s="36" t="n">
        <x:v>67.03</x:v>
      </x:c>
      <x:c r="M31" s="42" t="n">
        <x:v>-0.6498996453265307</x:v>
      </x:c>
      <x:c r="N31" s="40"/>
      <x:c r="O31" s="40" t="n">
        <x:v>0</x:v>
      </x:c>
      <x:c r="P31" s="42"/>
      <x:c r="Q31" s="42"/>
      <x:c r="R31" s="42" t="n">
        <x:v>10.645959214688958</x:v>
      </x:c>
      <x:c r="S31" s="42" t="n">
        <x:v>-0.841176201481591</x:v>
      </x:c>
      <x:c r="T31" s="32" t="str">
        <x:v>MEDIUM</x:v>
      </x:c>
    </x:row>
    <x:row r="32">
      <x:c r="A32" s="32" t="str">
        <x:v>Bull</x:v>
      </x:c>
      <x:c r="B32" s="32" t="str">
        <x:v>2026-08-21</x:v>
      </x:c>
      <x:c r="C32" s="32" t="n">
        <x:v>2026</x:v>
      </x:c>
      <x:c r="D32" s="32" t="str">
        <x:v>SOTP_U2_PRIMARY</x:v>
      </x:c>
      <x:c r="E32" s="32" t="str">
        <x:v>EPS/segment earnings</x:v>
      </x:c>
      <x:c r="F32" s="38" t="n">
        <x:v>1.2202403976808174</x:v>
      </x:c>
      <x:c r="G32" s="40" t="str">
        <x:v>segment capitalization</x:v>
      </x:c>
      <x:c r="H32" s="38" t="n">
        <x:v>48971004722.96758</x:v>
      </x:c>
      <x:c r="I32" s="40" t="n">
        <x:v>23.678288</x:v>
      </x:c>
      <x:c r="J32" s="32" t="str">
        <x:v>VALID</x:v>
      </x:c>
      <x:c r="K32" s="32"/>
      <x:c r="L32" s="36" t="n">
        <x:v>67.03</x:v>
      </x:c>
      <x:c r="M32" s="42" t="n">
        <x:v>-0.6467508876622408</x:v>
      </x:c>
      <x:c r="N32" s="40"/>
      <x:c r="O32" s="40" t="n">
        <x:v>0</x:v>
      </x:c>
      <x:c r="P32" s="42"/>
      <x:c r="Q32" s="42"/>
      <x:c r="R32" s="42" t="n">
        <x:v>22.80188450542911</x:v>
      </x:c>
      <x:c r="S32" s="42" t="n">
        <x:v>-0.6598256824492151</x:v>
      </x:c>
      <x:c r="T32" s="32" t="str">
        <x:v>MEDIUM</x:v>
      </x:c>
    </x:row>
    <x:row r="33">
      <x:c r="A33" s="32" t="str">
        <x:v>Bull</x:v>
      </x:c>
      <x:c r="B33" s="32" t="str">
        <x:v>2026-08-21</x:v>
      </x:c>
      <x:c r="C33" s="32" t="n">
        <x:v>2026</x:v>
      </x:c>
      <x:c r="D33" s="32" t="str">
        <x:v>NORMALIZED_PE_CROSSCHECK</x:v>
      </x:c>
      <x:c r="E33" s="32" t="str">
        <x:v>EPS/segment earnings</x:v>
      </x:c>
      <x:c r="F33" s="38" t="n">
        <x:v>1.2202403976808174</x:v>
      </x:c>
      <x:c r="G33" s="40" t="n">
        <x:v>34</x:v>
      </x:c>
      <x:c r="H33" s="38" t="n">
        <x:v>85805086138.4669</x:v>
      </x:c>
      <x:c r="I33" s="40" t="n">
        <x:v>41.48817352114779</x:v>
      </x:c>
      <x:c r="J33" s="32" t="str">
        <x:v>VALID</x:v>
      </x:c>
      <x:c r="K33" s="32"/>
      <x:c r="L33" s="36" t="n">
        <x:v>67.03</x:v>
      </x:c>
      <x:c r="M33" s="42" t="n">
        <x:v>-0.3810506710256931</x:v>
      </x:c>
      <x:c r="N33" s="40"/>
      <x:c r="O33" s="40" t="n">
        <x:v>0</x:v>
      </x:c>
      <x:c r="P33" s="42"/>
      <x:c r="Q33" s="42"/>
      <x:c r="R33" s="42" t="n">
        <x:v>39.95257347027852</x:v>
      </x:c>
      <x:c r="S33" s="42" t="n">
        <x:v>-0.40395981694348015</x:v>
      </x:c>
      <x:c r="T33" s="32" t="str">
        <x:v>MEDIUM</x:v>
      </x:c>
    </x:row>
    <x:row r="34">
      <x:c r="A34" s="32" t="str">
        <x:v>Bull</x:v>
      </x:c>
      <x:c r="B34" s="32" t="str">
        <x:v>2026-08-21</x:v>
      </x:c>
      <x:c r="C34" s="32" t="n">
        <x:v>2027</x:v>
      </x:c>
      <x:c r="D34" s="32" t="str">
        <x:v>SOTP_U2_PRIMARY</x:v>
      </x:c>
      <x:c r="E34" s="32" t="str">
        <x:v>EPS/segment earnings</x:v>
      </x:c>
      <x:c r="F34" s="38" t="n">
        <x:v>1.4148180570239342</x:v>
      </x:c>
      <x:c r="G34" s="40" t="str">
        <x:v>segment capitalization</x:v>
      </x:c>
      <x:c r="H34" s="38" t="n">
        <x:v>53542929518.0202</x:v>
      </x:c>
      <x:c r="I34" s="40" t="n">
        <x:v>25.888889</x:v>
      </x:c>
      <x:c r="J34" s="32" t="str">
        <x:v>VALID</x:v>
      </x:c>
      <x:c r="K34" s="32"/>
      <x:c r="L34" s="36" t="n">
        <x:v>67.03</x:v>
      </x:c>
      <x:c r="M34" s="42" t="n">
        <x:v>-0.613771609726988</x:v>
      </x:c>
      <x:c r="N34" s="40"/>
      <x:c r="O34" s="40" t="n">
        <x:v>0</x:v>
      </x:c>
      <x:c r="P34" s="42"/>
      <x:c r="Q34" s="42"/>
      <x:c r="R34" s="42" t="n">
        <x:v>22.832208438527875</x:v>
      </x:c>
      <x:c r="S34" s="42" t="n">
        <x:v>-0.659373288997048</x:v>
      </x:c>
      <x:c r="T34" s="32" t="str">
        <x:v>MEDIUM</x:v>
      </x:c>
    </x:row>
    <x:row r="35">
      <x:c r="A35" s="32" t="str">
        <x:v>Bull</x:v>
      </x:c>
      <x:c r="B35" s="32" t="str">
        <x:v>2026-08-21</x:v>
      </x:c>
      <x:c r="C35" s="32" t="n">
        <x:v>2027</x:v>
      </x:c>
      <x:c r="D35" s="32" t="str">
        <x:v>NORMALIZED_PE_CROSSCHECK</x:v>
      </x:c>
      <x:c r="E35" s="32" t="str">
        <x:v>EPS/segment earnings</x:v>
      </x:c>
      <x:c r="F35" s="38" t="n">
        <x:v>1.4148180570239342</x:v>
      </x:c>
      <x:c r="G35" s="40" t="n">
        <x:v>30</x:v>
      </x:c>
      <x:c r="H35" s="38" t="n">
        <x:v>87783029439.44965</x:v>
      </x:c>
      <x:c r="I35" s="40" t="n">
        <x:v>42.44454171071803</x:v>
      </x:c>
      <x:c r="J35" s="32" t="str">
        <x:v>VALID</x:v>
      </x:c>
      <x:c r="K35" s="32"/>
      <x:c r="L35" s="36" t="n">
        <x:v>67.03</x:v>
      </x:c>
      <x:c r="M35" s="42" t="n">
        <x:v>-0.3667829074933906</x:v>
      </x:c>
      <x:c r="N35" s="40"/>
      <x:c r="O35" s="40" t="n">
        <x:v>0</x:v>
      </x:c>
      <x:c r="P35" s="42"/>
      <x:c r="Q35" s="42"/>
      <x:c r="R35" s="42" t="n">
        <x:v>37.19618850218333</x:v>
      </x:c>
      <x:c r="S35" s="42" t="n">
        <x:v>-0.44508147840991596</x:v>
      </x:c>
      <x:c r="T35" s="32" t="str">
        <x:v>MEDIUM</x:v>
      </x:c>
    </x:row>
    <x:row r="36">
      <x:c r="A36" s="32" t="str">
        <x:v>Bull</x:v>
      </x:c>
      <x:c r="B36" s="32" t="str">
        <x:v>2026-08-21</x:v>
      </x:c>
      <x:c r="C36" s="32" t="n">
        <x:v>2028</x:v>
      </x:c>
      <x:c r="D36" s="32" t="str">
        <x:v>SOTP_U2_PRIMARY</x:v>
      </x:c>
      <x:c r="E36" s="32" t="str">
        <x:v>EPS/segment earnings</x:v>
      </x:c>
      <x:c r="F36" s="38" t="n">
        <x:v>1.5712193203194005</x:v>
      </x:c>
      <x:c r="G36" s="40" t="str">
        <x:v>segment capitalization</x:v>
      </x:c>
      <x:c r="H36" s="38" t="n">
        <x:v>56098627290.522804</x:v>
      </x:c>
      <x:c r="I36" s="40" t="n">
        <x:v>27.124611</x:v>
      </x:c>
      <x:c r="J36" s="32" t="str">
        <x:v>VALID</x:v>
      </x:c>
      <x:c r="K36" s="32"/>
      <x:c r="L36" s="36" t="n">
        <x:v>67.03</x:v>
      </x:c>
      <x:c r="M36" s="42" t="n">
        <x:v>-0.5953362524242876</x:v>
      </x:c>
      <x:c r="N36" s="40"/>
      <x:c r="O36" s="40" t="n">
        <x:v>0</x:v>
      </x:c>
      <x:c r="P36" s="42"/>
      <x:c r="Q36" s="42"/>
      <x:c r="R36" s="42" t="n">
        <x:v>21.954595359948215</x:v>
      </x:c>
      <x:c r="S36" s="42" t="n">
        <x:v>-0.6724661291966549</x:v>
      </x:c>
      <x:c r="T36" s="32" t="str">
        <x:v>MEDIUM</x:v>
      </x:c>
    </x:row>
    <x:row r="37">
      <x:c r="A37" s="32" t="str">
        <x:v>Bull</x:v>
      </x:c>
      <x:c r="B37" s="32" t="str">
        <x:v>2026-08-21</x:v>
      </x:c>
      <x:c r="C37" s="32" t="n">
        <x:v>2028</x:v>
      </x:c>
      <x:c r="D37" s="32" t="str">
        <x:v>NORMALIZED_PE_CROSSCHECK</x:v>
      </x:c>
      <x:c r="E37" s="32" t="str">
        <x:v>EPS/segment earnings</x:v>
      </x:c>
      <x:c r="F37" s="38" t="n">
        <x:v>1.5712193203194005</x:v>
      </x:c>
      <x:c r="G37" s="40" t="n">
        <x:v>27</x:v>
      </x:c>
      <x:c r="H37" s="38" t="n">
        <x:v>87738315220.12236</x:v>
      </x:c>
      <x:c r="I37" s="40" t="n">
        <x:v>42.42292164862381</x:v>
      </x:c>
      <x:c r="J37" s="32" t="str">
        <x:v>VALID</x:v>
      </x:c>
      <x:c r="K37" s="32"/>
      <x:c r="L37" s="36" t="n">
        <x:v>67.03</x:v>
      </x:c>
      <x:c r="M37" s="42" t="n">
        <x:v>-0.3671054505650633</x:v>
      </x:c>
      <x:c r="N37" s="40"/>
      <x:c r="O37" s="40" t="n">
        <x:v>0</x:v>
      </x:c>
      <x:c r="P37" s="42"/>
      <x:c r="Q37" s="42"/>
      <x:c r="R37" s="42" t="n">
        <x:v>33.90976979342735</x:v>
      </x:c>
      <x:c r="S37" s="42" t="n">
        <x:v>-0.4941105505978316</x:v>
      </x:c>
      <x:c r="T37" s="32" t="str">
        <x:v>MEDIUM</x:v>
      </x:c>
    </x:row>
    <x:row r="38">
      <x:c r="A38" s="32" t="str">
        <x:v>Bull</x:v>
      </x:c>
      <x:c r="B38" s="32" t="str">
        <x:v>2026-08-21</x:v>
      </x:c>
      <x:c r="C38" s="32" t="n">
        <x:v>2029</x:v>
      </x:c>
      <x:c r="D38" s="32" t="str">
        <x:v>SOTP_U2_PRIMARY</x:v>
      </x:c>
      <x:c r="E38" s="32" t="str">
        <x:v>EPS/segment earnings</x:v>
      </x:c>
      <x:c r="F38" s="38" t="n">
        <x:v>1.773229228177314</x:v>
      </x:c>
      <x:c r="G38" s="40" t="str">
        <x:v>segment capitalization</x:v>
      </x:c>
      <x:c r="H38" s="38" t="n">
        <x:v>56176608085.97049</x:v>
      </x:c>
      <x:c r="I38" s="40" t="n">
        <x:v>27.162316</x:v>
      </x:c>
      <x:c r="J38" s="32" t="str">
        <x:v>VALID</x:v>
      </x:c>
      <x:c r="K38" s="32"/>
      <x:c r="L38" s="36" t="n">
        <x:v>67.03</x:v>
      </x:c>
      <x:c r="M38" s="42" t="n">
        <x:v>-0.5947737431001044</x:v>
      </x:c>
      <x:c r="N38" s="40"/>
      <x:c r="O38" s="40" t="n">
        <x:v>0</x:v>
      </x:c>
      <x:c r="P38" s="42"/>
      <x:c r="Q38" s="42"/>
      <x:c r="R38" s="42" t="n">
        <x:v>20.26908664830779</x:v>
      </x:c>
      <x:c r="S38" s="42" t="n">
        <x:v>-0.6976117164208893</x:v>
      </x:c>
      <x:c r="T38" s="32" t="str">
        <x:v>MEDIUM</x:v>
      </x:c>
    </x:row>
    <x:row r="39">
      <x:c r="A39" s="32" t="str">
        <x:v>Bull</x:v>
      </x:c>
      <x:c r="B39" s="32" t="str">
        <x:v>2026-08-21</x:v>
      </x:c>
      <x:c r="C39" s="32" t="n">
        <x:v>2029</x:v>
      </x:c>
      <x:c r="D39" s="32" t="str">
        <x:v>NORMALIZED_PE_CROSSCHECK</x:v>
      </x:c>
      <x:c r="E39" s="32" t="str">
        <x:v>EPS/segment earnings</x:v>
      </x:c>
      <x:c r="F39" s="38" t="n">
        <x:v>1.773229228177314</x:v>
      </x:c>
      <x:c r="G39" s="40" t="n">
        <x:v>24</x:v>
      </x:c>
      <x:c r="H39" s="38" t="n">
        <x:v>88016650772.69986</x:v>
      </x:c>
      <x:c r="I39" s="40" t="n">
        <x:v>42.55750147625554</x:v>
      </x:c>
      <x:c r="J39" s="32" t="str">
        <x:v>VALID</x:v>
      </x:c>
      <x:c r="K39" s="32"/>
      <x:c r="L39" s="36" t="n">
        <x:v>67.03</x:v>
      </x:c>
      <x:c r="M39" s="42" t="n">
        <x:v>-0.3650976954161489</x:v>
      </x:c>
      <x:c r="N39" s="40"/>
      <x:c r="O39" s="40" t="n">
        <x:v>0</x:v>
      </x:c>
      <x:c r="P39" s="42"/>
      <x:c r="Q39" s="42"/>
      <x:c r="R39" s="42" t="n">
        <x:v>31.10849082016157</x:v>
      </x:c>
      <x:c r="S39" s="42" t="n">
        <x:v>-0.5359019719504465</x:v>
      </x:c>
      <x:c r="T39" s="32" t="str">
        <x:v>MEDIUM</x:v>
      </x:c>
    </x:row>
    <x:row r="40">
      <x:c r="A40" s="32" t="str">
        <x:v>Bull</x:v>
      </x:c>
      <x:c r="B40" s="32" t="str">
        <x:v>2026-08-21</x:v>
      </x:c>
      <x:c r="C40" s="32" t="n">
        <x:v>2030</x:v>
      </x:c>
      <x:c r="D40" s="32" t="str">
        <x:v>SOTP_U2_PRIMARY</x:v>
      </x:c>
      <x:c r="E40" s="32" t="str">
        <x:v>EPS/segment earnings</x:v>
      </x:c>
      <x:c r="F40" s="38" t="n">
        <x:v>2.0329623670276518</x:v>
      </x:c>
      <x:c r="G40" s="40" t="str">
        <x:v>segment capitalization</x:v>
      </x:c>
      <x:c r="H40" s="38" t="n">
        <x:v>63749175153.48659</x:v>
      </x:c>
      <x:c r="I40" s="40" t="n">
        <x:v>30.823777</x:v>
      </x:c>
      <x:c r="J40" s="32" t="str">
        <x:v>VALID</x:v>
      </x:c>
      <x:c r="K40" s="32"/>
      <x:c r="L40" s="36" t="n">
        <x:v>67.03</x:v>
      </x:c>
      <x:c r="M40" s="42" t="n">
        <x:v>-0.5401495300611667</x:v>
      </x:c>
      <x:c r="N40" s="40"/>
      <x:c r="O40" s="40" t="n">
        <x:v>0</x:v>
      </x:c>
      <x:c r="P40" s="42"/>
      <x:c r="Q40" s="42"/>
      <x:c r="R40" s="42" t="n">
        <x:v>21.091450879136048</x:v>
      </x:c>
      <x:c r="S40" s="42" t="n">
        <x:v>-0.6853431168262563</x:v>
      </x:c>
      <x:c r="T40" s="32" t="str">
        <x:v>MEDIUM</x:v>
      </x:c>
    </x:row>
    <x:row r="41">
      <x:c r="A41" s="32" t="str">
        <x:v>Bull</x:v>
      </x:c>
      <x:c r="B41" s="32" t="str">
        <x:v>2026-08-21</x:v>
      </x:c>
      <x:c r="C41" s="32" t="n">
        <x:v>2030</x:v>
      </x:c>
      <x:c r="D41" s="32" t="str">
        <x:v>NORMALIZED_PE_CROSSCHECK</x:v>
      </x:c>
      <x:c r="E41" s="32" t="str">
        <x:v>EPS/segment earnings</x:v>
      </x:c>
      <x:c r="F41" s="38" t="n">
        <x:v>2.0329623670276518</x:v>
      </x:c>
      <x:c r="G41" s="40" t="n">
        <x:v>21</x:v>
      </x:c>
      <x:c r="H41" s="38" t="n">
        <x:v>88295251887.46147</x:v>
      </x:c>
      <x:c r="I41" s="40" t="n">
        <x:v>42.69220970758069</x:v>
      </x:c>
      <x:c r="J41" s="32" t="str">
        <x:v>VALID</x:v>
      </x:c>
      <x:c r="K41" s="32"/>
      <x:c r="L41" s="36" t="n">
        <x:v>67.03</x:v>
      </x:c>
      <x:c r="M41" s="42" t="n">
        <x:v>-0.3630880246519367</x:v>
      </x:c>
      <x:c r="N41" s="40"/>
      <x:c r="O41" s="40" t="n">
        <x:v>0</x:v>
      </x:c>
      <x:c r="P41" s="42"/>
      <x:c r="Q41" s="42"/>
      <x:c r="R41" s="42" t="n">
        <x:v>28.620183949279177</x:v>
      </x:c>
      <x:c r="S41" s="42" t="n">
        <x:v>-0.5730242585517056</x:v>
      </x:c>
      <x:c r="T41" s="32" t="str">
        <x:v>MEDIUM</x:v>
      </x:c>
    </x:row>
    <x:row r="42">
      <x:c r="A42" s="32" t="str">
        <x:v>Bull</x:v>
      </x:c>
      <x:c r="B42" s="32" t="str">
        <x:v>2026-08-21</x:v>
      </x:c>
      <x:c r="C42" s="32" t="n">
        <x:v>2033</x:v>
      </x:c>
      <x:c r="D42" s="32" t="str">
        <x:v>SOTP_U2_PRIMARY</x:v>
      </x:c>
      <x:c r="E42" s="32" t="str">
        <x:v>EPS/segment earnings</x:v>
      </x:c>
      <x:c r="F42" s="38" t="n">
        <x:v>2.366966306136498</x:v>
      </x:c>
      <x:c r="G42" s="40" t="str">
        <x:v>segment capitalization</x:v>
      </x:c>
      <x:c r="H42" s="38" t="n">
        <x:v>77378083834.10661</x:v>
      </x:c>
      <x:c r="I42" s="40" t="n">
        <x:v>37.413579</x:v>
      </x:c>
      <x:c r="J42" s="32" t="str">
        <x:v>VALID</x:v>
      </x:c>
      <x:c r="K42" s="32"/>
      <x:c r="L42" s="36" t="n">
        <x:v>67.03</x:v>
      </x:c>
      <x:c r="M42" s="42" t="n">
        <x:v>-0.4418382962852454</x:v>
      </x:c>
      <x:c r="N42" s="40"/>
      <x:c r="O42" s="40" t="n">
        <x:v>0</x:v>
      </x:c>
      <x:c r="P42" s="42"/>
      <x:c r="Q42" s="42"/>
      <x:c r="R42" s="42" t="n">
        <x:v>20.06829438464117</x:v>
      </x:c>
      <x:c r="S42" s="42" t="n">
        <x:v>-0.7006072745839003</x:v>
      </x:c>
      <x:c r="T42" s="32" t="str">
        <x:v>MEDIUM</x:v>
      </x:c>
    </x:row>
    <x:row r="43">
      <x:c r="A43" s="32" t="str">
        <x:v>Bull</x:v>
      </x:c>
      <x:c r="B43" s="32" t="str">
        <x:v>2026-08-21</x:v>
      </x:c>
      <x:c r="C43" s="32" t="n">
        <x:v>2033</x:v>
      </x:c>
      <x:c r="D43" s="32" t="str">
        <x:v>NORMALIZED_PE_CROSSCHECK</x:v>
      </x:c>
      <x:c r="E43" s="32" t="str">
        <x:v>EPS/segment earnings</x:v>
      </x:c>
      <x:c r="F43" s="38" t="n">
        <x:v>2.366966306136498</x:v>
      </x:c>
      <x:c r="G43" s="40" t="n">
        <x:v>18</x:v>
      </x:c>
      <x:c r="H43" s="38" t="n">
        <x:v>88115700207.06229</x:v>
      </x:c>
      <x:c r="I43" s="40" t="n">
        <x:v>42.60539351045696</x:v>
      </x:c>
      <x:c r="J43" s="32" t="str">
        <x:v>VALID</x:v>
      </x:c>
      <x:c r="K43" s="32"/>
      <x:c r="L43" s="36" t="n">
        <x:v>67.03</x:v>
      </x:c>
      <x:c r="M43" s="42" t="n">
        <x:v>-0.3643832088548864</x:v>
      </x:c>
      <x:c r="N43" s="40"/>
      <x:c r="O43" s="40" t="n">
        <x:v>0</x:v>
      </x:c>
      <x:c r="P43" s="42"/>
      <x:c r="Q43" s="42"/>
      <x:c r="R43" s="42" t="n">
        <x:v>22.476245896840528</x:v>
      </x:c>
      <x:c r="S43" s="42" t="n">
        <x:v>-0.6646837849195804</x:v>
      </x:c>
      <x:c r="T43" s="32" t="str">
        <x:v>MEDIUM</x:v>
      </x:c>
    </x:row>
    <x:row r="44">
      <x:c r="A44" s="32" t="str">
        <x:v>Bull</x:v>
      </x:c>
      <x:c r="B44" s="32" t="str">
        <x:v>2026-08-21</x:v>
      </x:c>
      <x:c r="C44" s="32" t="n">
        <x:v>2035</x:v>
      </x:c>
      <x:c r="D44" s="32" t="str">
        <x:v>SOTP_U2_PRIMARY</x:v>
      </x:c>
      <x:c r="E44" s="32" t="str">
        <x:v>EPS/segment earnings</x:v>
      </x:c>
      <x:c r="F44" s="38" t="n">
        <x:v>2.396481015910331</x:v>
      </x:c>
      <x:c r="G44" s="40" t="str">
        <x:v>segment capitalization</x:v>
      </x:c>
      <x:c r="H44" s="38" t="n">
        <x:v>82356501492.75987</x:v>
      </x:c>
      <x:c r="I44" s="40" t="n">
        <x:v>39.820726</x:v>
      </x:c>
      <x:c r="J44" s="32" t="str">
        <x:v>VALID</x:v>
      </x:c>
      <x:c r="K44" s="32"/>
      <x:c r="L44" s="36" t="n">
        <x:v>67.03</x:v>
      </x:c>
      <x:c r="M44" s="42" t="n">
        <x:v>-0.4059268088915411</x:v>
      </x:c>
      <x:c r="N44" s="40"/>
      <x:c r="O44" s="40" t="n">
        <x:v>0</x:v>
      </x:c>
      <x:c r="P44" s="42"/>
      <x:c r="Q44" s="42"/>
      <x:c r="R44" s="42" t="n">
        <x:v>18.374237853453614</x:v>
      </x:c>
      <x:c r="S44" s="42" t="n">
        <x:v>-0.7258803841048245</x:v>
      </x:c>
      <x:c r="T44" s="32" t="str">
        <x:v>MEDIUM</x:v>
      </x:c>
    </x:row>
    <x:row r="45">
      <x:c r="A45" s="32" t="str">
        <x:v>Bull</x:v>
      </x:c>
      <x:c r="B45" s="32" t="str">
        <x:v>2026-08-21</x:v>
      </x:c>
      <x:c r="C45" s="32" t="n">
        <x:v>2035</x:v>
      </x:c>
      <x:c r="D45" s="32" t="str">
        <x:v>NORMALIZED_PE_CROSSCHECK</x:v>
      </x:c>
      <x:c r="E45" s="32" t="str">
        <x:v>EPS/segment earnings</x:v>
      </x:c>
      <x:c r="F45" s="38" t="n">
        <x:v>2.396481015910331</x:v>
      </x:c>
      <x:c r="G45" s="40" t="n">
        <x:v>16</x:v>
      </x:c>
      <x:c r="H45" s="38" t="n">
        <x:v>79301735428.60664</x:v>
      </x:c>
      <x:c r="I45" s="40" t="n">
        <x:v>38.343696254565295</x:v>
      </x:c>
      <x:c r="J45" s="32" t="str">
        <x:v>VALID</x:v>
      </x:c>
      <x:c r="K45" s="32"/>
      <x:c r="L45" s="36" t="n">
        <x:v>67.03</x:v>
      </x:c>
      <x:c r="M45" s="42" t="n">
        <x:v>-0.4279621623964599</x:v>
      </x:c>
      <x:c r="N45" s="40"/>
      <x:c r="O45" s="40" t="n">
        <x:v>0</x:v>
      </x:c>
      <x:c r="P45" s="42"/>
      <x:c r="Q45" s="42"/>
      <x:c r="R45" s="42" t="n">
        <x:v>17.818162178943115</x:v>
      </x:c>
      <x:c r="S45" s="42" t="n">
        <x:v>-0.7341763064457241</x:v>
      </x:c>
      <x:c r="T45" s="32" t="str">
        <x:v>MEDIUM</x:v>
      </x:c>
    </x:row>
    <x:row r="46">
      <x:c r="A46" s="32" t="str">
        <x:v>SuperBull</x:v>
      </x:c>
      <x:c r="B46" s="32" t="str">
        <x:v>2026-08-21</x:v>
      </x:c>
      <x:c r="C46" s="32" t="n">
        <x:v>2026</x:v>
      </x:c>
      <x:c r="D46" s="32" t="str">
        <x:v>USER_SPECIFIED_PE_PRIMARY</x:v>
      </x:c>
      <x:c r="E46" s="32" t="str">
        <x:v>EPS</x:v>
      </x:c>
      <x:c r="F46" s="38" t="n">
        <x:v>1.1015708379139846</x:v>
      </x:c>
      <x:c r="G46" s="40" t="n">
        <x:v>80.63</x:v>
      </x:c>
      <x:c r="H46" s="38" t="n">
        <x:v>183695198987.29224</x:v>
      </x:c>
      <x:c r="I46" s="40" t="n">
        <x:v>88.81965666100457</x:v>
      </x:c>
      <x:c r="J46" s="32" t="str">
        <x:v>VALID_USER_DEFINED</x:v>
      </x:c>
      <x:c r="K46" s="32" t="str">
        <x:v>User explicitly specifies PE path; this overrides normalized PE only for SuperBull.</x:v>
      </x:c>
      <x:c r="L46" s="36" t="n">
        <x:v>67.03</x:v>
      </x:c>
      <x:c r="M46" s="42" t="n">
        <x:v>0.3250732009697832</x:v>
      </x:c>
      <x:c r="N46" s="40"/>
      <x:c r="O46" s="40" t="n">
        <x:v>0</x:v>
      </x:c>
      <x:c r="P46" s="42"/>
      <x:c r="Q46" s="42"/>
      <x:c r="R46" s="42" t="n">
        <x:v>85.53217838198833</x:v>
      </x:c>
      <x:c r="S46" s="42" t="n">
        <x:v>0.27602832137831324</x:v>
      </x:c>
      <x:c r="T46" s="32" t="str">
        <x:v>LOW-MEDIUM</x:v>
      </x:c>
    </x:row>
    <x:row r="47">
      <x:c r="A47" s="32" t="str">
        <x:v>SuperBull</x:v>
      </x:c>
      <x:c r="B47" s="32" t="str">
        <x:v>2026-08-21</x:v>
      </x:c>
      <x:c r="C47" s="32" t="n">
        <x:v>2026</x:v>
      </x:c>
      <x:c r="D47" s="32" t="str">
        <x:v>SOTP_PRICE_SCALED_CROSSCHECK</x:v>
      </x:c>
      <x:c r="E47" s="32" t="str">
        <x:v>Bull SOTP × NP ratio</x:v>
      </x:c>
      <x:c r="F47" s="38" t="n">
        <x:v>0.9027490320822228</x:v>
      </x:c>
      <x:c r="G47" s="40"/>
      <x:c r="H47" s="38" t="n">
        <x:v>44208527113.752945</x:v>
      </x:c>
      <x:c r="I47" s="40" t="n">
        <x:v>21.37555157336411</x:v>
      </x:c>
      <x:c r="J47" s="32" t="str">
        <x:v>SECONDARY</x:v>
      </x:c>
      <x:c r="K47" s="32" t="str">
        <x:v>Only a proportional cross-check; U2 disclosure prevents full mine-NAV re-underwrite.</x:v>
      </x:c>
      <x:c r="L47" s="36" t="n">
        <x:v>67.03</x:v>
      </x:c>
      <x:c r="M47" s="42" t="n">
        <x:v>-0.6811047057531835</x:v>
      </x:c>
      <x:c r="N47" s="40"/>
      <x:c r="O47" s="40" t="n">
        <x:v>0</x:v>
      </x:c>
      <x:c r="P47" s="42"/>
      <x:c r="Q47" s="42"/>
      <x:c r="R47" s="42" t="n">
        <x:v>20.584379166926762</x:v>
      </x:c>
      <x:c r="S47" s="42" t="n">
        <x:v>-0.6929079640917983</x:v>
      </x:c>
      <x:c r="T47" s="32" t="str">
        <x:v>LOW</x:v>
      </x:c>
    </x:row>
    <x:row r="48">
      <x:c r="A48" s="32" t="str">
        <x:v>SuperBull</x:v>
      </x:c>
      <x:c r="B48" s="32" t="str">
        <x:v>2026-08-21</x:v>
      </x:c>
      <x:c r="C48" s="32" t="n">
        <x:v>2027</x:v>
      </x:c>
      <x:c r="D48" s="32" t="str">
        <x:v>USER_SPECIFIED_PE_PRIMARY</x:v>
      </x:c>
      <x:c r="E48" s="32" t="str">
        <x:v>EPS</x:v>
      </x:c>
      <x:c r="F48" s="38" t="n">
        <x:v>1.503134511242008</x:v>
      </x:c>
      <x:c r="G48" s="40" t="n">
        <x:v>40.315</x:v>
      </x:c>
      <x:c r="H48" s="38" t="n">
        <x:v>125329476618.2016</x:v>
      </x:c>
      <x:c r="I48" s="40" t="n">
        <x:v>60.59886782072155</x:v>
      </x:c>
      <x:c r="J48" s="32" t="str">
        <x:v>VALID_USER_DEFINED</x:v>
      </x:c>
      <x:c r="K48" s="32" t="str">
        <x:v>User explicitly specifies PE path; this overrides normalized PE only for SuperBull.</x:v>
      </x:c>
      <x:c r="L48" s="36" t="n">
        <x:v>67.03</x:v>
      </x:c>
      <x:c r="M48" s="42" t="n">
        <x:v>-0.09594408741277716</x:v>
      </x:c>
      <x:c r="N48" s="40"/>
      <x:c r="O48" s="40" t="n">
        <x:v>0</x:v>
      </x:c>
      <x:c r="P48" s="42"/>
      <x:c r="Q48" s="42"/>
      <x:c r="R48" s="42" t="n">
        <x:v>52.91117022730903</x:v>
      </x:c>
      <x:c r="S48" s="42" t="n">
        <x:v>-0.21063448862734557</x:v>
      </x:c>
      <x:c r="T48" s="32" t="str">
        <x:v>LOW-MEDIUM</x:v>
      </x:c>
    </x:row>
    <x:row r="49">
      <x:c r="A49" s="32" t="str">
        <x:v>SuperBull</x:v>
      </x:c>
      <x:c r="B49" s="32" t="str">
        <x:v>2026-08-21</x:v>
      </x:c>
      <x:c r="C49" s="32" t="n">
        <x:v>2027</x:v>
      </x:c>
      <x:c r="D49" s="32" t="str">
        <x:v>SOTP_PRICE_SCALED_CROSSCHECK</x:v>
      </x:c>
      <x:c r="E49" s="32" t="str">
        <x:v>Bull SOTP × NP ratio</x:v>
      </x:c>
      <x:c r="F49" s="38" t="n">
        <x:v>1.062422481660891</x:v>
      </x:c>
      <x:c r="G49" s="40"/>
      <x:c r="H49" s="38" t="n">
        <x:v>56885212053.92919</x:v>
      </x:c>
      <x:c r="I49" s="40" t="n">
        <x:v>27.50493769882334</x:v>
      </x:c>
      <x:c r="J49" s="32" t="str">
        <x:v>SECONDARY</x:v>
      </x:c>
      <x:c r="K49" s="32" t="str">
        <x:v>Only a proportional cross-check; U2 disclosure prevents full mine-NAV re-underwrite.</x:v>
      </x:c>
      <x:c r="L49" s="36" t="n">
        <x:v>67.03</x:v>
      </x:c>
      <x:c r="M49" s="42" t="n">
        <x:v>-0.5896622751182554</x:v>
      </x:c>
      <x:c r="N49" s="40"/>
      <x:c r="O49" s="40" t="n">
        <x:v>0</x:v>
      </x:c>
      <x:c r="P49" s="42"/>
      <x:c r="Q49" s="42"/>
      <x:c r="R49" s="42" t="n">
        <x:v>24.198285220292234</x:v>
      </x:c>
      <x:c r="S49" s="42" t="n">
        <x:v>-0.638993208708157</x:v>
      </x:c>
      <x:c r="T49" s="32" t="str">
        <x:v>LOW</x:v>
      </x:c>
    </x:row>
    <x:row r="50">
      <x:c r="A50" s="32" t="str">
        <x:v>SuperBull</x:v>
      </x:c>
      <x:c r="B50" s="32" t="str">
        <x:v>2026-08-21</x:v>
      </x:c>
      <x:c r="C50" s="32" t="n">
        <x:v>2028</x:v>
      </x:c>
      <x:c r="D50" s="32" t="str">
        <x:v>USER_SPECIFIED_PE_PRIMARY</x:v>
      </x:c>
      <x:c r="E50" s="32" t="str">
        <x:v>EPS</x:v>
      </x:c>
      <x:c r="F50" s="38" t="n">
        <x:v>1.8872685577566763</x:v>
      </x:c>
      <x:c r="G50" s="40" t="n">
        <x:v>26.876666666666665</x:v>
      </x:c>
      <x:c r="H50" s="38" t="n">
        <x:v>104905395497.48053</x:v>
      </x:c>
      <x:c r="I50" s="40" t="n">
        <x:v>50.723487937306935</x:v>
      </x:c>
      <x:c r="J50" s="32" t="str">
        <x:v>VALID_USER_DEFINED</x:v>
      </x:c>
      <x:c r="K50" s="32" t="str">
        <x:v>User explicitly specifies PE path; this overrides normalized PE only for SuperBull.</x:v>
      </x:c>
      <x:c r="L50" s="36" t="n">
        <x:v>67.03</x:v>
      </x:c>
      <x:c r="M50" s="42" t="n">
        <x:v>-0.24327184936137647</x:v>
      </x:c>
      <x:c r="N50" s="40"/>
      <x:c r="O50" s="40" t="n">
        <x:v>0</x:v>
      </x:c>
      <x:c r="P50" s="42"/>
      <x:c r="Q50" s="42"/>
      <x:c r="R50" s="42" t="n">
        <x:v>40.38453518781876</x:v>
      </x:c>
      <x:c r="S50" s="42" t="n">
        <x:v>-0.3975155126388369</x:v>
      </x:c>
      <x:c r="T50" s="32" t="str">
        <x:v>LOW-MEDIUM</x:v>
      </x:c>
    </x:row>
    <x:row r="51">
      <x:c r="A51" s="32" t="str">
        <x:v>SuperBull</x:v>
      </x:c>
      <x:c r="B51" s="32" t="str">
        <x:v>2026-08-21</x:v>
      </x:c>
      <x:c r="C51" s="32" t="n">
        <x:v>2028</x:v>
      </x:c>
      <x:c r="D51" s="32" t="str">
        <x:v>SOTP_PRICE_SCALED_CROSSCHECK</x:v>
      </x:c>
      <x:c r="E51" s="32" t="str">
        <x:v>Bull SOTP × NP ratio</x:v>
      </x:c>
      <x:c r="F51" s="38" t="n">
        <x:v>1.2011490269690859</x:v>
      </x:c>
      <x:c r="G51" s="40"/>
      <x:c r="H51" s="38" t="n">
        <x:v>67382811584.31287</x:v>
      </x:c>
      <x:c r="I51" s="40" t="n">
        <x:v>32.580700109564965</x:v>
      </x:c>
      <x:c r="J51" s="32" t="str">
        <x:v>SECONDARY</x:v>
      </x:c>
      <x:c r="K51" s="32" t="str">
        <x:v>Only a proportional cross-check; U2 disclosure prevents full mine-NAV re-underwrite.</x:v>
      </x:c>
      <x:c r="L51" s="36" t="n">
        <x:v>67.03</x:v>
      </x:c>
      <x:c r="M51" s="42" t="n">
        <x:v>-0.5139385333497692</x:v>
      </x:c>
      <x:c r="N51" s="40"/>
      <x:c r="O51" s="40" t="n">
        <x:v>0</x:v>
      </x:c>
      <x:c r="P51" s="42"/>
      <x:c r="Q51" s="42"/>
      <x:c r="R51" s="42" t="n">
        <x:v>26.206486501784998</x:v>
      </x:c>
      <x:c r="S51" s="42" t="n">
        <x:v>-0.6090334700613904</x:v>
      </x:c>
      <x:c r="T51" s="32" t="str">
        <x:v>LOW</x:v>
      </x:c>
    </x:row>
    <x:row r="52">
      <x:c r="A52" s="32" t="str">
        <x:v>SuperBull</x:v>
      </x:c>
      <x:c r="B52" s="32" t="str">
        <x:v>2026-08-21</x:v>
      </x:c>
      <x:c r="C52" s="32" t="n">
        <x:v>2029</x:v>
      </x:c>
      <x:c r="D52" s="32" t="str">
        <x:v>USER_SPECIFIED_PE_PRIMARY</x:v>
      </x:c>
      <x:c r="E52" s="32" t="str">
        <x:v>EPS</x:v>
      </x:c>
      <x:c r="F52" s="38" t="n">
        <x:v>2.256858540493863</x:v>
      </x:c>
      <x:c r="G52" s="40" t="n">
        <x:v>20.938333333333333</x:v>
      </x:c>
      <x:c r="H52" s="38" t="n">
        <x:v>97731634833.24231</x:v>
      </x:c>
      <x:c r="I52" s="40" t="n">
        <x:v>47.25485640704066</x:v>
      </x:c>
      <x:c r="J52" s="32" t="str">
        <x:v>VALID_USER_DEFINED</x:v>
      </x:c>
      <x:c r="K52" s="32" t="str">
        <x:v>User explicitly specifies PE path; this overrides normalized PE only for SuperBull.</x:v>
      </x:c>
      <x:c r="L52" s="36" t="n">
        <x:v>67.03</x:v>
      </x:c>
      <x:c r="M52" s="42" t="n">
        <x:v>-0.29501929871638577</x:v>
      </x:c>
      <x:c r="N52" s="40"/>
      <x:c r="O52" s="40" t="n">
        <x:v>0</x:v>
      </x:c>
      <x:c r="P52" s="42"/>
      <x:c r="Q52" s="42"/>
      <x:c r="R52" s="42" t="n">
        <x:v>34.481795885639634</x:v>
      </x:c>
      <x:c r="S52" s="42" t="n">
        <x:v>-0.4855766688700637</x:v>
      </x:c>
      <x:c r="T52" s="32" t="str">
        <x:v>LOW-MEDIUM</x:v>
      </x:c>
    </x:row>
    <x:row r="53">
      <x:c r="A53" s="32" t="str">
        <x:v>SuperBull</x:v>
      </x:c>
      <x:c r="B53" s="32" t="str">
        <x:v>2026-08-21</x:v>
      </x:c>
      <x:c r="C53" s="32" t="n">
        <x:v>2029</x:v>
      </x:c>
      <x:c r="D53" s="32" t="str">
        <x:v>SOTP_PRICE_SCALED_CROSSCHECK</x:v>
      </x:c>
      <x:c r="E53" s="32" t="str">
        <x:v>Bull SOTP × NP ratio</x:v>
      </x:c>
      <x:c r="F53" s="38" t="n">
        <x:v>1.2727393078297422</x:v>
      </x:c>
      <x:c r="G53" s="40"/>
      <x:c r="H53" s="38" t="n">
        <x:v>71498177291.56078</x:v>
      </x:c>
      <x:c r="I53" s="40" t="n">
        <x:v>34.57054726489273</x:v>
      </x:c>
      <x:c r="J53" s="32" t="str">
        <x:v>SECONDARY</x:v>
      </x:c>
      <x:c r="K53" s="32" t="str">
        <x:v>Only a proportional cross-check; U2 disclosure prevents full mine-NAV re-underwrite.</x:v>
      </x:c>
      <x:c r="L53" s="36" t="n">
        <x:v>67.03</x:v>
      </x:c>
      <x:c r="M53" s="42" t="n">
        <x:v>-0.48425261427878963</x:v>
      </x:c>
      <x:c r="N53" s="40"/>
      <x:c r="O53" s="40" t="n">
        <x:v>0</x:v>
      </x:c>
      <x:c r="P53" s="42"/>
      <x:c r="Q53" s="42"/>
      <x:c r="R53" s="42" t="n">
        <x:v>25.551058828620288</x:v>
      </x:c>
      <x:c r="S53" s="42" t="n">
        <x:v>-0.6188115943813175</x:v>
      </x:c>
      <x:c r="T53" s="32" t="str">
        <x:v>LOW</x:v>
      </x:c>
    </x:row>
    <x:row r="54">
      <x:c r="A54" s="32" t="str">
        <x:v>SuperBull</x:v>
      </x:c>
      <x:c r="B54" s="32" t="str">
        <x:v>2026-08-21</x:v>
      </x:c>
      <x:c r="C54" s="32" t="n">
        <x:v>2030</x:v>
      </x:c>
      <x:c r="D54" s="32" t="str">
        <x:v>USER_SPECIFIED_PE_PRIMARY</x:v>
      </x:c>
      <x:c r="E54" s="32" t="str">
        <x:v>EPS</x:v>
      </x:c>
      <x:c r="F54" s="38" t="n">
        <x:v>2.7308934088855694</x:v>
      </x:c>
      <x:c r="G54" s="40" t="n">
        <x:v>15</x:v>
      </x:c>
      <x:c r="H54" s="38" t="n">
        <x:v>84719761427.2976</x:v>
      </x:c>
      <x:c r="I54" s="40" t="n">
        <x:v>40.96340113328354</x:v>
      </x:c>
      <x:c r="J54" s="32" t="str">
        <x:v>VALID_USER_DEFINED</x:v>
      </x:c>
      <x:c r="K54" s="32" t="str">
        <x:v>User explicitly specifies PE path; this overrides normalized PE only for SuperBull.</x:v>
      </x:c>
      <x:c r="L54" s="36" t="n">
        <x:v>67.03</x:v>
      </x:c>
      <x:c r="M54" s="42" t="n">
        <x:v>-0.38887958923939225</x:v>
      </x:c>
      <x:c r="N54" s="40"/>
      <x:c r="O54" s="40" t="n">
        <x:v>0</x:v>
      </x:c>
      <x:c r="P54" s="42"/>
      <x:c r="Q54" s="42"/>
      <x:c r="R54" s="42" t="n">
        <x:v>27.696894773502464</x:v>
      </x:c>
      <x:c r="S54" s="42" t="n">
        <x:v>-0.5867985264284281</x:v>
      </x:c>
      <x:c r="T54" s="32" t="str">
        <x:v>LOW-MEDIUM</x:v>
      </x:c>
    </x:row>
    <x:row r="55">
      <x:c r="A55" s="32" t="str">
        <x:v>SuperBull</x:v>
      </x:c>
      <x:c r="B55" s="32" t="str">
        <x:v>2026-08-21</x:v>
      </x:c>
      <x:c r="C55" s="32" t="n">
        <x:v>2030</x:v>
      </x:c>
      <x:c r="D55" s="32" t="str">
        <x:v>SOTP_PRICE_SCALED_CROSSCHECK</x:v>
      </x:c>
      <x:c r="E55" s="32" t="str">
        <x:v>Bull SOTP × NP ratio</x:v>
      </x:c>
      <x:c r="F55" s="38" t="n">
        <x:v>1.3433074085273633</x:v>
      </x:c>
      <x:c r="G55" s="40"/>
      <x:c r="H55" s="38" t="n">
        <x:v>85634739271.18704</x:v>
      </x:c>
      <x:c r="I55" s="40" t="n">
        <x:v>41.40580800289534</x:v>
      </x:c>
      <x:c r="J55" s="32" t="str">
        <x:v>SECONDARY</x:v>
      </x:c>
      <x:c r="K55" s="32" t="str">
        <x:v>Only a proportional cross-check; U2 disclosure prevents full mine-NAV re-underwrite.</x:v>
      </x:c>
      <x:c r="L55" s="36" t="n">
        <x:v>67.03</x:v>
      </x:c>
      <x:c r="M55" s="42" t="n">
        <x:v>-0.38227945691637566</x:v>
      </x:c>
      <x:c r="N55" s="40"/>
      <x:c r="O55" s="40" t="n">
        <x:v>0</x:v>
      </x:c>
      <x:c r="P55" s="42"/>
      <x:c r="Q55" s="42"/>
      <x:c r="R55" s="42" t="n">
        <x:v>27.977535302186375</x:v>
      </x:c>
      <x:c r="S55" s="42" t="n">
        <x:v>-0.5826117365032616</x:v>
      </x:c>
      <x:c r="T55" s="32" t="str">
        <x:v>LOW</x:v>
      </x:c>
    </x:row>
    <x:row r="56">
      <x:c r="A56" s="32" t="str">
        <x:v>SuperBull</x:v>
      </x:c>
      <x:c r="B56" s="32" t="str">
        <x:v>2026-08-21</x:v>
      </x:c>
      <x:c r="C56" s="32" t="n">
        <x:v>2031</x:v>
      </x:c>
      <x:c r="D56" s="32" t="str">
        <x:v>USER_SPECIFIED_PE_PRIMARY</x:v>
      </x:c>
      <x:c r="E56" s="32" t="str">
        <x:v>EPS</x:v>
      </x:c>
      <x:c r="F56" s="38" t="n">
        <x:v>2.958519730862535</x:v>
      </x:c>
      <x:c r="G56" s="40" t="n">
        <x:v>15</x:v>
      </x:c>
      <x:c r="H56" s="38" t="n">
        <x:v>91781350733.46222</x:v>
      </x:c>
      <x:c r="I56" s="40" t="n">
        <x:v>44.37779596293802</x:v>
      </x:c>
      <x:c r="J56" s="32" t="str">
        <x:v>VALID_USER_DEFINED</x:v>
      </x:c>
      <x:c r="K56" s="32" t="str">
        <x:v>User explicitly specifies PE path; this overrides normalized PE only for SuperBull.</x:v>
      </x:c>
      <x:c r="L56" s="36" t="n">
        <x:v>67.03</x:v>
      </x:c>
      <x:c r="M56" s="42" t="n">
        <x:v>-0.3379412805767862</x:v>
      </x:c>
      <x:c r="N56" s="40"/>
      <x:c r="O56" s="40" t="n">
        <x:v>0</x:v>
      </x:c>
      <x:c r="P56" s="42"/>
      <x:c r="Q56" s="42"/>
      <x:c r="R56" s="42" t="n">
        <x:v>27.62115672375544</x:v>
      </x:c>
      <x:c r="S56" s="42" t="n">
        <x:v>-0.5879284391502992</x:v>
      </x:c>
      <x:c r="T56" s="32" t="str">
        <x:v>LOW-MEDIUM</x:v>
      </x:c>
    </x:row>
    <x:row r="57">
      <x:c r="A57" s="32" t="str">
        <x:v>SuperBull</x:v>
      </x:c>
      <x:c r="B57" s="32" t="str">
        <x:v>2026-08-21</x:v>
      </x:c>
      <x:c r="C57" s="32" t="n">
        <x:v>2032</x:v>
      </x:c>
      <x:c r="D57" s="32" t="str">
        <x:v>USER_SPECIFIED_PE_PRIMARY</x:v>
      </x:c>
      <x:c r="E57" s="32" t="str">
        <x:v>EPS</x:v>
      </x:c>
      <x:c r="F57" s="38" t="n">
        <x:v>3.0660845910575802</x:v>
      </x:c>
      <x:c r="G57" s="40" t="n">
        <x:v>15</x:v>
      </x:c>
      <x:c r="H57" s="38" t="n">
        <x:v>95118306055.12878</x:v>
      </x:c>
      <x:c r="I57" s="40" t="n">
        <x:v>45.9912688658637</x:v>
      </x:c>
      <x:c r="J57" s="32" t="str">
        <x:v>VALID_USER_DEFINED</x:v>
      </x:c>
      <x:c r="K57" s="32" t="str">
        <x:v>User explicitly specifies PE path; this overrides normalized PE only for SuperBull.</x:v>
      </x:c>
      <x:c r="L57" s="36" t="n">
        <x:v>67.03</x:v>
      </x:c>
      <x:c r="M57" s="42" t="n">
        <x:v>-0.3138703734765971</x:v>
      </x:c>
      <x:c r="N57" s="40"/>
      <x:c r="O57" s="40" t="n">
        <x:v>0</x:v>
      </x:c>
      <x:c r="P57" s="42"/>
      <x:c r="Q57" s="42"/>
      <x:c r="R57" s="42" t="n">
        <x:v>26.466425979042533</x:v>
      </x:c>
      <x:c r="S57" s="42" t="n">
        <x:v>-0.6051555127697668</x:v>
      </x:c>
      <x:c r="T57" s="32" t="str">
        <x:v>LOW-MEDIUM</x:v>
      </x:c>
    </x:row>
    <x:row r="58">
      <x:c r="A58" s="32" t="str">
        <x:v>SuperBull</x:v>
      </x:c>
      <x:c r="B58" s="32" t="str">
        <x:v>2026-08-21</x:v>
      </x:c>
      <x:c r="C58" s="32" t="n">
        <x:v>2033</x:v>
      </x:c>
      <x:c r="D58" s="32" t="str">
        <x:v>USER_SPECIFIED_PE_PRIMARY</x:v>
      </x:c>
      <x:c r="E58" s="32" t="str">
        <x:v>EPS</x:v>
      </x:c>
      <x:c r="F58" s="38" t="n">
        <x:v>3.031431893375477</x:v>
      </x:c>
      <x:c r="G58" s="40" t="n">
        <x:v>15</x:v>
      </x:c>
      <x:c r="H58" s="38" t="n">
        <x:v>94043284865.76715</x:v>
      </x:c>
      <x:c r="I58" s="40" t="n">
        <x:v>45.47147840063216</x:v>
      </x:c>
      <x:c r="J58" s="32" t="str">
        <x:v>VALID_USER_DEFINED</x:v>
      </x:c>
      <x:c r="K58" s="32" t="str">
        <x:v>User explicitly specifies PE path; this overrides normalized PE only for SuperBull.</x:v>
      </x:c>
      <x:c r="L58" s="36" t="n">
        <x:v>67.03</x:v>
      </x:c>
      <x:c r="M58" s="42" t="n">
        <x:v>-0.32162496791537887</x:v>
      </x:c>
      <x:c r="N58" s="40"/>
      <x:c r="O58" s="40" t="n">
        <x:v>0</x:v>
      </x:c>
      <x:c r="P58" s="42"/>
      <x:c r="Q58" s="42"/>
      <x:c r="R58" s="42" t="n">
        <x:v>24.378383783687845</x:v>
      </x:c>
      <x:c r="S58" s="42" t="n">
        <x:v>-0.6363063735090579</x:v>
      </x:c>
      <x:c r="T58" s="32" t="str">
        <x:v>LOW-MEDIUM</x:v>
      </x:c>
    </x:row>
    <x:row r="59">
      <x:c r="A59" s="32" t="str">
        <x:v>SuperBull</x:v>
      </x:c>
      <x:c r="B59" s="32" t="str">
        <x:v>2026-08-21</x:v>
      </x:c>
      <x:c r="C59" s="32" t="n">
        <x:v>2033</x:v>
      </x:c>
      <x:c r="D59" s="32" t="str">
        <x:v>SOTP_PRICE_SCALED_CROSSCHECK</x:v>
      </x:c>
      <x:c r="E59" s="32" t="str">
        <x:v>Bull SOTP × NP ratio</x:v>
      </x:c>
      <x:c r="F59" s="38" t="n">
        <x:v>1.2807245652446817</x:v>
      </x:c>
      <x:c r="G59" s="40"/>
      <x:c r="H59" s="38" t="n">
        <x:v>99100012777.90273</x:v>
      </x:c>
      <x:c r="I59" s="40" t="n">
        <x:v>47.91648969902255</x:v>
      </x:c>
      <x:c r="J59" s="32" t="str">
        <x:v>SECONDARY</x:v>
      </x:c>
      <x:c r="K59" s="32" t="str">
        <x:v>Only a proportional cross-check; U2 disclosure prevents full mine-NAV re-underwrite.</x:v>
      </x:c>
      <x:c r="L59" s="36" t="n">
        <x:v>67.03</x:v>
      </x:c>
      <x:c r="M59" s="42" t="n">
        <x:v>-0.28514859467369014</x:v>
      </x:c>
      <x:c r="N59" s="40"/>
      <x:c r="O59" s="40" t="n">
        <x:v>0</x:v>
      </x:c>
      <x:c r="P59" s="42"/>
      <x:c r="Q59" s="42"/>
      <x:c r="R59" s="42" t="n">
        <x:v>25.51237434545494</x:v>
      </x:c>
      <x:c r="S59" s="42" t="n">
        <x:v>-0.6193887163142632</x:v>
      </x:c>
      <x:c r="T59" s="32" t="str">
        <x:v>LOW</x:v>
      </x:c>
    </x:row>
    <x:row r="60">
      <x:c r="A60" s="32" t="str">
        <x:v>SuperBull</x:v>
      </x:c>
      <x:c r="B60" s="32" t="str">
        <x:v>2026-08-21</x:v>
      </x:c>
      <x:c r="C60" s="32" t="n">
        <x:v>2034</x:v>
      </x:c>
      <x:c r="D60" s="32" t="str">
        <x:v>USER_SPECIFIED_PE_PRIMARY</x:v>
      </x:c>
      <x:c r="E60" s="32" t="str">
        <x:v>EPS</x:v>
      </x:c>
      <x:c r="F60" s="38" t="n">
        <x:v>2.9543322925256956</x:v>
      </x:c>
      <x:c r="G60" s="40" t="n">
        <x:v>15</x:v>
      </x:c>
      <x:c r="H60" s="38" t="n">
        <x:v>91651444975.97852</x:v>
      </x:c>
      <x:c r="I60" s="40" t="n">
        <x:v>44.31498438788543</x:v>
      </x:c>
      <x:c r="J60" s="32" t="str">
        <x:v>VALID_USER_DEFINED</x:v>
      </x:c>
      <x:c r="K60" s="32" t="str">
        <x:v>User explicitly specifies PE path; this overrides normalized PE only for SuperBull.</x:v>
      </x:c>
      <x:c r="L60" s="36" t="n">
        <x:v>67.03</x:v>
      </x:c>
      <x:c r="M60" s="42" t="n">
        <x:v>-0.3388783471895356</x:v>
      </x:c>
      <x:c r="N60" s="40"/>
      <x:c r="O60" s="40" t="n">
        <x:v>0</x:v>
      </x:c>
      <x:c r="P60" s="42"/>
      <x:c r="Q60" s="42"/>
      <x:c r="R60" s="42" t="n">
        <x:v>22.249880809444</x:v>
      </x:c>
      <x:c r="S60" s="42" t="n">
        <x:v>-0.6680608561920931</x:v>
      </x:c>
      <x:c r="T60" s="32" t="str">
        <x:v>LOW-MEDIUM</x:v>
      </x:c>
    </x:row>
    <x:row r="61">
      <x:c r="A61" s="32" t="str">
        <x:v>SuperBull</x:v>
      </x:c>
      <x:c r="B61" s="32" t="str">
        <x:v>2026-08-21</x:v>
      </x:c>
      <x:c r="C61" s="32" t="n">
        <x:v>2035</x:v>
      </x:c>
      <x:c r="D61" s="32" t="str">
        <x:v>USER_SPECIFIED_PE_PRIMARY</x:v>
      </x:c>
      <x:c r="E61" s="32" t="str">
        <x:v>EPS</x:v>
      </x:c>
      <x:c r="F61" s="38" t="n">
        <x:v>2.626074593101829</x:v>
      </x:c>
      <x:c r="G61" s="40" t="n">
        <x:v>15</x:v>
      </x:c>
      <x:c r="H61" s="38" t="n">
        <x:v>81467995892.47427</x:v>
      </x:c>
      <x:c r="I61" s="40" t="n">
        <x:v>39.39111889652744</x:v>
      </x:c>
      <x:c r="J61" s="32" t="str">
        <x:v>VALID_USER_DEFINED</x:v>
      </x:c>
      <x:c r="K61" s="32" t="str">
        <x:v>User explicitly specifies PE path; this overrides normalized PE only for SuperBull.</x:v>
      </x:c>
      <x:c r="L61" s="36" t="n">
        <x:v>67.03</x:v>
      </x:c>
      <x:c r="M61" s="42" t="n">
        <x:v>-0.41233598543148686</x:v>
      </x:c>
      <x:c r="N61" s="40"/>
      <x:c r="O61" s="40" t="n">
        <x:v>0</x:v>
      </x:c>
      <x:c r="P61" s="42"/>
      <x:c r="Q61" s="42"/>
      <x:c r="R61" s="42" t="n">
        <x:v>18.951524715170084</x:v>
      </x:c>
      <x:c r="S61" s="42" t="n">
        <x:v>-0.7172680185712355</x:v>
      </x:c>
      <x:c r="T61" s="32" t="str">
        <x:v>LOW-MEDIUM</x:v>
      </x:c>
    </x:row>
    <x:row r="62">
      <x:c r="A62" s="32" t="str">
        <x:v>SuperBull</x:v>
      </x:c>
      <x:c r="B62" s="32" t="str">
        <x:v>2026-08-21</x:v>
      </x:c>
      <x:c r="C62" s="32" t="n">
        <x:v>2035</x:v>
      </x:c>
      <x:c r="D62" s="32" t="str">
        <x:v>SOTP_PRICE_SCALED_CROSSCHECK</x:v>
      </x:c>
      <x:c r="E62" s="32" t="str">
        <x:v>Bull SOTP × NP ratio</x:v>
      </x:c>
      <x:c r="F62" s="38" t="n">
        <x:v>1.0958044631554422</x:v>
      </x:c>
      <x:c r="G62" s="40"/>
      <x:c r="H62" s="38" t="n">
        <x:v>90246621905.63411</x:v>
      </x:c>
      <x:c r="I62" s="40" t="n">
        <x:v>43.63572927688996</x:v>
      </x:c>
      <x:c r="J62" s="32" t="str">
        <x:v>SECONDARY</x:v>
      </x:c>
      <x:c r="K62" s="32" t="str">
        <x:v>Only a proportional cross-check; U2 disclosure prevents full mine-NAV re-underwrite.</x:v>
      </x:c>
      <x:c r="L62" s="36" t="n">
        <x:v>67.03</x:v>
      </x:c>
      <x:c r="M62" s="42" t="n">
        <x:v>-0.3490119457423547</x:v>
      </x:c>
      <x:c r="N62" s="40"/>
      <x:c r="O62" s="40" t="n">
        <x:v>0</x:v>
      </x:c>
      <x:c r="P62" s="42"/>
      <x:c r="Q62" s="42"/>
      <x:c r="R62" s="42" t="n">
        <x:v>20.54954573511894</x:v>
      </x:c>
      <x:c r="S62" s="42" t="n">
        <x:v>-0.6934276333713421</x:v>
      </x:c>
      <x:c r="T62" s="32" t="str">
        <x:v>LOW</x:v>
      </x:c>
    </x:row>
  </x:sheetData>
  <x:mergeCells>
    <x:mergeCell ref="A1:T1"/>
    <x:mergeCell ref="A2:T2"/>
  </x:mergeCell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30" hidden="0" customWidth="1"/>
  </x:cols>
  <x:sheetData>
    <x:row r="1">
      <x:c r="A1" s="3" t="str">
        <x:v>中国铀业_10b_superbull_summary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scenario</x:v>
      </x:c>
      <x:c r="B3" s="12" t="str">
        <x:v>year</x:v>
      </x:c>
      <x:c r="C3" s="12" t="str">
        <x:v>year_end_uranium_price_USD_lb</x:v>
      </x:c>
      <x:c r="D3" s="12" t="str">
        <x:v>effective_realized_price_proxy_USD_lb</x:v>
      </x:c>
      <x:c r="E3" s="12" t="str">
        <x:v>net_profit_RMB_bn</x:v>
      </x:c>
      <x:c r="F3" s="12" t="str">
        <x:v>EPS</x:v>
      </x:c>
      <x:c r="G3" s="12" t="str">
        <x:v>reasonable_PE</x:v>
      </x:c>
      <x:c r="H3" s="12" t="str">
        <x:v>fair_value_per_share</x:v>
      </x:c>
      <x:c r="I3" s="12" t="str">
        <x:v>max_entry_price_for_11pct</x:v>
      </x:c>
      <x:c r="J3" s="12" t="str">
        <x:v>current_price</x:v>
      </x:c>
      <x:c r="K3" s="12" t="str">
        <x:v>notes</x:v>
      </x:c>
    </x:row>
    <x:row r="4">
      <x:c r="A4" s="32" t="str">
        <x:v>SuperBull</x:v>
      </x:c>
      <x:c r="B4" s="32" t="n">
        <x:v>2026</x:v>
      </x:c>
      <x:c r="C4" s="36" t="n">
        <x:v>110</x:v>
      </x:c>
      <x:c r="D4" s="36" t="n">
        <x:v>105.65</x:v>
      </x:c>
      <x:c r="E4" s="38" t="n">
        <x:v>2.2782487782127276</x:v>
      </x:c>
      <x:c r="F4" s="36" t="n">
        <x:v>1.1015708379139846</x:v>
      </x:c>
      <x:c r="G4" s="40" t="n">
        <x:v>80.63</x:v>
      </x:c>
      <x:c r="H4" s="40" t="n">
        <x:v>88.81965666100457</x:v>
      </x:c>
      <x:c r="I4" s="42" t="n">
        <x:v>85.53217838198833</x:v>
      </x:c>
      <x:c r="J4" s="36" t="n">
        <x:v>67.03</x:v>
      </x:c>
      <x:c r="K4" s="32" t="str">
        <x:v>2026=current PE 80.63x; 2027=current/2; 2028=current/3; 2029 linear convergence; 2030-35=15x.</x:v>
      </x:c>
    </x:row>
    <x:row r="5">
      <x:c r="A5" s="32" t="str">
        <x:v>SuperBull</x:v>
      </x:c>
      <x:c r="B5" s="32" t="n">
        <x:v>2027</x:v>
      </x:c>
      <x:c r="C5" s="36" t="n">
        <x:v>140</x:v>
      </x:c>
      <x:c r="D5" s="36" t="n">
        <x:v>131</x:v>
      </x:c>
      <x:c r="E5" s="38" t="n">
        <x:v>3.108755466159037</x:v>
      </x:c>
      <x:c r="F5" s="36" t="n">
        <x:v>1.503134511242008</x:v>
      </x:c>
      <x:c r="G5" s="40" t="n">
        <x:v>40.315</x:v>
      </x:c>
      <x:c r="H5" s="40" t="n">
        <x:v>60.59886782072155</x:v>
      </x:c>
      <x:c r="I5" s="42" t="n">
        <x:v>52.91117022730903</x:v>
      </x:c>
      <x:c r="J5" s="36" t="n">
        <x:v>67.03</x:v>
      </x:c>
      <x:c r="K5" s="32" t="str">
        <x:v>2026=current PE 80.63x; 2027=current/2; 2028=current/3; 2029 linear convergence; 2030-35=15x.</x:v>
      </x:c>
    </x:row>
    <x:row r="6">
      <x:c r="A6" s="32" t="str">
        <x:v>SuperBull</x:v>
      </x:c>
      <x:c r="B6" s="32" t="n">
        <x:v>2028</x:v>
      </x:c>
      <x:c r="C6" s="36" t="n">
        <x:v>150</x:v>
      </x:c>
      <x:c r="D6" s="36" t="n">
        <x:v>147</x:v>
      </x:c>
      <x:c r="E6" s="38" t="n">
        <x:v>3.903214516835441</x:v>
      </x:c>
      <x:c r="F6" s="36" t="n">
        <x:v>1.8872685577566763</x:v>
      </x:c>
      <x:c r="G6" s="40" t="n">
        <x:v>26.876666666666665</x:v>
      </x:c>
      <x:c r="H6" s="40" t="n">
        <x:v>50.723487937306935</x:v>
      </x:c>
      <x:c r="I6" s="42" t="n">
        <x:v>40.38453518781876</x:v>
      </x:c>
      <x:c r="J6" s="36" t="n">
        <x:v>67.03</x:v>
      </x:c>
      <x:c r="K6" s="32" t="str">
        <x:v>2026=current PE 80.63x; 2027=current/2; 2028=current/3; 2029 linear convergence; 2030-35=15x.</x:v>
      </x:c>
    </x:row>
    <x:row r="7">
      <x:c r="A7" s="32" t="str">
        <x:v>SuperBull</x:v>
      </x:c>
      <x:c r="B7" s="32" t="n">
        <x:v>2029</x:v>
      </x:c>
      <x:c r="C7" s="36" t="n">
        <x:v>160</x:v>
      </x:c>
      <x:c r="D7" s="36" t="n">
        <x:v>157</x:v>
      </x:c>
      <x:c r="E7" s="38" t="n">
        <x:v>4.667593799247423</x:v>
      </x:c>
      <x:c r="F7" s="36" t="n">
        <x:v>2.256858540493863</x:v>
      </x:c>
      <x:c r="G7" s="40" t="n">
        <x:v>20.938333333333333</x:v>
      </x:c>
      <x:c r="H7" s="40" t="n">
        <x:v>47.25485640704066</x:v>
      </x:c>
      <x:c r="I7" s="42" t="n">
        <x:v>34.481795885639634</x:v>
      </x:c>
      <x:c r="J7" s="36" t="n">
        <x:v>67.03</x:v>
      </x:c>
      <x:c r="K7" s="32" t="str">
        <x:v>2026=current PE 80.63x; 2027=current/2; 2028=current/3; 2029 linear convergence; 2030-35=15x.</x:v>
      </x:c>
    </x:row>
    <x:row r="8">
      <x:c r="A8" s="32" t="str">
        <x:v>SuperBull</x:v>
      </x:c>
      <x:c r="B8" s="32" t="n">
        <x:v>2030</x:v>
      </x:c>
      <x:c r="C8" s="36" t="n">
        <x:v>170</x:v>
      </x:c>
      <x:c r="D8" s="36" t="n">
        <x:v>167</x:v>
      </x:c>
      <x:c r="E8" s="38" t="n">
        <x:v>5.6479840951531735</x:v>
      </x:c>
      <x:c r="F8" s="36" t="n">
        <x:v>2.7308934088855694</x:v>
      </x:c>
      <x:c r="G8" s="40" t="n">
        <x:v>15</x:v>
      </x:c>
      <x:c r="H8" s="40" t="n">
        <x:v>40.96340113328354</x:v>
      </x:c>
      <x:c r="I8" s="42" t="n">
        <x:v>27.696894773502464</x:v>
      </x:c>
      <x:c r="J8" s="36" t="n">
        <x:v>67.03</x:v>
      </x:c>
      <x:c r="K8" s="32" t="str">
        <x:v>2026=current PE 80.63x; 2027=current/2; 2028=current/3; 2029 linear convergence; 2030-35=15x.</x:v>
      </x:c>
    </x:row>
    <x:row r="9">
      <x:c r="A9" s="32" t="str">
        <x:v>SuperBull</x:v>
      </x:c>
      <x:c r="B9" s="32" t="n">
        <x:v>2031</x:v>
      </x:c>
      <x:c r="C9" s="36" t="n">
        <x:v>170</x:v>
      </x:c>
      <x:c r="D9" s="36" t="n">
        <x:v>170</x:v>
      </x:c>
      <x:c r="E9" s="38" t="n">
        <x:v>6.118756715564148</x:v>
      </x:c>
      <x:c r="F9" s="36" t="n">
        <x:v>2.958519730862535</x:v>
      </x:c>
      <x:c r="G9" s="40" t="n">
        <x:v>15</x:v>
      </x:c>
      <x:c r="H9" s="40" t="n">
        <x:v>44.37779596293802</x:v>
      </x:c>
      <x:c r="I9" s="42" t="n">
        <x:v>27.62115672375544</x:v>
      </x:c>
      <x:c r="J9" s="36" t="n">
        <x:v>67.03</x:v>
      </x:c>
      <x:c r="K9" s="32" t="str">
        <x:v>2026=current PE 80.63x; 2027=current/2; 2028=current/3; 2029 linear convergence; 2030-35=15x.</x:v>
      </x:c>
    </x:row>
    <x:row r="10">
      <x:c r="A10" s="32" t="str">
        <x:v>SuperBull</x:v>
      </x:c>
      <x:c r="B10" s="32" t="n">
        <x:v>2032</x:v>
      </x:c>
      <x:c r="C10" s="36" t="n">
        <x:v>170</x:v>
      </x:c>
      <x:c r="D10" s="36" t="n">
        <x:v>170</x:v>
      </x:c>
      <x:c r="E10" s="38" t="n">
        <x:v>6.341220403675252</x:v>
      </x:c>
      <x:c r="F10" s="36" t="n">
        <x:v>3.0660845910575802</x:v>
      </x:c>
      <x:c r="G10" s="40" t="n">
        <x:v>15</x:v>
      </x:c>
      <x:c r="H10" s="40" t="n">
        <x:v>45.9912688658637</x:v>
      </x:c>
      <x:c r="I10" s="42" t="n">
        <x:v>26.466425979042533</x:v>
      </x:c>
      <x:c r="J10" s="36" t="n">
        <x:v>67.03</x:v>
      </x:c>
      <x:c r="K10" s="32" t="str">
        <x:v>2026=current PE 80.63x; 2027=current/2; 2028=current/3; 2029 linear convergence; 2030-35=15x.</x:v>
      </x:c>
    </x:row>
    <x:row r="11">
      <x:c r="A11" s="32" t="str">
        <x:v>SuperBull</x:v>
      </x:c>
      <x:c r="B11" s="32" t="n">
        <x:v>2033</x:v>
      </x:c>
      <x:c r="C11" s="36" t="n">
        <x:v>170</x:v>
      </x:c>
      <x:c r="D11" s="36" t="n">
        <x:v>170</x:v>
      </x:c>
      <x:c r="E11" s="38" t="n">
        <x:v>6.269552324384476</x:v>
      </x:c>
      <x:c r="F11" s="36" t="n">
        <x:v>3.031431893375477</x:v>
      </x:c>
      <x:c r="G11" s="40" t="n">
        <x:v>15</x:v>
      </x:c>
      <x:c r="H11" s="40" t="n">
        <x:v>45.47147840063216</x:v>
      </x:c>
      <x:c r="I11" s="42" t="n">
        <x:v>24.378383783687845</x:v>
      </x:c>
      <x:c r="J11" s="36" t="n">
        <x:v>67.03</x:v>
      </x:c>
      <x:c r="K11" s="32" t="str">
        <x:v>2026=current PE 80.63x; 2027=current/2; 2028=current/3; 2029 linear convergence; 2030-35=15x.</x:v>
      </x:c>
    </x:row>
    <x:row r="12">
      <x:c r="A12" s="32" t="str">
        <x:v>SuperBull</x:v>
      </x:c>
      <x:c r="B12" s="32" t="n">
        <x:v>2034</x:v>
      </x:c>
      <x:c r="C12" s="36" t="n">
        <x:v>170</x:v>
      </x:c>
      <x:c r="D12" s="36" t="n">
        <x:v>170</x:v>
      </x:c>
      <x:c r="E12" s="38" t="n">
        <x:v>6.1100963317319</x:v>
      </x:c>
      <x:c r="F12" s="36" t="n">
        <x:v>2.9543322925256956</x:v>
      </x:c>
      <x:c r="G12" s="40" t="n">
        <x:v>15</x:v>
      </x:c>
      <x:c r="H12" s="40" t="n">
        <x:v>44.31498438788543</x:v>
      </x:c>
      <x:c r="I12" s="42" t="n">
        <x:v>22.249880809444</x:v>
      </x:c>
      <x:c r="J12" s="36" t="n">
        <x:v>67.03</x:v>
      </x:c>
      <x:c r="K12" s="32" t="str">
        <x:v>2026=current PE 80.63x; 2027=current/2; 2028=current/3; 2029 linear convergence; 2030-35=15x.</x:v>
      </x:c>
    </x:row>
    <x:row r="13">
      <x:c r="A13" s="32" t="str">
        <x:v>SuperBull</x:v>
      </x:c>
      <x:c r="B13" s="32" t="n">
        <x:v>2035</x:v>
      </x:c>
      <x:c r="C13" s="36" t="n">
        <x:v>170</x:v>
      </x:c>
      <x:c r="D13" s="36" t="n">
        <x:v>170</x:v>
      </x:c>
      <x:c r="E13" s="38" t="n">
        <x:v>5.431199726164951</x:v>
      </x:c>
      <x:c r="F13" s="36" t="n">
        <x:v>2.626074593101829</x:v>
      </x:c>
      <x:c r="G13" s="40" t="n">
        <x:v>15</x:v>
      </x:c>
      <x:c r="H13" s="40" t="n">
        <x:v>39.39111889652744</x:v>
      </x:c>
      <x:c r="I13" s="42" t="n">
        <x:v>18.951524715170084</x:v>
      </x:c>
      <x:c r="J13" s="36" t="n">
        <x:v>67.03</x:v>
      </x:c>
      <x:c r="K13" s="32" t="str">
        <x:v>2026=current PE 80.63x; 2027=current/2; 2028=current/3; 2029 linear convergence; 2030-35=15x.</x:v>
      </x:c>
    </x:row>
  </x:sheetData>
  <x:mergeCells>
    <x:mergeCell ref="A1:K1"/>
    <x:mergeCell ref="A2:K2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30" hidden="0" customWidth="1"/>
  </x:cols>
  <x:sheetData>
    <x:row r="1">
      <x:c r="A1" s="3" t="str">
        <x:v>中国铀业_10c_implied_assumptions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scenario</x:v>
      </x:c>
      <x:c r="B3" s="12" t="str">
        <x:v>valuation_date</x:v>
      </x:c>
      <x:c r="C3" s="12" t="str">
        <x:v>target_year</x:v>
      </x:c>
      <x:c r="D3" s="12" t="str">
        <x:v>current_price</x:v>
      </x:c>
      <x:c r="E3" s="12" t="str">
        <x:v>future_dividends_per_share</x:v>
      </x:c>
      <x:c r="F3" s="12" t="str">
        <x:v>required_target_price_for_11pct</x:v>
      </x:c>
      <x:c r="G3" s="12" t="str">
        <x:v>forecast_EPS</x:v>
      </x:c>
      <x:c r="H3" s="12" t="str">
        <x:v>reference_PE</x:v>
      </x:c>
      <x:c r="I3" s="12" t="str">
        <x:v>required_PE_on_forecast_EPS</x:v>
      </x:c>
      <x:c r="J3" s="12" t="str">
        <x:v>required_EPS_at_reference_PE</x:v>
      </x:c>
      <x:c r="K3" s="12" t="str">
        <x:v>required_net_profit_RMB</x:v>
      </x:c>
      <x:c r="L3" s="12" t="str">
        <x:v>forecast_net_profit_RMB</x:v>
      </x:c>
      <x:c r="M3" s="12" t="str">
        <x:v>required_profit_multiple_vs_forecast</x:v>
      </x:c>
      <x:c r="N3" s="12" t="str">
        <x:v>notes</x:v>
      </x:c>
    </x:row>
    <x:row r="4">
      <x:c r="A4" s="32" t="str">
        <x:v>Bear</x:v>
      </x:c>
      <x:c r="B4" s="32" t="str">
        <x:v>2026-08-21</x:v>
      </x:c>
      <x:c r="C4" s="32" t="n">
        <x:v>2030</x:v>
      </x:c>
      <x:c r="D4" s="36" t="n">
        <x:v>67.03</x:v>
      </x:c>
      <x:c r="E4" s="40" t="n">
        <x:v>0.3854430891126091</x:v>
      </x:c>
      <x:c r="F4" s="42" t="n">
        <x:v>105.21343699828998</x:v>
      </x:c>
      <x:c r="G4" s="36" t="n">
        <x:v>0.49817719651752507</x:v>
      </x:c>
      <x:c r="H4" s="40" t="n">
        <x:v>15</x:v>
      </x:c>
      <x:c r="I4" s="40" t="n">
        <x:v>211.19681457476895</x:v>
      </x:c>
      <x:c r="J4" s="40" t="n">
        <x:v>7.014229133219332</x:v>
      </x:c>
      <x:c r="K4" s="38" t="n">
        <x:v>14506701160.610123</x:v>
      </x:c>
      <x:c r="L4" s="38" t="n">
        <x:v>1030321019.9797581</x:v>
      </x:c>
      <x:c r="M4" s="40" t="n">
        <x:v>14.079787638317933</x:v>
      </x:c>
      <x:c r="N4" s="32" t="str">
        <x:v>2026 dividend already paid before valuation date; excluded from future TSR.</x:v>
      </x:c>
    </x:row>
    <x:row r="5">
      <x:c r="A5" s="32" t="str">
        <x:v>Bear</x:v>
      </x:c>
      <x:c r="B5" s="32" t="str">
        <x:v>2026-08-21</x:v>
      </x:c>
      <x:c r="C5" s="32" t="n">
        <x:v>2035</x:v>
      </x:c>
      <x:c r="D5" s="36" t="n">
        <x:v>67.03</x:v>
      </x:c>
      <x:c r="E5" s="40" t="n">
        <x:v>0.8490980708534213</x:v>
      </x:c>
      <x:c r="F5" s="42" t="n">
        <x:v>176.695240455108</x:v>
      </x:c>
      <x:c r="G5" s="36" t="n">
        <x:v>0.3376083693960593</x:v>
      </x:c>
      <x:c r="H5" s="40" t="n">
        <x:v>13</x:v>
      </x:c>
      <x:c r="I5" s="40" t="n">
        <x:v>523.3734008762713</x:v>
      </x:c>
      <x:c r="J5" s="40" t="n">
        <x:v>13.591941573469846</x:v>
      </x:c>
      <x:c r="K5" s="38" t="n">
        <x:v>28110606433.568645</x:v>
      </x:c>
      <x:c r="L5" s="38" t="n">
        <x:v>698235491.1895574</x:v>
      </x:c>
      <x:c r="M5" s="40" t="n">
        <x:v>40.259492375097786</x:v>
      </x:c>
      <x:c r="N5" s="32" t="str">
        <x:v>2026 dividend already paid before valuation date; excluded from future TSR.</x:v>
      </x:c>
    </x:row>
    <x:row r="6">
      <x:c r="A6" s="32" t="str">
        <x:v>Base</x:v>
      </x:c>
      <x:c r="B6" s="32" t="str">
        <x:v>2026-08-21</x:v>
      </x:c>
      <x:c r="C6" s="32" t="n">
        <x:v>2030</x:v>
      </x:c>
      <x:c r="D6" s="36" t="n">
        <x:v>67.03</x:v>
      </x:c>
      <x:c r="E6" s="40" t="n">
        <x:v>1.2286132758316632</x:v>
      </x:c>
      <x:c r="F6" s="42" t="n">
        <x:v>104.2349048455135</x:v>
      </x:c>
      <x:c r="G6" s="36" t="n">
        <x:v>1.1999884253747308</x:v>
      </x:c>
      <x:c r="H6" s="40" t="n">
        <x:v>24</x:v>
      </x:c>
      <x:c r="I6" s="40" t="n">
        <x:v>86.86325854598402</x:v>
      </x:c>
      <x:c r="J6" s="40" t="n">
        <x:v>4.343121035229729</x:v>
      </x:c>
      <x:c r="K6" s="38" t="n">
        <x:v>8982363958.435463</x:v>
      </x:c>
      <x:c r="L6" s="38" t="n">
        <x:v>2481794243.170468</x:v>
      </x:c>
      <x:c r="M6" s="40" t="n">
        <x:v>3.619302439416001</x:v>
      </x:c>
      <x:c r="N6" s="32" t="str">
        <x:v>2026 dividend already paid before valuation date; excluded from future TSR.</x:v>
      </x:c>
    </x:row>
    <x:row r="7">
      <x:c r="A7" s="32" t="str">
        <x:v>Base</x:v>
      </x:c>
      <x:c r="B7" s="32" t="str">
        <x:v>2026-08-21</x:v>
      </x:c>
      <x:c r="C7" s="32" t="n">
        <x:v>2035</x:v>
      </x:c>
      <x:c r="D7" s="36" t="n">
        <x:v>67.03</x:v>
      </x:c>
      <x:c r="E7" s="40" t="n">
        <x:v>3.1646025596753797</x:v>
      </x:c>
      <x:c r="F7" s="42" t="n">
        <x:v>173.23264400949725</x:v>
      </x:c>
      <x:c r="G7" s="36" t="n">
        <x:v>1.3037348207645918</x:v>
      </x:c>
      <x:c r="H7" s="40" t="n">
        <x:v>18</x:v>
      </x:c>
      <x:c r="I7" s="40" t="n">
        <x:v>132.87414069979567</x:v>
      </x:c>
      <x:c r="J7" s="40" t="n">
        <x:v>9.624035778305403</x:v>
      </x:c>
      <x:c r="K7" s="38" t="n">
        <x:v>19904255812.472713</x:v>
      </x:c>
      <x:c r="L7" s="38" t="n">
        <x:v>2696360651.7988176</x:v>
      </x:c>
      <x:c r="M7" s="40" t="n">
        <x:v>7.381896705544204</x:v>
      </x:c>
      <x:c r="N7" s="32" t="str">
        <x:v>2026 dividend already paid before valuation date; excluded from future TSR.</x:v>
      </x:c>
    </x:row>
    <x:row r="8">
      <x:c r="A8" s="32" t="str">
        <x:v>Bull</x:v>
      </x:c>
      <x:c r="B8" s="32" t="str">
        <x:v>2026-08-21</x:v>
      </x:c>
      <x:c r="C8" s="32" t="n">
        <x:v>2030</x:v>
      </x:c>
      <x:c r="D8" s="36" t="n">
        <x:v>67.03</x:v>
      </x:c>
      <x:c r="E8" s="40" t="n">
        <x:v>2.092827451120513</x:v>
      </x:c>
      <x:c r="F8" s="42" t="n">
        <x:v>103.24214724174091</x:v>
      </x:c>
      <x:c r="G8" s="36" t="n">
        <x:v>2.0329623670276518</x:v>
      </x:c>
      <x:c r="H8" s="40" t="n">
        <x:v>21</x:v>
      </x:c>
      <x:c r="I8" s="40" t="n">
        <x:v>50.78409168620711</x:v>
      </x:c>
      <x:c r="J8" s="40" t="n">
        <x:v>4.916292725797186</x:v>
      </x:c>
      <x:c r="K8" s="38" t="n">
        <x:v>10167787227.4594</x:v>
      </x:c>
      <x:c r="L8" s="38" t="n">
        <x:v>4204535804.1648316</x:v>
      </x:c>
      <x:c r="M8" s="40" t="n">
        <x:v>2.418290080295577</x:v>
      </x:c>
      <x:c r="N8" s="32" t="str">
        <x:v>2026 dividend already paid before valuation date; excluded from future TSR.</x:v>
      </x:c>
    </x:row>
    <x:row r="9">
      <x:c r="A9" s="32" t="str">
        <x:v>Bull</x:v>
      </x:c>
      <x:c r="B9" s="32" t="str">
        <x:v>2026-08-21</x:v>
      </x:c>
      <x:c r="C9" s="32" t="n">
        <x:v>2035</x:v>
      </x:c>
      <x:c r="D9" s="36" t="n">
        <x:v>67.03</x:v>
      </x:c>
      <x:c r="E9" s="40" t="n">
        <x:v>6.061406547684104</x:v>
      </x:c>
      <x:c r="F9" s="42" t="n">
        <x:v>169.05854608717883</x:v>
      </x:c>
      <x:c r="G9" s="36" t="n">
        <x:v>2.396481015910331</x:v>
      </x:c>
      <x:c r="H9" s="40" t="n">
        <x:v>16</x:v>
      </x:c>
      <x:c r="I9" s="40" t="n">
        <x:v>70.54449626965227</x:v>
      </x:c>
      <x:c r="J9" s="40" t="n">
        <x:v>10.566159130448677</x:v>
      </x:c>
      <x:c r="K9" s="38" t="n">
        <x:v>21852738199.688644</x:v>
      </x:c>
      <x:c r="L9" s="38" t="n">
        <x:v>4956358464.287914</x:v>
      </x:c>
      <x:c r="M9" s="40" t="n">
        <x:v>4.409031016853268</x:v>
      </x:c>
      <x:c r="N9" s="32" t="str">
        <x:v>2026 dividend already paid before valuation date; excluded from future TSR.</x:v>
      </x:c>
    </x:row>
    <x:row r="10">
      <x:c r="A10" s="32" t="str">
        <x:v>SuperBull</x:v>
      </x:c>
      <x:c r="B10" s="32" t="str">
        <x:v>2026-08-21</x:v>
      </x:c>
      <x:c r="C10" s="32" t="n">
        <x:v>2030</x:v>
      </x:c>
      <x:c r="D10" s="36" t="n">
        <x:v>67.03</x:v>
      </x:c>
      <x:c r="E10" s="40" t="n">
        <x:v>2.362091356592286</x:v>
      </x:c>
      <x:c r="F10" s="42" t="n">
        <x:v>102.96882863504534</x:v>
      </x:c>
      <x:c r="G10" s="36" t="n">
        <x:v>2.7308934088855694</x:v>
      </x:c>
      <x:c r="H10" s="40" t="n">
        <x:v>15</x:v>
      </x:c>
      <x:c r="I10" s="40" t="n">
        <x:v>37.70518039994287</x:v>
      </x:c>
      <x:c r="J10" s="40" t="n">
        <x:v>6.864588575669689</x:v>
      </x:c>
      <x:c r="K10" s="38" t="n">
        <x:v>14197217280.250568</x:v>
      </x:c>
      <x:c r="L10" s="38" t="n">
        <x:v>5647984095.153173</x:v>
      </x:c>
      <x:c r="M10" s="40" t="n">
        <x:v>2.513678693329525</x:v>
      </x:c>
      <x:c r="N10" s="32" t="str">
        <x:v>2026 dividend already paid before valuation date; excluded from future TSR.</x:v>
      </x:c>
    </x:row>
    <x:row r="11">
      <x:c r="A11" s="32" t="str">
        <x:v>SuperBull</x:v>
      </x:c>
      <x:c r="B11" s="32" t="str">
        <x:v>2026-08-21</x:v>
      </x:c>
      <x:c r="C11" s="32" t="n">
        <x:v>2035</x:v>
      </x:c>
      <x:c r="D11" s="36" t="n">
        <x:v>67.03</x:v>
      </x:c>
      <x:c r="E11" s="40" t="n">
        <x:v>7.521533027439686</x:v>
      </x:c>
      <x:c r="F11" s="42" t="n">
        <x:v>167.09556878700695</x:v>
      </x:c>
      <x:c r="G11" s="36" t="n">
        <x:v>2.626074593101829</x:v>
      </x:c>
      <x:c r="H11" s="40" t="n">
        <x:v>15</x:v>
      </x:c>
      <x:c r="I11" s="40" t="n">
        <x:v>63.62940688201831</x:v>
      </x:c>
      <x:c r="J11" s="40" t="n">
        <x:v>11.139704585800464</x:v>
      </x:c>
      <x:c r="K11" s="38" t="n">
        <x:v>23038934482.24374</x:v>
      </x:c>
      <x:c r="L11" s="38" t="n">
        <x:v>5431199726.16495</x:v>
      </x:c>
      <x:c r="M11" s="40" t="n">
        <x:v>4.241960458801222</x:v>
      </x:c>
      <x:c r="N11" s="32" t="str">
        <x:v>2026 dividend already paid before valuation date; excluded from future TSR.</x:v>
      </x:c>
    </x:row>
  </x:sheetData>
  <x:mergeCells>
    <x:mergeCell ref="A1:N1"/>
    <x:mergeCell ref="A2:N2"/>
  </x:mergeCells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8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30" hidden="0" customWidth="1"/>
  </x:cols>
  <x:sheetData>
    <x:row r="1">
      <x:c r="A1" s="3" t="str">
        <x:v>中国铀业_11_monitoring_dashboard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priority</x:v>
      </x:c>
      <x:c r="B3" s="12" t="str">
        <x:v>frequency</x:v>
      </x:c>
      <x:c r="C3" s="12" t="str">
        <x:v>variable</x:v>
      </x:c>
      <x:c r="D3" s="12" t="str">
        <x:v>latest_value</x:v>
      </x:c>
      <x:c r="E3" s="12" t="str">
        <x:v>base_threshold</x:v>
      </x:c>
      <x:c r="F3" s="12" t="str">
        <x:v>bullish_threshold</x:v>
      </x:c>
      <x:c r="G3" s="12" t="str">
        <x:v>bearish_threshold</x:v>
      </x:c>
      <x:c r="H3" s="12" t="str">
        <x:v>change_vs_previous</x:v>
      </x:c>
      <x:c r="I3" s="12" t="str">
        <x:v>thesis_impact</x:v>
      </x:c>
      <x:c r="J3" s="12" t="str">
        <x:v>action_if_triggered</x:v>
      </x:c>
      <x:c r="K3" s="12" t="str">
        <x:v>source_id</x:v>
      </x:c>
    </x:row>
    <x:row r="4">
      <x:c r="A4" s="18" t="str">
        <x:v>P0</x:v>
      </x:c>
      <x:c r="B4" s="18" t="str">
        <x:v>monthly</x:v>
      </x:c>
      <x:c r="C4" s="18" t="str">
        <x:v>Uranium price vs SuperBull curve</x:v>
      </x:c>
      <x:c r="D4" s="26" t="str">
        <x:v>Current spot ~88.8; SuperBull YE2026=110, YE2027=140</x:v>
      </x:c>
      <x:c r="E4" s="18" t="str">
        <x:v>Track LT/Spot separately</x:v>
      </x:c>
      <x:c r="F4" s="18" t="str">
        <x:v>On/above custom curve</x:v>
      </x:c>
      <x:c r="G4" s="18" t="str">
        <x:v>&lt;100 by YE2026 or &lt;125 by YE2027</x:v>
      </x:c>
      <x:c r="H4" s="18" t="str">
        <x:v>Custom scenario added</x:v>
      </x:c>
      <x:c r="I4" s="18" t="str">
        <x:v>Determines whether SuperBull earnings path remains credible</x:v>
      </x:c>
      <x:c r="J4" s="18" t="str">
        <x:v>Re-run SuperBull revenue/margin bridge</x:v>
      </x:c>
      <x:c r="K4" s="18" t="str">
        <x:v>S004;S008</x:v>
      </x:c>
    </x:row>
    <x:row r="5">
      <x:c r="A5" s="18" t="str">
        <x:v>P0</x:v>
      </x:c>
      <x:c r="B5" s="18" t="str">
        <x:v>half-year</x:v>
      </x:c>
      <x:c r="C5" s="18" t="str">
        <x:v>SELF gross margin</x:v>
      </x:c>
      <x:c r="D5" s="26" t="str">
        <x:v>43.94% 2025</x:v>
      </x:c>
      <x:c r="E5" s="18" t="str">
        <x:v>35-45%</x:v>
      </x:c>
      <x:c r="F5" s="18" t="str">
        <x:v>&gt;50% as high price transmits</x:v>
      </x:c>
      <x:c r="G5" s="18" t="str">
        <x:v>&lt;35%</x:v>
      </x:c>
      <x:c r="H5" s="18"/>
      <x:c r="I5" s="18" t="str">
        <x:v>Most important profit leverage under high uranium prices</x:v>
      </x:c>
      <x:c r="J5" s="18" t="str">
        <x:v>Re-map price transmission and costs</x:v>
      </x:c>
      <x:c r="K5" s="18" t="str">
        <x:v>S001</x:v>
      </x:c>
    </x:row>
    <x:row r="6">
      <x:c r="A6" s="18" t="str">
        <x:v>P0</x:v>
      </x:c>
      <x:c r="B6" s="18" t="str">
        <x:v>quarter/half-year</x:v>
      </x:c>
      <x:c r="C6" s="18" t="str">
        <x:v>Rössing production / cost</x:v>
      </x:c>
      <x:c r="D6" s="26" t="str">
        <x:v>2025 gross ~7.02Mlb; unit cost ND</x:v>
      </x:c>
      <x:c r="E6" s="18" t="str">
        <x:v>~7Mlb production</x:v>
      </x:c>
      <x:c r="F6" s="18" t="str">
        <x:v>volume growth + unit cost disclosure</x:v>
      </x:c>
      <x:c r="G6" s="18" t="str">
        <x:v>&lt;6.3Mlb or cost shock</x:v>
      </x:c>
      <x:c r="H6" s="18"/>
      <x:c r="I6" s="18" t="str">
        <x:v>Key overseas operating leverage</x:v>
      </x:c>
      <x:c r="J6" s="18" t="str">
        <x:v>Upgrade/downgrade U2 constraints</x:v>
      </x:c>
      <x:c r="K6" s="18" t="str">
        <x:v>S001</x:v>
      </x:c>
    </x:row>
    <x:row r="7">
      <x:c r="A7" s="18" t="str">
        <x:v>P0</x:v>
      </x:c>
      <x:c r="B7" s="18" t="str">
        <x:v>event</x:v>
      </x:c>
      <x:c r="C7" s="18" t="str">
        <x:v>Etango transaction/FID</x:v>
      </x:c>
      <x:c r="D7" s="26" t="str">
        <x:v>pre-FID</x:v>
      </x:c>
      <x:c r="E7" s="18" t="str">
        <x:v>transaction→FID</x:v>
      </x:c>
      <x:c r="F7" s="18" t="str">
        <x:v>2026 completion/FID</x:v>
      </x:c>
      <x:c r="G7" s="18" t="str">
        <x:v>further delay</x:v>
      </x:c>
      <x:c r="H7" s="18"/>
      <x:c r="I7" s="18" t="str">
        <x:v>SuperBull uses Bull physical ramp assumptions</x:v>
      </x:c>
      <x:c r="J7" s="18" t="str">
        <x:v>Delay production and reduce option value</x:v>
      </x:c>
      <x:c r="K7" s="18" t="str">
        <x:v>S005</x:v>
      </x:c>
    </x:row>
    <x:row r="8">
      <x:c r="A8" s="18" t="str">
        <x:v>P0</x:v>
      </x:c>
      <x:c r="B8" s="18" t="str">
        <x:v>half-year</x:v>
      </x:c>
      <x:c r="C8" s="18" t="str">
        <x:v>Inventory / CFO</x:v>
      </x:c>
      <x:c r="D8" s="26" t="str">
        <x:v>2025 inventory 116.7亿元; 2026Q1 some release</x:v>
      </x:c>
      <x:c r="E8" s="18" t="str">
        <x:v>NWC normalizes</x:v>
      </x:c>
      <x:c r="F8" s="18" t="str">
        <x:v>cash conversion &gt;1x NP</x:v>
      </x:c>
      <x:c r="G8" s="18" t="str">
        <x:v>inventory re-expands</x:v>
      </x:c>
      <x:c r="H8" s="18"/>
      <x:c r="I8" s="18" t="str">
        <x:v>High uranium price can increase working-capital burden</x:v>
      </x:c>
      <x:c r="J8" s="18" t="str">
        <x:v>Lower FCF / valuation</x:v>
      </x:c>
      <x:c r="K8" s="18" t="str">
        <x:v>S001;S003</x:v>
      </x:c>
    </x:row>
  </x:sheetData>
  <x:mergeCells>
    <x:mergeCell ref="A1:K1"/>
    <x:mergeCell ref="A2:K2"/>
  </x:mergeCell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8" hidden="0" customWidth="1"/>
    <x:col min="7" max="7" width="13" hidden="0" customWidth="1"/>
    <x:col min="8" max="8" width="13" hidden="0" customWidth="1"/>
    <x:col min="9" max="9" width="13" hidden="0" customWidth="1"/>
    <x:col min="10" max="10" width="30" hidden="0" customWidth="1"/>
  </x:cols>
  <x:sheetData>
    <x:row r="1">
      <x:c r="A1" s="3" t="str">
        <x:v>中国铀业_12_checks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check_id</x:v>
      </x:c>
      <x:c r="B3" s="12" t="str">
        <x:v>category</x:v>
      </x:c>
      <x:c r="C3" s="12" t="str">
        <x:v>test</x:v>
      </x:c>
      <x:c r="D3" s="12" t="str">
        <x:v>expected</x:v>
      </x:c>
      <x:c r="E3" s="12" t="str">
        <x:v>actual</x:v>
      </x:c>
      <x:c r="F3" s="12" t="str">
        <x:v>status_PASS_WARN_FAIL</x:v>
      </x:c>
      <x:c r="G3" s="12" t="str">
        <x:v>severity_P0_P1_P2</x:v>
      </x:c>
      <x:c r="H3" s="12" t="str">
        <x:v>fix_action</x:v>
      </x:c>
      <x:c r="I3" s="12" t="str">
        <x:v>phase</x:v>
      </x:c>
      <x:c r="J3" s="12" t="str">
        <x:v>notes</x:v>
      </x:c>
    </x:row>
    <x:row r="4">
      <x:c r="A4" s="32" t="str">
        <x:v>SB-01</x:v>
      </x:c>
      <x:c r="B4" s="32" t="str">
        <x:v>Common input</x:v>
      </x:c>
      <x:c r="C4" s="32" t="str">
        <x:v>SuperBull是否篡改公共Bear/Base/Bull</x:v>
      </x:c>
      <x:c r="D4" s="40" t="str">
        <x:v>NO</x:v>
      </x:c>
      <x:c r="E4" s="32" t="str">
        <x:v>NO; 00 Common unchanged; SuperBull kept in 08/09 only</x:v>
      </x:c>
      <x:c r="F4" s="32" t="str">
        <x:v>PASS</x:v>
      </x:c>
      <x:c r="G4" s="32" t="str">
        <x:v>P0</x:v>
      </x:c>
      <x:c r="H4" s="32"/>
      <x:c r="I4" s="32" t="str">
        <x:v>SuperBull update</x:v>
      </x:c>
      <x:c r="J4" s="32"/>
    </x:row>
    <x:row r="5">
      <x:c r="A5" s="32" t="str">
        <x:v>SB-02</x:v>
      </x:c>
      <x:c r="B5" s="32" t="str">
        <x:v>User PE</x:v>
      </x:c>
      <x:c r="C5" s="32" t="str">
        <x:v>2027/2028 PE是否为当前PE的1/2、1/3</x:v>
      </x:c>
      <x:c r="D5" s="40" t="str">
        <x:v>40.315x / 26.877x</x:v>
      </x:c>
      <x:c r="E5" s="32" t="str">
        <x:v>40.315x / 26.877x</x:v>
      </x:c>
      <x:c r="F5" s="32" t="str">
        <x:v>PASS</x:v>
      </x:c>
      <x:c r="G5" s="32" t="str">
        <x:v>P0</x:v>
      </x:c>
      <x:c r="H5" s="32"/>
      <x:c r="I5" s="32" t="str">
        <x:v>SuperBull update</x:v>
      </x:c>
      <x:c r="J5" s="32" t="str">
        <x:v>Current PE=80.63x from 2026-08-21 market page.</x:v>
      </x:c>
    </x:row>
    <x:row r="6">
      <x:c r="A6" s="32" t="str">
        <x:v>SB-03</x:v>
      </x:c>
      <x:c r="B6" s="32" t="str">
        <x:v>User PE</x:v>
      </x:c>
      <x:c r="C6" s="32" t="str">
        <x:v>2030是否收敛到15x</x:v>
      </x:c>
      <x:c r="D6" s="40" t="str">
        <x:v>15x</x:v>
      </x:c>
      <x:c r="E6" s="32" t="str">
        <x:v>15.0x</x:v>
      </x:c>
      <x:c r="F6" s="32" t="str">
        <x:v>PASS</x:v>
      </x:c>
      <x:c r="G6" s="32" t="str">
        <x:v>P0</x:v>
      </x:c>
      <x:c r="H6" s="32"/>
      <x:c r="I6" s="32" t="str">
        <x:v>SuperBull update</x:v>
      </x:c>
      <x:c r="J6" s="32" t="str">
        <x:v>2029 linear midpoint=20.938x; 2031-35 held 15x.</x:v>
      </x:c>
    </x:row>
    <x:row r="7">
      <x:c r="A7" s="32" t="str">
        <x:v>SB-04</x:v>
      </x:c>
      <x:c r="B7" s="32" t="str">
        <x:v>Price</x:v>
      </x:c>
      <x:c r="C7" s="32" t="str">
        <x:v>价格曲线是否符合110/140/170用户口径</x:v>
      </x:c>
      <x:c r="D7" s="40" t="str">
        <x:v>2026=110, 2027=140, 2030=170</x:v>
      </x:c>
      <x:c r="E7" s="32" t="str">
        <x:v>110/140/170</x:v>
      </x:c>
      <x:c r="F7" s="32" t="str">
        <x:v>PASS</x:v>
      </x:c>
      <x:c r="G7" s="32" t="str">
        <x:v>P0</x:v>
      </x:c>
      <x:c r="H7" s="32"/>
      <x:c r="I7" s="32" t="str">
        <x:v>SuperBull update</x:v>
      </x:c>
      <x:c r="J7" s="32" t="str">
        <x:v>2028/29=150/160; 2031-35=170.</x:v>
      </x:c>
    </x:row>
    <x:row r="8">
      <x:c r="A8" s="32" t="str">
        <x:v>SB-05</x:v>
      </x:c>
      <x:c r="B8" s="32" t="str">
        <x:v>Price transmission</x:v>
      </x:c>
      <x:c r="C8" s="32" t="str">
        <x:v>是否假设100%即期重定价</x:v>
      </x:c>
      <x:c r="D8" s="40" t="str">
        <x:v>NO</x:v>
      </x:c>
      <x:c r="E8" s="32" t="str">
        <x:v>70/30 year-end lag proxy</x:v>
      </x:c>
      <x:c r="F8" s="32" t="str">
        <x:v>PASS</x:v>
      </x:c>
      <x:c r="G8" s="32" t="str">
        <x:v>P0</x:v>
      </x:c>
      <x:c r="H8" s="32"/>
      <x:c r="I8" s="32" t="str">
        <x:v>SuperBull update</x:v>
      </x:c>
      <x:c r="J8" s="32" t="str">
        <x:v>Contract terms are mixed fixed + market references, so a lag proxy is retained.</x:v>
      </x:c>
    </x:row>
    <x:row r="9">
      <x:c r="A9" s="32" t="str">
        <x:v>SB-06</x:v>
      </x:c>
      <x:c r="B9" s="32" t="str">
        <x:v>Trading</x:v>
      </x:c>
      <x:c r="C9" s="32" t="str">
        <x:v>高铀价是否机械扩大外购/贸易毛利率</x:v>
      </x:c>
      <x:c r="D9" s="40" t="str">
        <x:v>NO</x:v>
      </x:c>
      <x:c r="E9" s="32" t="str">
        <x:v>PURCHASED/TRADE gross-margin % held at Bull path; only revenue/WC scale with price</x:v>
      </x:c>
      <x:c r="F9" s="32" t="str">
        <x:v>PASS</x:v>
      </x:c>
      <x:c r="G9" s="32" t="str">
        <x:v>P0</x:v>
      </x:c>
      <x:c r="H9" s="32"/>
      <x:c r="I9" s="32" t="str">
        <x:v>SuperBull update</x:v>
      </x:c>
      <x:c r="J9" s="32" t="str">
        <x:v>Avoids double optimism.</x:v>
      </x:c>
    </x:row>
    <x:row r="10">
      <x:c r="A10" s="32" t="str">
        <x:v>SB-07</x:v>
      </x:c>
      <x:c r="B10" s="32" t="str">
        <x:v>Projects</x:v>
      </x:c>
      <x:c r="C10" s="32" t="str">
        <x:v>SuperBull是否额外创造产量</x:v>
      </x:c>
      <x:c r="D10" s="40" t="str">
        <x:v>NO beyond Bull physical path</x:v>
      </x:c>
      <x:c r="E10" s="32" t="str">
        <x:v>Rössing/Etango physical paths reuse Bull</x:v>
      </x:c>
      <x:c r="F10" s="32" t="str">
        <x:v>PASS</x:v>
      </x:c>
      <x:c r="G10" s="32" t="str">
        <x:v>P0</x:v>
      </x:c>
      <x:c r="H10" s="32"/>
      <x:c r="I10" s="32" t="str">
        <x:v>SuperBull update</x:v>
      </x:c>
      <x:c r="J10" s="32" t="str">
        <x:v>Scenario isolates user price + PE assumptions.</x:v>
      </x:c>
    </x:row>
    <x:row r="11">
      <x:c r="A11" s="32" t="str">
        <x:v>SB-08</x:v>
      </x:c>
      <x:c r="B11" s="32" t="str">
        <x:v>Valuation</x:v>
      </x:c>
      <x:c r="C11" s="32" t="str">
        <x:v>合理股价是否按SuperBull EPS×指定PE逐年计算</x:v>
      </x:c>
      <x:c r="D11" s="40" t="str">
        <x:v>YES</x:v>
      </x:c>
      <x:c r="E11" s="32" t="str">
        <x:v>YES</x:v>
      </x:c>
      <x:c r="F11" s="32" t="str">
        <x:v>PASS</x:v>
      </x:c>
      <x:c r="G11" s="32" t="str">
        <x:v>P0</x:v>
      </x:c>
      <x:c r="H11" s="32"/>
      <x:c r="I11" s="32" t="str">
        <x:v>SuperBull update</x:v>
      </x:c>
      <x:c r="J11" s="32"/>
    </x:row>
    <x:row r="12">
      <x:c r="A12" s="32" t="str">
        <x:v>SB-09</x:v>
      </x:c>
      <x:c r="B12" s="32" t="str">
        <x:v>Confidence</x:v>
      </x:c>
      <x:c r="C12" s="32" t="str">
        <x:v>SuperBull是否被误标为高置信度Base</x:v>
      </x:c>
      <x:c r="D12" s="40" t="str">
        <x:v>NO</x:v>
      </x:c>
      <x:c r="E12" s="32" t="str">
        <x:v>Custom user scenario / low-medium confidence</x:v>
      </x:c>
      <x:c r="F12" s="32" t="str">
        <x:v>PASS</x:v>
      </x:c>
      <x:c r="G12" s="32" t="str">
        <x:v>P1</x:v>
      </x:c>
      <x:c r="H12" s="32"/>
      <x:c r="I12" s="32" t="str">
        <x:v>SuperBull update</x:v>
      </x:c>
      <x:c r="J12" s="32" t="str">
        <x:v>U2 unit economics remain undisclosed.</x:v>
      </x:c>
    </x:row>
  </x:sheetData>
  <x:mergeCells>
    <x:mergeCell ref="A1:J1"/>
    <x:mergeCell ref="A2:J2"/>
  </x:mergeCells>
  <x:conditionalFormatting sqref="F4:F12">
    <x:cfRule type="expression" dxfId="0" priority="1">
      <x:formula>F4="PASS"</x:formula>
    </x:cfRule>
    <x:cfRule type="expression" dxfId="1" priority="2">
      <x:formula>F4="WARN"</x:formula>
    </x:cfRule>
  </x:conditionalFormatting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30" hidden="0" customWidth="1"/>
  </x:cols>
  <x:sheetData>
    <x:row r="1">
      <x:c r="A1" s="3" t="str">
        <x:v>中国铀业_valuation_sensitivity</x:v>
      </x:c>
    </x:row>
    <x:row r="2">
      <x:c r="A2" s="7" t="str">
        <x:v>Blue = hardcoded/canonical input; black = derived output. Source URLs are in 01_Sources.</x:v>
      </x:c>
    </x:row>
    <x:row r="3">
      <x:c r="A3" s="12" t="str">
        <x:v>year</x:v>
      </x:c>
      <x:c r="B3" s="12" t="str">
        <x:v>case</x:v>
      </x:c>
      <x:c r="C3" s="12" t="str">
        <x:v>price_delta_USD_lb</x:v>
      </x:c>
      <x:c r="D3" s="12" t="str">
        <x:v>EPS_proxy</x:v>
      </x:c>
      <x:c r="E3" s="12" t="str">
        <x:v>PE</x:v>
      </x:c>
      <x:c r="F3" s="12" t="str">
        <x:v>fair_value_per_share</x:v>
      </x:c>
      <x:c r="G3" s="12" t="str">
        <x:v>notes</x:v>
      </x:c>
    </x:row>
    <x:row r="4">
      <x:c r="A4" s="32" t="n">
        <x:v>2027</x:v>
      </x:c>
      <x:c r="B4" s="32" t="str">
        <x:v>uranium_price_-10USD</x:v>
      </x:c>
      <x:c r="C4" s="36" t="n">
        <x:v>-10</x:v>
      </x:c>
      <x:c r="D4" s="36" t="n">
        <x:v>1.3739436833230998</x:v>
      </x:c>
      <x:c r="E4" s="40" t="n">
        <x:v>40.315</x:v>
      </x:c>
      <x:c r="F4" s="40" t="n">
        <x:v>55.390539593170764</x:v>
      </x:c>
      <x:c r="G4" s="32" t="str">
        <x:v>Local SELF-only price sensitivity; purchased/trade spreads held unchanged.</x:v>
      </x:c>
    </x:row>
    <x:row r="5">
      <x:c r="A5" s="32" t="n">
        <x:v>2027</x:v>
      </x:c>
      <x:c r="B5" s="32" t="str">
        <x:v>uranium_price_+0USD</x:v>
      </x:c>
      <x:c r="C5" s="36" t="n">
        <x:v>0</x:v>
      </x:c>
      <x:c r="D5" s="36" t="n">
        <x:v>1.503134511242008</x:v>
      </x:c>
      <x:c r="E5" s="40" t="n">
        <x:v>40.315</x:v>
      </x:c>
      <x:c r="F5" s="40" t="n">
        <x:v>60.59886782072155</x:v>
      </x:c>
      <x:c r="G5" s="32" t="str">
        <x:v>Local SELF-only price sensitivity; purchased/trade spreads held unchanged.</x:v>
      </x:c>
    </x:row>
    <x:row r="6">
      <x:c r="A6" s="32" t="n">
        <x:v>2027</x:v>
      </x:c>
      <x:c r="B6" s="32" t="str">
        <x:v>uranium_price_+10USD</x:v>
      </x:c>
      <x:c r="C6" s="36" t="n">
        <x:v>10</x:v>
      </x:c>
      <x:c r="D6" s="36" t="n">
        <x:v>1.632325339160916</x:v>
      </x:c>
      <x:c r="E6" s="40" t="n">
        <x:v>40.315</x:v>
      </x:c>
      <x:c r="F6" s="40" t="n">
        <x:v>65.80719604827233</x:v>
      </x:c>
      <x:c r="G6" s="32" t="str">
        <x:v>Local SELF-only price sensitivity; purchased/trade spreads held unchanged.</x:v>
      </x:c>
    </x:row>
    <x:row r="7">
      <x:c r="A7" s="32" t="n">
        <x:v>2028</x:v>
      </x:c>
      <x:c r="B7" s="32" t="str">
        <x:v>uranium_price_-10USD</x:v>
      </x:c>
      <x:c r="C7" s="36" t="n">
        <x:v>-10</x:v>
      </x:c>
      <x:c r="D7" s="36" t="n">
        <x:v>1.7460400935874443</x:v>
      </x:c>
      <x:c r="E7" s="40" t="n">
        <x:v>26.876666666666665</x:v>
      </x:c>
      <x:c r="F7" s="40" t="n">
        <x:v>46.927737581985205</x:v>
      </x:c>
      <x:c r="G7" s="32" t="str">
        <x:v>Local SELF-only price sensitivity; purchased/trade spreads held unchanged.</x:v>
      </x:c>
    </x:row>
    <x:row r="8">
      <x:c r="A8" s="32" t="n">
        <x:v>2028</x:v>
      </x:c>
      <x:c r="B8" s="32" t="str">
        <x:v>uranium_price_+0USD</x:v>
      </x:c>
      <x:c r="C8" s="36" t="n">
        <x:v>0</x:v>
      </x:c>
      <x:c r="D8" s="36" t="n">
        <x:v>1.8872685577566766</x:v>
      </x:c>
      <x:c r="E8" s="40" t="n">
        <x:v>26.876666666666665</x:v>
      </x:c>
      <x:c r="F8" s="40" t="n">
        <x:v>50.72348793730694</x:v>
      </x:c>
      <x:c r="G8" s="32" t="str">
        <x:v>Local SELF-only price sensitivity; purchased/trade spreads held unchanged.</x:v>
      </x:c>
    </x:row>
    <x:row r="9">
      <x:c r="A9" s="32" t="n">
        <x:v>2028</x:v>
      </x:c>
      <x:c r="B9" s="32" t="str">
        <x:v>uranium_price_+10USD</x:v>
      </x:c>
      <x:c r="C9" s="36" t="n">
        <x:v>10</x:v>
      </x:c>
      <x:c r="D9" s="36" t="n">
        <x:v>2.0284970219259084</x:v>
      </x:c>
      <x:c r="E9" s="40" t="n">
        <x:v>26.876666666666665</x:v>
      </x:c>
      <x:c r="F9" s="40" t="n">
        <x:v>54.519238292628664</x:v>
      </x:c>
      <x:c r="G9" s="32" t="str">
        <x:v>Local SELF-only price sensitivity; purchased/trade spreads held unchanged.</x:v>
      </x:c>
    </x:row>
    <x:row r="10">
      <x:c r="A10" s="32" t="n">
        <x:v>2030</x:v>
      </x:c>
      <x:c r="B10" s="32" t="str">
        <x:v>uranium_price_-10USD</x:v>
      </x:c>
      <x:c r="C10" s="36" t="n">
        <x:v>-10</x:v>
      </x:c>
      <x:c r="D10" s="36" t="n">
        <x:v>2.567804984972254</x:v>
      </x:c>
      <x:c r="E10" s="40" t="n">
        <x:v>15</x:v>
      </x:c>
      <x:c r="F10" s="40" t="n">
        <x:v>38.51707477458381</x:v>
      </x:c>
      <x:c r="G10" s="32" t="str">
        <x:v>Local SELF-only price sensitivity; purchased/trade spreads held unchanged.</x:v>
      </x:c>
    </x:row>
    <x:row r="11">
      <x:c r="A11" s="32" t="n">
        <x:v>2030</x:v>
      </x:c>
      <x:c r="B11" s="32" t="str">
        <x:v>uranium_price_+0USD</x:v>
      </x:c>
      <x:c r="C11" s="36" t="n">
        <x:v>0</x:v>
      </x:c>
      <x:c r="D11" s="36" t="n">
        <x:v>2.7308934088855694</x:v>
      </x:c>
      <x:c r="E11" s="40" t="n">
        <x:v>15</x:v>
      </x:c>
      <x:c r="F11" s="40" t="n">
        <x:v>40.96340113328354</x:v>
      </x:c>
      <x:c r="G11" s="32" t="str">
        <x:v>Local SELF-only price sensitivity; purchased/trade spreads held unchanged.</x:v>
      </x:c>
    </x:row>
    <x:row r="12">
      <x:c r="A12" s="32" t="n">
        <x:v>2030</x:v>
      </x:c>
      <x:c r="B12" s="32" t="str">
        <x:v>uranium_price_+10USD</x:v>
      </x:c>
      <x:c r="C12" s="36" t="n">
        <x:v>10</x:v>
      </x:c>
      <x:c r="D12" s="36" t="n">
        <x:v>2.893981832798884</x:v>
      </x:c>
      <x:c r="E12" s="40" t="n">
        <x:v>15</x:v>
      </x:c>
      <x:c r="F12" s="40" t="n">
        <x:v>43.40972749198326</x:v>
      </x:c>
      <x:c r="G12" s="32" t="str">
        <x:v>Local SELF-only price sensitivity; purchased/trade spreads held unchanged.</x:v>
      </x:c>
    </x:row>
  </x:sheetData>
  <x:mergeCells>
    <x:mergeCell ref="A1:G1"/>
    <x:mergeCell ref="A2:G2"/>
  </x:mergeCells>
  <x:pageMargins left="0.7" right="0.7" top="0.75" bottom="0.75" header="0.3" footer="0.3"/>
</x:worksheet>
</file>