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rawings/drawing2.xml" ContentType="application/vnd.openxmlformats-officedocument.drawing+xml"/>
  <Override PartName="/xl/drawings/charts/chart2.xml" ContentType="application/vnd.openxmlformats-officedocument.drawingml.char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01e02620e343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README" sheetId="1" r:id="Rc6dafa767ef24b67"/>
    <x:sheet xmlns:r="http://schemas.openxmlformats.org/officeDocument/2006/relationships" name="Model_Summary" sheetId="2" r:id="Re3c5bd2ae84241e4"/>
    <x:sheet xmlns:r="http://schemas.openxmlformats.org/officeDocument/2006/relationships" name="source_log" sheetId="3" r:id="R210196ea904b4586"/>
    <x:sheet xmlns:r="http://schemas.openxmlformats.org/officeDocument/2006/relationships" name="facts_long" sheetId="4" r:id="R34d3b9fbf2884143"/>
    <x:sheet xmlns:r="http://schemas.openxmlformats.org/officeDocument/2006/relationships" name="historical_financials" sheetId="5" r:id="R474b58df5dcc458a"/>
    <x:sheet xmlns:r="http://schemas.openxmlformats.org/officeDocument/2006/relationships" name="segment_2025" sheetId="6" r:id="Rb6f558cfb2fa4c33"/>
    <x:sheet xmlns:r="http://schemas.openxmlformats.org/officeDocument/2006/relationships" name="capacity_projects_fact" sheetId="7" r:id="R8faf08b28e644c1e"/>
    <x:sheet xmlns:r="http://schemas.openxmlformats.org/officeDocument/2006/relationships" name="industry_cycle" sheetId="8" r:id="R80fbea44620c450f"/>
    <x:sheet xmlns:r="http://schemas.openxmlformats.org/officeDocument/2006/relationships" name="relative_cost_score" sheetId="9" r:id="Rac81a91058f84571"/>
    <x:sheet xmlns:r="http://schemas.openxmlformats.org/officeDocument/2006/relationships" name="guidance_scorecard" sheetId="10" r:id="R2b8c1a9eedad4aa8"/>
    <x:sheet xmlns:r="http://schemas.openxmlformats.org/officeDocument/2006/relationships" name="events_log" sheetId="11" r:id="R43e947f8299d4a80"/>
    <x:sheet xmlns:r="http://schemas.openxmlformats.org/officeDocument/2006/relationships" name="capital_allocation" sheetId="12" r:id="R3da65531499b4dc2"/>
    <x:sheet xmlns:r="http://schemas.openxmlformats.org/officeDocument/2006/relationships" name="assumptions" sheetId="13" r:id="R9e8563e7652c49c5"/>
    <x:sheet xmlns:r="http://schemas.openxmlformats.org/officeDocument/2006/relationships" name="forecast_summary" sheetId="14" r:id="R91ffc5bdc19e4ab7"/>
    <x:sheet xmlns:r="http://schemas.openxmlformats.org/officeDocument/2006/relationships" name="valuation" sheetId="15" r:id="Rd2301d4adde44b00"/>
    <x:sheet xmlns:r="http://schemas.openxmlformats.org/officeDocument/2006/relationships" name="kpi_tracker" sheetId="16" r:id="Rb36fa8f65f874212"/>
    <x:sheet xmlns:r="http://schemas.openxmlformats.org/officeDocument/2006/relationships" name="audit_checks" sheetId="17" r:id="R1933906eda074587"/>
    <x:sheet xmlns:r="http://schemas.openxmlformats.org/officeDocument/2006/relationships" name="peer_scorecard" sheetId="18" r:id="R65a810c15975497b"/>
    <x:sheet xmlns:r="http://schemas.openxmlformats.org/officeDocument/2006/relationships" name="forecast_long" sheetId="19" r:id="R1b1641453b664c70"/>
    <x:sheet xmlns:r="http://schemas.openxmlformats.org/officeDocument/2006/relationships" name="valuation_long" sheetId="20" r:id="Rd74b14c35ca94fa9"/>
    <x:sheet xmlns:r="http://schemas.openxmlformats.org/officeDocument/2006/relationships" name="project_roic_screen" sheetId="21" r:id="R8bc4768ecd4f44f8"/>
    <x:sheet xmlns:r="http://schemas.openxmlformats.org/officeDocument/2006/relationships" name="R0_Repair_Dashboard" sheetId="22" r:id="R0a3ed3364f86466b"/>
    <x:sheet xmlns:r="http://schemas.openxmlformats.org/officeDocument/2006/relationships" name="R1_Master_Assumptions" sheetId="23" r:id="Rc0ab532055a64882"/>
    <x:sheet xmlns:r="http://schemas.openxmlformats.org/officeDocument/2006/relationships" name="R2_BalanceSheet_ROIC" sheetId="24" r:id="R9dc4e385fa4d4fa3"/>
    <x:sheet xmlns:r="http://schemas.openxmlformats.org/officeDocument/2006/relationships" name="R3_Industry_Balance" sheetId="25" r:id="R37daffe79fee4911"/>
    <x:sheet xmlns:r="http://schemas.openxmlformats.org/officeDocument/2006/relationships" name="R4_Segment_Bridge" sheetId="26" r:id="Reb7df19e3fbb4607"/>
    <x:sheet xmlns:r="http://schemas.openxmlformats.org/officeDocument/2006/relationships" name="R5_Company_Forecast" sheetId="27" r:id="R2afd9373b02d4281"/>
    <x:sheet xmlns:r="http://schemas.openxmlformats.org/officeDocument/2006/relationships" name="R6_Incremental_ROIC" sheetId="28" r:id="Refc637f18e4b44cc"/>
    <x:sheet xmlns:r="http://schemas.openxmlformats.org/officeDocument/2006/relationships" name="R7_MA_Project_Bridge" sheetId="29" r:id="Rcd885fecb4154df9"/>
    <x:sheet xmlns:r="http://schemas.openxmlformats.org/officeDocument/2006/relationships" name="R8_Valuation_Gate" sheetId="30" r:id="Rf08b27b899e34910"/>
    <x:sheet xmlns:r="http://schemas.openxmlformats.org/officeDocument/2006/relationships" name="R9_Audit_Log" sheetId="31" r:id="Rd23a540198b240c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0">
    <x:numFmt numFmtId="200" formatCode="#,##0.00;[Red](#,##0.00);-"/>
    <x:numFmt numFmtId="201" formatCode="0.0%;[Red](0.0%);-"/>
    <x:numFmt numFmtId="202" formatCode="0.00;[Red](0.00);-"/>
    <x:numFmt numFmtId="203" formatCode="#,##0.0;[Red](#,##0.0);-"/>
    <x:numFmt numFmtId="204" formatCode="yyyy-mm-dd"/>
    <x:numFmt numFmtId="205" formatCode="0.0x;[Red](0.0x);-"/>
    <x:numFmt numFmtId="206" formatCode="0.0;[Red](0.0);-"/>
    <x:numFmt numFmtId="207" formatCode="0.0%"/>
    <x:numFmt numFmtId="208" formatCode="0.00"/>
    <x:numFmt numFmtId="209" formatCode="0.000x"/>
  </x:numFmts>
  <x:fonts count="18">
    <x:font>
      <x:sz val="11"/>
      <x:name val="Carlito"/>
    </x:font>
    <x:font>
      <x:b/>
      <x:sz val="14"/>
      <x:color rgb="FFFFFFFF"/>
      <x:name val="Carlito"/>
    </x:font>
    <x:font>
      <x:b/>
      <x:sz val="11"/>
      <x:color rgb="FFFFFFFF"/>
      <x:name val="Carlito"/>
    </x:font>
    <x:font>
      <x:sz val="11"/>
      <x:color rgb="FF0000FF"/>
      <x:name val="Carlito"/>
    </x:font>
    <x:font>
      <x:b/>
      <x:sz val="11"/>
      <x:name val="Carlito"/>
    </x:font>
    <x:font>
      <x:sz val="11"/>
      <x:color rgb="FF000000"/>
      <x:name val="Carlito"/>
    </x:font>
    <x:font>
      <x:sz val="11"/>
      <x:color rgb="FF008000"/>
      <x:name val="Carlito"/>
    </x:font>
    <x:font>
      <x:i/>
      <x:sz val="11"/>
      <x:color rgb="FF404040"/>
      <x:name val="Carlito"/>
    </x:font>
    <x:font>
      <x:b/>
      <x:sz val="14"/>
      <x:color rgb="FFFFFFFF"/>
      <x:name val="Arial"/>
    </x:font>
    <x:font>
      <x:i/>
      <x:sz val="11"/>
      <x:color rgb="FF404040"/>
      <x:name val="Arial"/>
    </x:font>
    <x:font>
      <x:sz val="11"/>
      <x:name val="Arial"/>
    </x:font>
    <x:font>
      <x:b/>
      <x:sz val="11"/>
      <x:color rgb="FFFFFFFF"/>
      <x:name val="Arial"/>
    </x:font>
    <x:font>
      <x:sz val="11"/>
      <x:color rgb="FF0000FF"/>
      <x:name val="Arial"/>
    </x:font>
    <x:font>
      <x:sz val="11"/>
      <x:color rgb="FF000000"/>
      <x:name val="Arial"/>
    </x:font>
    <x:font>
      <x:sz val="11"/>
      <x:color rgb="FF008000"/>
      <x:name val="Arial"/>
    </x:font>
    <x:font>
      <x:b/>
      <x:sz val="11"/>
      <x:color rgb="FF17365D"/>
      <x:name val="Carlito"/>
    </x:font>
    <x:font>
      <x:b/>
      <x:sz val="11"/>
      <x:color rgb="FF9C0006"/>
      <x:name val="Carlito"/>
    </x:font>
    <x:font>
      <x:b/>
      <x:sz val="12"/>
      <x:color rgb="FFFFFFFF"/>
      <x:name val="Carlito"/>
    </x:font>
  </x:fonts>
  <x:fills count="1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E2F0D9"/>
      </x:patternFill>
    </x:fill>
    <x:fill>
      <x:patternFill patternType="solid">
        <x:fgColor rgb="FFFFF2CC"/>
      </x:patternFill>
    </x:fill>
    <x:fill>
      <x:patternFill patternType="solid">
        <x:fgColor rgb="FFF2F2F2"/>
      </x:patternFill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17365D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F4CCCC"/>
      </x:patternFill>
    </x:fill>
    <x:fill>
      <x:patternFill patternType="solid">
        <x:fgColor rgb="FF9C0006"/>
      </x:patternFill>
    </x:fill>
  </x:fills>
  <x:borders count="4">
    <x:border/>
    <x:border/>
    <x:border>
      <x:bottom style="thin">
        <x:color rgb="FFA6A6A6"/>
      </x:bottom>
    </x:border>
    <x:border>
      <x:top style="medium">
        <x:color rgb="FF1F4E78"/>
      </x:top>
    </x:border>
  </x:borders>
  <x:cellStyleXfs count="1">
    <x:xf numFmtId="0" fontId="0" fillId="0" borderId="0"/>
  </x:cellStyleXfs>
  <x:cellXfs count="18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0" borderId="0" xfId="0" applyNumberFormat="1" applyFont="1" applyFill="1" applyBorder="1"/>
    <x:xf numFmtId="0" fontId="3" fillId="0" borderId="1" xfId="0" applyNumberFormat="1" applyFont="1" applyFill="1" applyBorder="1"/>
    <x:xf numFmtId="200" fontId="3" fillId="0" borderId="0" xfId="0" applyNumberFormat="1" applyFont="1" applyFill="1" applyBorder="1"/>
    <x:xf numFmtId="200" fontId="3" fillId="0" borderId="1" xfId="0" applyNumberFormat="1" applyFont="1" applyFill="1" applyBorder="1"/>
    <x:xf numFmtId="201" fontId="3" fillId="0" borderId="0" xfId="0" applyNumberFormat="1" applyFont="1" applyFill="1" applyBorder="1"/>
    <x:xf numFmtId="201" fontId="0" fillId="0" borderId="0" xfId="0" applyNumberFormat="1" applyFont="1" applyFill="1" applyBorder="1"/>
    <x:xf numFmtId="201" fontId="3" fillId="0" borderId="1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0" fillId="4" borderId="0" xfId="0" applyNumberFormat="1" applyFont="1" applyFill="1" applyBorder="1"/>
    <x:xf numFmtId="202" fontId="0" fillId="4" borderId="0" xfId="0" applyNumberFormat="1" applyFont="1" applyFill="1" applyBorder="1"/>
    <x:xf numFmtId="201" fontId="0" fillId="4" borderId="0" xfId="0" applyNumberFormat="1" applyFont="1" applyFill="1" applyBorder="1"/>
    <x:xf numFmtId="0" fontId="0" fillId="4" borderId="1" xfId="0" applyNumberFormat="1" applyFont="1" applyFill="1" applyBorder="1"/>
    <x:xf numFmtId="202" fontId="0" fillId="4" borderId="1" xfId="0" applyNumberFormat="1" applyFont="1" applyFill="1" applyBorder="1"/>
    <x:xf numFmtId="201" fontId="0" fillId="4" borderId="1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wrapText="1"/>
    </x:xf>
    <x:xf numFmtId="0" fontId="3" fillId="0" borderId="1" xfId="0" applyNumberFormat="1" applyFont="1" applyFill="1" applyBorder="1" applyAlignment="1">
      <x:alignment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5" fillId="0" borderId="0" xfId="0" applyNumberFormat="1" applyFont="1" applyFill="1" applyBorder="1"/>
    <x:xf numFmtId="200" fontId="5" fillId="0" borderId="1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wrapText="1"/>
    </x:xf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203" fontId="0" fillId="0" borderId="0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3" fontId="0" fillId="0" borderId="1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203" fontId="3" fillId="0" borderId="0" xfId="0" applyNumberFormat="1" applyFont="1" applyFill="1" applyBorder="1"/>
    <x:xf numFmtId="203" fontId="3" fillId="0" borderId="1" xfId="0" applyNumberFormat="1" applyFont="1" applyFill="1" applyBorder="1"/>
    <x:xf numFmtId="0" fontId="0" fillId="6" borderId="0" xfId="0" applyNumberFormat="1" applyFont="1" applyFill="1" applyBorder="1"/>
    <x:xf numFmtId="203" fontId="0" fillId="6" borderId="0" xfId="0" applyNumberFormat="1" applyFont="1" applyFill="1" applyBorder="1"/>
    <x:xf numFmtId="0" fontId="4" fillId="6" borderId="0" xfId="0" applyNumberFormat="1" applyFont="1" applyFill="1" applyBorder="1"/>
    <x:xf numFmtId="203" fontId="4" fillId="6" borderId="0" xfId="0" applyNumberFormat="1" applyFont="1" applyFill="1" applyBorder="1"/>
    <x:xf numFmtId="0" fontId="0" fillId="6" borderId="1" xfId="0" applyNumberFormat="1" applyFont="1" applyFill="1" applyBorder="1"/>
    <x:xf numFmtId="203" fontId="0" fillId="6" borderId="1" xfId="0" applyNumberFormat="1" applyFont="1" applyFill="1" applyBorder="1"/>
    <x:xf numFmtId="0" fontId="4" fillId="6" borderId="1" xfId="0" applyNumberFormat="1" applyFont="1" applyFill="1" applyBorder="1"/>
    <x:xf numFmtId="203" fontId="4" fillId="6" borderId="1" xfId="0" applyNumberFormat="1" applyFont="1" applyFill="1" applyBorder="1"/>
    <x:xf numFmtId="200" fontId="4" fillId="6" borderId="0" xfId="0" applyNumberFormat="1" applyFont="1" applyFill="1" applyBorder="1"/>
    <x:xf numFmtId="200" fontId="4" fillId="6" borderId="1" xfId="0" applyNumberFormat="1" applyFont="1" applyFill="1" applyBorder="1"/>
    <x:xf numFmtId="0" fontId="0" borderId="0" xfId="0" applyNumberFormat="1" applyFont="1" applyFill="0" applyBorder="1" applyAlignment="1">
      <x:alignment wrapText="1"/>
    </x:xf>
    <x:xf numFmtId="0" fontId="3" borderId="0" xfId="0" applyNumberFormat="1" applyFont="1" applyFill="0" applyBorder="1" applyAlignment="1">
      <x:alignment wrapText="1"/>
    </x:xf>
    <x:xf numFmtId="0" fontId="0" borderId="1" xfId="0" applyNumberFormat="1" applyFont="1" applyFill="0" applyBorder="1" applyAlignment="1">
      <x:alignment wrapText="1"/>
    </x:xf>
    <x:xf numFmtId="0" fontId="3" borderId="1" xfId="0" applyNumberFormat="1" applyFont="1" applyFill="0" applyBorder="1" applyAlignment="1">
      <x:alignment wrapText="1"/>
    </x:xf>
    <x:xf numFmtId="0" fontId="3" fillId="5" borderId="0" xfId="0" applyNumberFormat="1" applyFont="1" applyFill="1" applyBorder="1" applyAlignment="1">
      <x:alignment wrapText="1"/>
    </x:xf>
    <x:xf numFmtId="0" fontId="3" fillId="5" borderId="1" xfId="0" applyNumberFormat="1" applyFont="1" applyFill="1" applyBorder="1" applyAlignment="1">
      <x:alignment wrapText="1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left"/>
    </x:xf>
    <x:xf numFmtId="0" fontId="2" fillId="2" borderId="0" xfId="0" applyNumberFormat="1" applyFont="1" applyFill="1" applyBorder="1" applyAlignment="1">
      <x:alignment horizontal="left" vertic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left"/>
    </x:xf>
    <x:xf numFmtId="0" fontId="2" fillId="2" borderId="1" xfId="0" applyNumberFormat="1" applyFont="1" applyFill="1" applyBorder="1" applyAlignment="1">
      <x:alignment horizontal="left" vertical="center"/>
    </x:xf>
    <x:xf numFmtId="202" fontId="3" fillId="0" borderId="0" xfId="0" applyNumberFormat="1" applyFont="1" applyFill="1" applyBorder="1"/>
    <x:xf numFmtId="202" fontId="3" fillId="0" borderId="1" xfId="0" applyNumberFormat="1" applyFont="1" applyFill="1" applyBorder="1"/>
    <x:xf numFmtId="204" fontId="0" fillId="0" borderId="0" xfId="0" applyNumberFormat="1" applyFont="1" applyFill="1" applyBorder="1"/>
    <x:xf numFmtId="204" fontId="0" fillId="0" borderId="1" xfId="0" applyNumberFormat="1" applyFont="1" applyFill="1" applyBorder="1"/>
    <x:xf numFmtId="205" fontId="3" fillId="0" borderId="0" xfId="0" applyNumberFormat="1" applyFont="1" applyFill="1" applyBorder="1"/>
    <x:xf numFmtId="205" fontId="3" fillId="0" borderId="1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 applyAlignment="1">
      <x:alignment wrapText="1"/>
    </x:xf>
    <x:xf numFmtId="201" fontId="6" fillId="0" borderId="0" xfId="0" applyNumberFormat="1" applyFont="1" applyFill="1" applyBorder="1"/>
    <x:xf numFmtId="201" fontId="6" fillId="0" borderId="1" xfId="0" applyNumberFormat="1" applyFont="1" applyFill="1" applyBorder="1"/>
    <x:xf numFmtId="202" fontId="6" fillId="0" borderId="0" xfId="0" applyNumberFormat="1" applyFont="1" applyFill="1" applyBorder="1"/>
    <x:xf numFmtId="202" fontId="6" fillId="0" borderId="1" xfId="0" applyNumberFormat="1" applyFont="1" applyFill="1" applyBorder="1"/>
    <x:xf numFmtId="202" fontId="6" fillId="4" borderId="0" xfId="0" applyNumberFormat="1" applyFont="1" applyFill="1" applyBorder="1"/>
    <x:xf numFmtId="201" fontId="6" fillId="4" borderId="0" xfId="0" applyNumberFormat="1" applyFont="1" applyFill="1" applyBorder="1"/>
    <x:xf numFmtId="202" fontId="6" fillId="4" borderId="1" xfId="0" applyNumberFormat="1" applyFont="1" applyFill="1" applyBorder="1"/>
    <x:xf numFmtId="201" fontId="6" fillId="4" borderId="1" xfId="0" applyNumberFormat="1" applyFont="1" applyFill="1" applyBorder="1"/>
    <x:xf numFmtId="0" fontId="0" fillId="0" borderId="0" xfId="0" applyNumberFormat="1" applyFont="1" applyFill="1" applyBorder="1"/>
    <x:xf numFmtId="0" fontId="0" fillId="7" borderId="0" xfId="0" applyNumberFormat="1" applyFont="1" applyFill="1" applyBorder="1"/>
    <x:xf numFmtId="0" fontId="1" fillId="7" borderId="0" xfId="0" applyNumberFormat="1" applyFont="1" applyFill="1" applyBorder="1"/>
    <x:xf numFmtId="0" fontId="1" fillId="7" borderId="0" xfId="0" applyNumberFormat="1" applyFont="1" applyFill="1" applyBorder="1" applyAlignment="1">
      <x:alignment horizontal="left"/>
    </x:xf>
    <x:xf numFmtId="0" fontId="1" fillId="7" borderId="0" xfId="0" applyNumberFormat="1" applyFont="1" applyFill="1" applyBorder="1" applyAlignment="1">
      <x:alignment horizontal="left" vertical="center"/>
    </x:xf>
    <x:xf numFmtId="0" fontId="0" fillId="8" borderId="0" xfId="0" applyNumberFormat="1" applyFont="1" applyFill="1" applyBorder="1"/>
    <x:xf numFmtId="0" fontId="7" fillId="8" borderId="0" xfId="0" applyNumberFormat="1" applyFont="1" applyFill="1" applyBorder="1"/>
    <x:xf numFmtId="0" fontId="7" fillId="8" borderId="0" xfId="0" applyNumberFormat="1" applyFont="1" applyFill="1" applyBorder="1" applyAlignment="1">
      <x:alignment wrapText="1"/>
    </x:xf>
    <x:xf numFmtId="0" fontId="2" fillId="7" borderId="0" xfId="0" applyNumberFormat="1" applyFont="1" applyFill="1" applyBorder="1"/>
    <x:xf numFmtId="0" fontId="2" fillId="7" borderId="0" xfId="0" applyNumberFormat="1" applyFont="1" applyFill="1" applyBorder="1" applyAlignment="1">
      <x:alignment wrapText="1"/>
    </x:xf>
    <x:xf numFmtId="0" fontId="2" fillId="7" borderId="0" xfId="0" applyNumberFormat="1" applyFont="1" applyFill="1" applyBorder="1" applyAlignment="1">
      <x:alignment horizontal="center" wrapText="1"/>
    </x:xf>
    <x:xf numFmtId="0" fontId="2" fillId="7" borderId="0" xfId="0" applyNumberFormat="1" applyFont="1" applyFill="1" applyBorder="1" applyAlignment="1">
      <x:alignment horizontal="center" vertical="center" wrapText="1"/>
    </x:xf>
    <x:xf numFmtId="0" fontId="8" fillId="7" borderId="0" xfId="0" applyNumberFormat="1" applyFont="1" applyFill="1" applyBorder="1" applyAlignment="1">
      <x:alignment horizontal="left" vertical="center"/>
    </x:xf>
    <x:xf numFmtId="0" fontId="9" fillId="8" borderId="0" xfId="0" applyNumberFormat="1" applyFont="1" applyFill="1" applyBorder="1" applyAlignment="1">
      <x:alignment wrapText="1"/>
    </x:xf>
    <x:xf numFmtId="0" fontId="10" fillId="0" borderId="0" xfId="0" applyNumberFormat="1" applyFont="1" applyFill="1" applyBorder="1"/>
    <x:xf numFmtId="0" fontId="11" fillId="7" borderId="0" xfId="0" applyNumberFormat="1" applyFont="1" applyFill="1" applyBorder="1" applyAlignment="1">
      <x:alignment horizontal="center" vertical="center" wrapText="1"/>
    </x:xf>
    <x:xf numFmtId="0" fontId="12" fillId="0" borderId="0" xfId="0" applyNumberFormat="1" applyFont="1" applyFill="1" applyBorder="1"/>
    <x:xf numFmtId="0" fontId="13" fillId="0" borderId="0" xfId="0" applyNumberFormat="1" applyFont="1" applyFill="1" applyBorder="1"/>
    <x:xf numFmtId="0" fontId="14" fillId="0" borderId="0" xfId="0" applyNumberFormat="1" applyFont="1" applyFill="1" applyBorder="1"/>
    <x:xf numFmtId="0" fontId="12" fillId="9" borderId="0" xfId="0" applyNumberFormat="1" applyFont="1" applyFill="1" applyBorder="1"/>
    <x:xf numFmtId="206" fontId="12" fillId="9" borderId="0" xfId="0" applyNumberFormat="1" applyFont="1" applyFill="1" applyBorder="1"/>
    <x:xf numFmtId="201" fontId="12" fillId="9" borderId="0" xfId="0" applyNumberFormat="1" applyFont="1" applyFill="1" applyBorder="1"/>
    <x:xf numFmtId="202" fontId="13" fillId="0" borderId="0" xfId="0" applyNumberFormat="1" applyFont="1" applyFill="1" applyBorder="1"/>
    <x:xf numFmtId="202" fontId="14" fillId="0" borderId="0" xfId="0" applyNumberFormat="1" applyFont="1" applyFill="1" applyBorder="1"/>
    <x:xf numFmtId="201" fontId="13" fillId="0" borderId="0" xfId="0" applyNumberFormat="1" applyFont="1" applyFill="1" applyBorder="1"/>
    <x:xf numFmtId="207" fontId="14" fillId="0" borderId="0" xfId="0" applyNumberFormat="1" applyFont="1" applyFill="1" applyBorder="1"/>
    <x:xf numFmtId="0" fontId="8" fillId="7" borderId="0" xfId="0" applyNumberFormat="1" applyFont="1" applyFill="1" applyBorder="1" applyAlignment="1">
      <x:alignment horizontal="left" vertical="center" wrapText="1"/>
    </x:xf>
    <x:xf numFmtId="0" fontId="10" fillId="0" borderId="0" xfId="0" applyNumberFormat="1" applyFont="1" applyFill="1" applyBorder="1" applyAlignment="1">
      <x:alignment wrapText="1"/>
    </x:xf>
    <x:xf numFmtId="206" fontId="12" fillId="9" borderId="0" xfId="0" applyNumberFormat="1" applyFont="1" applyFill="1" applyBorder="1" applyAlignment="1">
      <x:alignment wrapText="1"/>
    </x:xf>
    <x:xf numFmtId="201" fontId="12" fillId="9" borderId="0" xfId="0" applyNumberFormat="1" applyFont="1" applyFill="1" applyBorder="1" applyAlignment="1">
      <x:alignment wrapText="1"/>
    </x:xf>
    <x:xf numFmtId="202" fontId="13" fillId="0" borderId="0" xfId="0" applyNumberFormat="1" applyFont="1" applyFill="1" applyBorder="1" applyAlignment="1">
      <x:alignment wrapText="1"/>
    </x:xf>
    <x:xf numFmtId="202" fontId="14" fillId="0" borderId="0" xfId="0" applyNumberFormat="1" applyFont="1" applyFill="1" applyBorder="1" applyAlignment="1">
      <x:alignment wrapText="1"/>
    </x:xf>
    <x:xf numFmtId="201" fontId="13" fillId="0" borderId="0" xfId="0" applyNumberFormat="1" applyFont="1" applyFill="1" applyBorder="1" applyAlignment="1">
      <x:alignment wrapText="1"/>
    </x:xf>
    <x:xf numFmtId="207" fontId="14" fillId="0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horizontal="center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8" fillId="2" borderId="0" xfId="0" applyNumberFormat="1" applyFont="1" applyFill="1" applyBorder="1" applyAlignment="1">
      <x:alignment horizontal="left" vertical="center"/>
    </x:xf>
    <x:xf numFmtId="0" fontId="11" fillId="2" borderId="0" xfId="0" applyNumberFormat="1" applyFont="1" applyFill="1" applyBorder="1" applyAlignment="1">
      <x:alignment horizontal="center" vertical="center" wrapText="1"/>
    </x:xf>
    <x:xf numFmtId="0" fontId="12" fillId="5" borderId="0" xfId="0" applyNumberFormat="1" applyFont="1" applyFill="1" applyBorder="1"/>
    <x:xf numFmtId="206" fontId="12" fillId="5" borderId="0" xfId="0" applyNumberFormat="1" applyFont="1" applyFill="1" applyBorder="1"/>
    <x:xf numFmtId="201" fontId="12" fillId="5" borderId="0" xfId="0" applyNumberFormat="1" applyFont="1" applyFill="1" applyBorder="1"/>
    <x:xf numFmtId="0" fontId="8" fillId="2" borderId="0" xfId="0" applyNumberFormat="1" applyFont="1" applyFill="1" applyBorder="1" applyAlignment="1">
      <x:alignment horizontal="left" vertical="center" wrapText="1"/>
    </x:xf>
    <x:xf numFmtId="206" fontId="12" fillId="5" borderId="0" xfId="0" applyNumberFormat="1" applyFont="1" applyFill="1" applyBorder="1" applyAlignment="1">
      <x:alignment wrapText="1"/>
    </x:xf>
    <x:xf numFmtId="201" fontId="12" fillId="5" borderId="0" xfId="0" applyNumberFormat="1" applyFont="1" applyFill="1" applyBorder="1" applyAlignment="1">
      <x:alignment wrapText="1"/>
    </x:xf>
    <x:xf numFmtId="0" fontId="0" fillId="10" borderId="0" xfId="0" applyNumberFormat="1" applyFont="1" applyFill="1" applyBorder="1"/>
    <x:xf numFmtId="0" fontId="1" fillId="10" borderId="0" xfId="0" applyNumberFormat="1" applyFont="1" applyFill="1" applyBorder="1"/>
    <x:xf numFmtId="0" fontId="1" fillId="10" borderId="0" xfId="0" applyNumberFormat="1" applyFont="1" applyFill="1" applyBorder="1" applyAlignment="1">
      <x:alignment horizontal="left"/>
    </x:xf>
    <x:xf numFmtId="0" fontId="1" fillId="10" borderId="0" xfId="0" applyNumberFormat="1" applyFont="1" applyFill="1" applyBorder="1" applyAlignment="1">
      <x:alignment horizontal="left" vertical="center"/>
    </x:xf>
    <x:xf numFmtId="0" fontId="0" fillId="11" borderId="0" xfId="0" applyNumberFormat="1" applyFont="1" applyFill="1" applyBorder="1"/>
    <x:xf numFmtId="0" fontId="2" fillId="11" borderId="0" xfId="0" applyNumberFormat="1" applyFont="1" applyFill="1" applyBorder="1"/>
    <x:xf numFmtId="0" fontId="2" fillId="11" borderId="2" xfId="0" applyNumberFormat="1" applyFont="1" applyFill="1" applyBorder="1"/>
    <x:xf numFmtId="0" fontId="2" fillId="11" borderId="2" xfId="0" applyNumberFormat="1" applyFont="1" applyFill="1" applyBorder="1" applyAlignment="1">
      <x:alignment wrapText="1"/>
    </x:xf>
    <x:xf numFmtId="0" fontId="2" fillId="11" borderId="2" xfId="0" applyNumberFormat="1" applyFont="1" applyFill="1" applyBorder="1" applyAlignment="1">
      <x:alignment horizontal="center" wrapText="1"/>
    </x:xf>
    <x:xf numFmtId="0" fontId="2" fillId="11" borderId="2" xfId="0" applyNumberFormat="1" applyFont="1" applyFill="1" applyBorder="1" applyAlignment="1">
      <x:alignment horizontal="center" vertical="center" wrapText="1"/>
    </x:xf>
    <x:xf numFmtId="200" fontId="3" fillId="0" borderId="0" xfId="0" applyNumberFormat="1" applyFont="1" applyFill="1" applyBorder="1" applyAlignment="1">
      <x:alignment wrapText="1"/>
    </x:xf>
    <x:xf numFmtId="201" fontId="5" fillId="0" borderId="0" xfId="0" applyNumberFormat="1" applyFont="1" applyFill="1" applyBorder="1"/>
    <x:xf numFmtId="200" fontId="5" fillId="0" borderId="0" xfId="0" applyNumberFormat="1" applyFont="1" applyFill="1" applyBorder="1" applyAlignment="1">
      <x:alignment wrapText="1"/>
    </x:xf>
    <x:xf numFmtId="201" fontId="3" fillId="0" borderId="0" xfId="0" applyNumberFormat="1" applyFont="1" applyFill="1" applyBorder="1" applyAlignment="1">
      <x:alignment wrapText="1"/>
    </x:xf>
    <x:xf numFmtId="201" fontId="5" fillId="0" borderId="0" xfId="0" applyNumberFormat="1" applyFont="1" applyFill="1" applyBorder="1" applyAlignment="1">
      <x:alignment wrapText="1"/>
    </x:xf>
    <x:xf numFmtId="208" fontId="3" fillId="0" borderId="0" xfId="0" applyNumberFormat="1" applyFont="1" applyFill="1" applyBorder="1"/>
    <x:xf numFmtId="0" fontId="0" fillId="12" borderId="0" xfId="0" applyNumberFormat="1" applyFont="1" applyFill="1" applyBorder="1"/>
    <x:xf numFmtId="0" fontId="15" fillId="12" borderId="0" xfId="0" applyNumberFormat="1" applyFont="1" applyFill="1" applyBorder="1"/>
    <x:xf numFmtId="0" fontId="15" fillId="12" borderId="0" xfId="0" applyNumberFormat="1" applyFont="1" applyFill="1" applyBorder="1" applyAlignment="1">
      <x:alignment horizontal="left"/>
    </x:xf>
    <x:xf numFmtId="0" fontId="15" fillId="12" borderId="0" xfId="0" applyNumberFormat="1" applyFont="1" applyFill="1" applyBorder="1" applyAlignment="1">
      <x:alignment horizontal="left" wrapText="1"/>
    </x:xf>
    <x:xf numFmtId="0" fontId="6" fillId="0" borderId="0" xfId="0" applyNumberFormat="1" applyFont="1" applyFill="1" applyBorder="1"/>
    <x:xf numFmtId="209" fontId="1" fillId="10" borderId="0" xfId="0" applyNumberFormat="1" applyFont="1" applyFill="1" applyBorder="1" applyAlignment="1">
      <x:alignment horizontal="left" vertical="center"/>
    </x:xf>
    <x:xf numFmtId="200" fontId="6" fillId="0" borderId="0" xfId="0" applyNumberFormat="1" applyFont="1" applyFill="1" applyBorder="1"/>
    <x:xf numFmtId="0" fontId="0" fillId="0" borderId="3" xfId="0" applyNumberFormat="1" applyFont="1" applyFill="1" applyBorder="1"/>
    <x:xf numFmtId="0" fontId="6" fillId="0" borderId="3" xfId="0" applyNumberFormat="1" applyFont="1" applyFill="1" applyBorder="1"/>
    <x:xf numFmtId="200" fontId="6" fillId="0" borderId="3" xfId="0" applyNumberFormat="1" applyFont="1" applyFill="1" applyBorder="1"/>
    <x:xf numFmtId="201" fontId="6" fillId="0" borderId="3" xfId="0" applyNumberFormat="1" applyFont="1" applyFill="1" applyBorder="1"/>
    <x:xf numFmtId="204" fontId="0" fillId="0" borderId="0" xfId="0" applyNumberFormat="1" applyFont="1" applyFill="1" applyBorder="1" applyAlignment="1">
      <x:alignment wrapText="1"/>
    </x:xf>
    <x:xf numFmtId="208" fontId="6" fillId="0" borderId="0" xfId="0" applyNumberFormat="1" applyFont="1" applyFill="1" applyBorder="1"/>
    <x:xf numFmtId="0" fontId="0" fillId="13" borderId="0" xfId="0" applyNumberFormat="1" applyFont="1" applyFill="1" applyBorder="1"/>
    <x:xf numFmtId="0" fontId="16" fillId="13" borderId="0" xfId="0" applyNumberFormat="1" applyFont="1" applyFill="1" applyBorder="1"/>
    <x:xf numFmtId="0" fontId="0" fillId="14" borderId="0" xfId="0" applyNumberFormat="1" applyFont="1" applyFill="1" applyBorder="1"/>
    <x:xf numFmtId="0" fontId="17" fillId="14" borderId="0" xfId="0" applyNumberFormat="1" applyFont="1" applyFill="1" applyBorder="1"/>
    <x:xf numFmtId="0" fontId="17" fillId="14" borderId="0" xfId="0" applyNumberFormat="1" applyFont="1" applyFill="1" applyBorder="1" applyAlignment="1">
      <x:alignment horizontal="center"/>
    </x:xf>
    <x:xf numFmtId="0" fontId="17" fillId="14" borderId="0" xfId="0" applyNumberFormat="1" applyFont="1" applyFill="1" applyBorder="1" applyAlignment="1">
      <x:alignment horizontal="center" vertical="center"/>
    </x:xf>
    <x:xf numFmtId="0" fontId="16" fillId="13" borderId="0" xfId="0" applyNumberFormat="1" applyFont="1" applyFill="1" applyBorder="1" applyAlignment="1">
      <x:alignment wrapText="1"/>
    </x:xf>
    <x:xf numFmtId="0" fontId="16" fillId="13" borderId="0" xfId="0" applyNumberFormat="1" applyFont="1" applyFill="1" applyBorder="1" applyAlignment="1">
      <x:alignment vertical="top" wrapText="1"/>
    </x:xf>
  </x:cellXfs>
  <x:cellStyles count="1">
    <x:cellStyle name="Normal" xfId="0"/>
  </x:cellStyles>
  <x:dxfs count="11">
    <x:dxf>
      <x:font>
        <x:b/>
        <x:color rgb="FF9C0006"/>
      </x:font>
      <x:fill>
        <x:patternFill patternType="solid">
          <x:bgColor rgb="FFF4CCCC"/>
        </x:patternFill>
      </x:fill>
    </x:dxf>
    <x:dxf>
      <x:font>
        <x:b/>
        <x:color rgb="FF274E13"/>
      </x:font>
      <x:fill>
        <x:patternFill patternType="solid">
          <x:bgColor rgb="FFD9EAD3"/>
        </x:patternFill>
      </x:fill>
    </x:dxf>
    <x:dxf>
      <x:font>
        <x:b/>
        <x:color rgb="FF274E13"/>
      </x:font>
      <x:fill>
        <x:patternFill patternType="solid">
          <x:bgColor rgb="FFD9EAD3"/>
        </x:patternFill>
      </x:fill>
    </x:dxf>
    <x:dxf>
      <x:font>
        <x:b/>
        <x:color rgb="FF9C0006"/>
      </x:font>
      <x:fill>
        <x:patternFill patternType="solid">
          <x:bgColor rgb="FFF4CCCC"/>
        </x:patternFill>
      </x:fill>
    </x:dxf>
    <x:dxf>
      <x:font>
        <x:b/>
        <x:color rgb="FF274E13"/>
      </x:font>
      <x:fill>
        <x:patternFill patternType="solid">
          <x:bgColor rgb="FFD9EAD3"/>
        </x:patternFill>
      </x:fill>
    </x:dxf>
    <x:dxf>
      <x:font>
        <x:b/>
        <x:color rgb="FF9C0006"/>
      </x:font>
      <x:fill>
        <x:patternFill patternType="solid">
          <x:bgColor rgb="FFF4CCCC"/>
        </x:patternFill>
      </x:fill>
    </x:dxf>
    <x:dxf>
      <x:font>
        <x:b/>
        <x:color rgb="FF274E13"/>
      </x:font>
      <x:fill>
        <x:patternFill patternType="solid">
          <x:bgColor rgb="FFD9EAD3"/>
        </x:patternFill>
      </x:fill>
    </x:dxf>
    <x:dxf>
      <x:font>
        <x:b/>
        <x:color rgb="FF9C0006"/>
      </x:font>
      <x:fill>
        <x:patternFill patternType="solid">
          <x:bgColor rgb="FFF4CCCC"/>
        </x:patternFill>
      </x:fill>
    </x:dxf>
    <x:dxf>
      <x:font>
        <x:b/>
        <x:color rgb="FF9C0006"/>
      </x:font>
      <x:fill>
        <x:patternFill patternType="solid">
          <x:bgColor rgb="FFF4CCCC"/>
        </x:patternFill>
      </x:fill>
    </x:dxf>
    <x:dxf>
      <x:font>
        <x:b/>
        <x:color rgb="FF274E13"/>
      </x:font>
      <x:fill>
        <x:patternFill patternType="solid">
          <x:bgColor rgb="FFD9EAD3"/>
        </x:patternFill>
      </x:fill>
    </x:dxf>
    <x:dxf>
      <x:font>
        <x:b/>
        <x:color rgb="FF7F6000"/>
      </x:font>
      <x:fill>
        <x:patternFill patternType="solid"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599c6d480f4a10" /><Relationship Type="http://schemas.openxmlformats.org/officeDocument/2006/relationships/theme" Target="/xl/theme/theme1.xml" Id="R61188b52d513481c" /><Relationship Type="http://schemas.openxmlformats.org/officeDocument/2006/relationships/sharedStrings" Target="/xl/sharedStrings.xml" Id="R9119e09f664d48c5" /><Relationship Type="http://schemas.openxmlformats.org/officeDocument/2006/relationships/worksheet" Target="/xl/worksheets/sheet1.xml" Id="Rc6dafa767ef24b67" /><Relationship Type="http://schemas.openxmlformats.org/officeDocument/2006/relationships/worksheet" Target="/xl/worksheets/sheet2.xml" Id="Re3c5bd2ae84241e4" /><Relationship Type="http://schemas.openxmlformats.org/officeDocument/2006/relationships/worksheet" Target="/xl/worksheets/sheet3.xml" Id="R210196ea904b4586" /><Relationship Type="http://schemas.openxmlformats.org/officeDocument/2006/relationships/worksheet" Target="/xl/worksheets/sheet4.xml" Id="R34d3b9fbf2884143" /><Relationship Type="http://schemas.openxmlformats.org/officeDocument/2006/relationships/worksheet" Target="/xl/worksheets/sheet5.xml" Id="R474b58df5dcc458a" /><Relationship Type="http://schemas.openxmlformats.org/officeDocument/2006/relationships/worksheet" Target="/xl/worksheets/sheet6.xml" Id="Rb6f558cfb2fa4c33" /><Relationship Type="http://schemas.openxmlformats.org/officeDocument/2006/relationships/worksheet" Target="/xl/worksheets/sheet7.xml" Id="R8faf08b28e644c1e" /><Relationship Type="http://schemas.openxmlformats.org/officeDocument/2006/relationships/worksheet" Target="/xl/worksheets/sheet8.xml" Id="R80fbea44620c450f" /><Relationship Type="http://schemas.openxmlformats.org/officeDocument/2006/relationships/worksheet" Target="/xl/worksheets/sheet9.xml" Id="Rac81a91058f84571" /><Relationship Type="http://schemas.openxmlformats.org/officeDocument/2006/relationships/worksheet" Target="/xl/worksheets/sheet10.xml" Id="R2b8c1a9eedad4aa8" /><Relationship Type="http://schemas.openxmlformats.org/officeDocument/2006/relationships/worksheet" Target="/xl/worksheets/sheet11.xml" Id="R43e947f8299d4a80" /><Relationship Type="http://schemas.openxmlformats.org/officeDocument/2006/relationships/worksheet" Target="/xl/worksheets/sheet12.xml" Id="R3da65531499b4dc2" /><Relationship Type="http://schemas.openxmlformats.org/officeDocument/2006/relationships/worksheet" Target="/xl/worksheets/sheet13.xml" Id="R9e8563e7652c49c5" /><Relationship Type="http://schemas.openxmlformats.org/officeDocument/2006/relationships/worksheet" Target="/xl/worksheets/sheet14.xml" Id="R91ffc5bdc19e4ab7" /><Relationship Type="http://schemas.openxmlformats.org/officeDocument/2006/relationships/worksheet" Target="/xl/worksheets/sheet15.xml" Id="Rd2301d4adde44b00" /><Relationship Type="http://schemas.openxmlformats.org/officeDocument/2006/relationships/worksheet" Target="/xl/worksheets/sheet16.xml" Id="Rb36fa8f65f874212" /><Relationship Type="http://schemas.openxmlformats.org/officeDocument/2006/relationships/worksheet" Target="/xl/worksheets/sheet17.xml" Id="R1933906eda074587" /><Relationship Type="http://schemas.openxmlformats.org/officeDocument/2006/relationships/worksheet" Target="/xl/worksheets/sheet18.xml" Id="R65a810c15975497b" /><Relationship Type="http://schemas.openxmlformats.org/officeDocument/2006/relationships/worksheet" Target="/xl/worksheets/sheet19.xml" Id="R1b1641453b664c70" /><Relationship Type="http://schemas.openxmlformats.org/officeDocument/2006/relationships/worksheet" Target="/xl/worksheets/sheet20.xml" Id="Rd74b14c35ca94fa9" /><Relationship Type="http://schemas.openxmlformats.org/officeDocument/2006/relationships/worksheet" Target="/xl/worksheets/sheet21.xml" Id="R8bc4768ecd4f44f8" /><Relationship Type="http://schemas.openxmlformats.org/officeDocument/2006/relationships/worksheet" Target="/xl/worksheets/sheet22.xml" Id="R0a3ed3364f86466b" /><Relationship Type="http://schemas.openxmlformats.org/officeDocument/2006/relationships/worksheet" Target="/xl/worksheets/sheet23.xml" Id="Rc0ab532055a64882" /><Relationship Type="http://schemas.openxmlformats.org/officeDocument/2006/relationships/worksheet" Target="/xl/worksheets/sheet24.xml" Id="R9dc4e385fa4d4fa3" /><Relationship Type="http://schemas.openxmlformats.org/officeDocument/2006/relationships/worksheet" Target="/xl/worksheets/sheet25.xml" Id="R37daffe79fee4911" /><Relationship Type="http://schemas.openxmlformats.org/officeDocument/2006/relationships/worksheet" Target="/xl/worksheets/sheet26.xml" Id="Reb7df19e3fbb4607" /><Relationship Type="http://schemas.openxmlformats.org/officeDocument/2006/relationships/worksheet" Target="/xl/worksheets/sheet27.xml" Id="R2afd9373b02d4281" /><Relationship Type="http://schemas.openxmlformats.org/officeDocument/2006/relationships/worksheet" Target="/xl/worksheets/sheet28.xml" Id="Refc637f18e4b44cc" /><Relationship Type="http://schemas.openxmlformats.org/officeDocument/2006/relationships/worksheet" Target="/xl/worksheets/sheet29.xml" Id="Rcd885fecb4154df9" /><Relationship Type="http://schemas.openxmlformats.org/officeDocument/2006/relationships/worksheet" Target="/xl/worksheets/sheet30.xml" Id="Rf08b27b899e34910" /><Relationship Type="http://schemas.openxmlformats.org/officeDocument/2006/relationships/worksheet" Target="/xl/worksheets/sheet31.xml" Id="Rd23a540198b240c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53c1e6e4e9e43fe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2.xml" Id="Reabf950e0a1b4d4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Current vs Scenario Fair Price</a:t>
            </a:r>
          </a:p>
        </c:rich>
      </c:tx>
    </c:title>
    <c:plotArea>
      <c:barChart>
        <c:barDir val="col"/>
        <c:grouping val="clustered"/>
        <c:varyColors val="0"/>
        <c:ser>
          <c:idx val="0"/>
          <c:order val="0"/>
          <c:tx>
            <c:v>2028 Fair Price</c:v>
          </c:tx>
          <c:cat>
            <c:strRef>
              <c:f>'Model_Summary'!$D$4:$D$6</c:f>
              <c:strCache>
                <c:ptCount val="0"/>
              </c:strCache>
            </c:strRef>
          </c:cat>
          <c:val>
            <c:numRef>
              <c:f>'Model_Summary'!$E$4:$E$6</c:f>
              <c:numCache>
                <c:formatCode>0.00;[Red](0.00);-</c:formatCode>
                <c:ptCount val="0"/>
              </c:numCache>
            </c:numRef>
          </c:val>
        </c:ser>
        <c:ser>
          <c:idx val="1"/>
          <c:order val="1"/>
          <c:tx>
            <c:v>2030 Fair Price</c:v>
          </c:tx>
          <c:cat>
            <c:strRef>
              <c:f>'Model_Summary'!$D$4:$D$6</c:f>
              <c:strCache>
                <c:ptCount val="0"/>
              </c:strCache>
            </c:strRef>
          </c:cat>
          <c:val>
            <c:numRef>
              <c:f>'Model_Summary'!$F$4:$F$6</c:f>
              <c:numCache>
                <c:formatCode>0.00;[Red](0.00);-</c:formatCode>
                <c:ptCount val="0"/>
              </c:numCache>
            </c:numRef>
          </c:val>
        </c:ser>
        <c:ser>
          <c:idx val="2"/>
          <c:order val="2"/>
          <c:tx>
            <c:v>2035 Fair Price</c:v>
          </c:tx>
          <c:cat>
            <c:strRef>
              <c:f>'Model_Summary'!$D$4:$D$6</c:f>
              <c:strCache>
                <c:ptCount val="0"/>
              </c:strCache>
            </c:strRef>
          </c:cat>
          <c:val>
            <c:numRef>
              <c:f>'Model_Summary'!$G$4:$G$6</c:f>
              <c:numCache>
                <c:formatCode>0.00;[Red](0.00);-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Base: Revenue / FCF / Net Debt</a:t>
            </a:r>
          </a:p>
        </c:rich>
      </c:tx>
    </c:title>
    <c:plotArea>
      <c:lineChart>
        <c:grouping val="standard"/>
        <c:ser>
          <c:idx val="0"/>
          <c:order val="0"/>
          <c:tx>
            <c:v>Revenue</c:v>
          </c:tx>
          <c:marker>
            <c:symbol val="none"/>
          </c:marker>
          <c:cat>
            <c:strRef>
              <c:f>'R0_Repair_Dashboard'!$A$21:$A$31</c:f>
              <c:strCache>
                <c:ptCount val="0"/>
              </c:strCache>
            </c:strRef>
          </c:cat>
          <c:val>
            <c:numRef>
              <c:f>'R0_Repair_Dashboard'!$B$21:$B$31</c:f>
              <c:numCache>
                <c:formatCode>#,##0.00;[Red](#,##0.00);-</c:formatCode>
                <c:ptCount val="0"/>
              </c:numCache>
            </c:numRef>
          </c:val>
        </c:ser>
        <c:ser>
          <c:idx val="1"/>
          <c:order val="1"/>
          <c:tx>
            <c:v>FCF</c:v>
          </c:tx>
          <c:marker>
            <c:symbol val="none"/>
          </c:marker>
          <c:cat>
            <c:strRef>
              <c:f>'R0_Repair_Dashboard'!$A$21:$A$31</c:f>
              <c:strCache>
                <c:ptCount val="0"/>
              </c:strCache>
            </c:strRef>
          </c:cat>
          <c:val>
            <c:numRef>
              <c:f>'R0_Repair_Dashboard'!$C$21:$C$31</c:f>
              <c:numCache>
                <c:formatCode>#,##0.00;[Red](#,##0.00);-</c:formatCode>
                <c:ptCount val="0"/>
              </c:numCache>
            </c:numRef>
          </c:val>
        </c:ser>
        <c:ser>
          <c:idx val="2"/>
          <c:order val="2"/>
          <c:tx>
            <c:v>Ending Net Debt</c:v>
          </c:tx>
          <c:marker>
            <c:symbol val="none"/>
          </c:marker>
          <c:cat>
            <c:strRef>
              <c:f>'R0_Repair_Dashboard'!$A$21:$A$31</c:f>
              <c:strCache>
                <c:ptCount val="0"/>
              </c:strCache>
            </c:strRef>
          </c:cat>
          <c:val>
            <c:numRef>
              <c:f>'R0_Repair_Dashboard'!$D$21:$D$31</c:f>
              <c:numCache>
                <c:formatCode>#,##0.00;[Red](#,##0.00);-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15</xdr:row>
      <xdr:rowOff>0</xdr:rowOff>
    </xdr:from>
    <xdr:to>
      <xdr:col>8</xdr:col>
      <xdr:colOff>0</xdr:colOff>
      <xdr:row>31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53c1e6e4e9e43fe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5</xdr:col>
      <xdr:colOff>0</xdr:colOff>
      <xdr:row>24</xdr:row>
      <xdr:rowOff>0</xdr:rowOff>
    </xdr:from>
    <xdr:to>
      <xdr:col>15</xdr:col>
      <xdr:colOff>0</xdr:colOff>
      <xdr:row>42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abf950e0a1b4d4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70da2847fd8e4733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drawing" Target="/xl/drawings/drawing2.xml" Id="R3a26e2c54cb34516" /></Relationships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95" hidden="0" customWidth="1"/>
    <x:col min="10" max="10" width="15" hidden="0" customWidth="1"/>
    <x:col min="11" max="11" width="15" hidden="0" customWidth="1"/>
    <x:col min="12" max="12" width="15" hidden="0" customWidth="1"/>
    <x:col min="13" max="13" width="15" hidden="0" customWidth="1"/>
    <x:col min="14" max="14" width="15" hidden="0" customWidth="1"/>
  </x:cols>
  <x:sheetData>
    <x:row r="1" ht="24" customHeight="1">
      <x:c r="A1" s="5" t="str">
        <x:v>星湖科技（600866.SH）投资研究模型 — 2026-08-17 信息集</x:v>
      </x:c>
      <x:c r="B1" s="5"/>
      <x:c r="C1" s="5"/>
      <x:c r="D1" s="5"/>
      <x:c r="E1" s="5"/>
      <x:c r="F1" s="5"/>
      <x:c r="G1" s="5"/>
      <x:c r="H1" s="5"/>
      <x:c r="J1" s="179" t="str">
        <x:v>审计修复版提示</x:v>
      </x:c>
      <x:c r="K1" s="179"/>
      <x:c r="L1" s="179"/>
      <x:c r="M1" s="179"/>
      <x:c r="N1" s="179"/>
    </x:row>
    <x:row r="2">
      <x:c r="J2" s="181" t="str">
        <x:v>原P4/P5/G3仅保留作为版本对照，不再作为正式投资结论。
正式模型请读取 R0_Repair_Dashboard 与 R1–R9 修复链。
修复后 G3 = HOLD / CONDITIONAL FAIL。</x:v>
      </x:c>
      <x:c r="K2" s="181"/>
      <x:c r="L2" s="181"/>
      <x:c r="M2" s="181"/>
      <x:c r="N2" s="181"/>
    </x:row>
    <x:row r="3">
      <x:c r="A3" s="14" t="str">
        <x:v>项目</x:v>
      </x:c>
      <x:c r="B3" s="14" t="str">
        <x:v>内容</x:v>
      </x:c>
      <x:c r="J3" s="181"/>
      <x:c r="K3" s="181"/>
      <x:c r="L3" s="181"/>
      <x:c r="M3" s="181"/>
      <x:c r="N3" s="181"/>
    </x:row>
    <x:row r="4">
      <x:c r="A4" s="20" t="str">
        <x:v>研究框架</x:v>
      </x:c>
      <x:c r="B4" s="20" t="str">
        <x:v>用户提供《发酵氨基酸/食品配料公司投资价值调研框架 V2.0》；执行P0–P5 + G0–G3。</x:v>
      </x:c>
      <x:c r="J4" s="181"/>
      <x:c r="K4" s="181"/>
      <x:c r="L4" s="181"/>
      <x:c r="M4" s="181"/>
      <x:c r="N4" s="181"/>
    </x:row>
    <x:row r="5">
      <x:c r="A5" s="20" t="str">
        <x:v>估值基准日</x:v>
      </x:c>
      <x:c r="B5" s="20" t="str">
        <x:v>2026-08-17</x:v>
      </x:c>
      <x:c r="J5" s="181"/>
      <x:c r="K5" s="181"/>
      <x:c r="L5" s="181"/>
      <x:c r="M5" s="181"/>
      <x:c r="N5" s="181"/>
    </x:row>
    <x:row r="6">
      <x:c r="A6" s="20" t="str">
        <x:v>估值基准价</x:v>
      </x:c>
      <x:c r="B6" s="20" t="str">
        <x:v>4.37元/股</x:v>
      </x:c>
    </x:row>
    <x:row r="7">
      <x:c r="A7" s="20" t="str">
        <x:v>当前研究结论</x:v>
      </x:c>
      <x:c r="B7" s="20" t="str">
        <x:v>中等偏高收益潜力的周期反转标的；不是已证明的高ROIC长期复利资产。</x:v>
      </x:c>
    </x:row>
    <x:row r="8">
      <x:c r="A8" s="20" t="str">
        <x:v>Base 2030 IRR</x:v>
      </x:c>
      <x:c r="B8" s="20" t="str">
        <x:v>约16.1%（含未来股息）</x:v>
      </x:c>
    </x:row>
    <x:row r="9">
      <x:c r="A9" s="20" t="str">
        <x:v>Base 2035 IRR</x:v>
      </x:c>
      <x:c r="B9" s="20" t="str">
        <x:v>约11.6%（含未来股息）</x:v>
      </x:c>
    </x:row>
    <x:row r="10">
      <x:c r="A10" s="20" t="str">
        <x:v>核心风险</x:v>
      </x:c>
      <x:c r="B10" s="20" t="str">
        <x:v>赖氨酸/苏氨酸供给尚未确认产能底；大庆项目增量ROIC未证明&gt;11%；2025–27 FCF/净债务压力。</x:v>
      </x:c>
    </x:row>
    <x:row r="11">
      <x:c r="A11" s="20" t="str">
        <x:v>数据边界</x:v>
      </x:c>
      <x:c r="B11" s="20" t="str">
        <x:v>2022年伊品并入造成结构性变更；2020–21不可与2023–25直接计算连续CAGR。</x:v>
      </x:c>
    </x:row>
    <x:row r="12">
      <x:c r="A12" s="20" t="str">
        <x:v>关键口径修复①</x:v>
      </x:c>
      <x:c r="B12" s="20" t="str">
        <x:v>可克达拉“60万吨”为玉米处理量，不是氨基酸产能；小品种AA合计11.5万吨。</x:v>
      </x:c>
    </x:row>
    <x:row r="13">
      <x:c r="A13" s="20" t="str">
        <x:v>关键口径修复②</x:v>
      </x:c>
      <x:c r="B13" s="20" t="str">
        <x:v>大庆项目分类最终锁定为Committed；Bear/Base/Bull均计入，仅改变投产/爬坡。</x:v>
      </x:c>
    </x:row>
    <x:row r="14">
      <x:c r="A14" s="20" t="str">
        <x:v>关键口径修复③</x:v>
      </x:c>
      <x:c r="B14" s="20" t="str">
        <x:v>2025 EBIT代理统一为12.99亿元；2025 EBITDA代理约21.53亿元。</x:v>
      </x:c>
    </x:row>
    <x:row r="15">
      <x:c r="A15" s="20" t="str">
        <x:v>关键口径修复④</x:v>
      </x:c>
      <x:c r="B15" s="20" t="str">
        <x:v>2025年末广义融资债务62.60亿元、未受限现金13.61亿元，估值使用Usable Net Debt约48.99亿元。</x:v>
      </x:c>
    </x:row>
    <x:row r="16">
      <x:c r="A16" s="20" t="str">
        <x:v>待发生事件</x:v>
      </x:c>
      <x:c r="B16" s="20" t="str">
        <x:v>2026-08-18 USITC赖氨酸最终损害投票；2026-08-20星湖2026半年报预约披露。当前包不提前纳入结果。</x:v>
      </x:c>
    </x:row>
    <x:row r="17">
      <x:c r="A17" s="20" t="str">
        <x:v>颜色约定</x:v>
      </x:c>
      <x:c r="B17" s="20" t="str">
        <x:v>蓝字=硬编码输入/假设；黑字=公式；绿字=工作表内链接；黄色底=关键待更新假设。</x:v>
      </x:c>
    </x:row>
    <x:row r="18">
      <x:c r="A18" s="20" t="str">
        <x:v>文件用途</x:v>
      </x:c>
      <x:c r="B18" s="20" t="str">
        <x:v>本Excel用于第三方复算和审计；最终报告负责解释投资逻辑，CSV负责程序化读取。</x:v>
      </x:c>
    </x:row>
  </x:sheetData>
  <x:mergeCells>
    <x:mergeCell ref="A1:H1"/>
    <x:mergeCell ref="J1:N1"/>
    <x:mergeCell ref="J2:N5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31" hidden="0" customWidth="1"/>
    <x:col min="2" max="2" width="18" hidden="0" customWidth="1"/>
    <x:col min="3" max="3" width="4" hidden="0" customWidth="1"/>
    <x:col min="4" max="4" width="14" hidden="0" customWidth="1"/>
    <x:col min="5" max="5" width="16" hidden="0" customWidth="1"/>
    <x:col min="6" max="6" width="16" hidden="0" customWidth="1"/>
    <x:col min="7" max="7" width="16" hidden="0" customWidth="1"/>
    <x:col min="8" max="8" width="14" hidden="0" customWidth="1"/>
    <x:col min="10" max="10" width="15" hidden="0" customWidth="1"/>
    <x:col min="11" max="11" width="15" hidden="0" customWidth="1"/>
    <x:col min="12" max="12" width="15" hidden="0" customWidth="1"/>
    <x:col min="13" max="13" width="15" hidden="0" customWidth="1"/>
    <x:col min="14" max="14" width="15" hidden="0" customWidth="1"/>
  </x:cols>
  <x:sheetData>
    <x:row r="1" ht="24" customHeight="1">
      <x:c r="A1" s="5" t="str">
        <x:v>投资结论与关键估值</x:v>
      </x:c>
      <x:c r="B1" s="5"/>
      <x:c r="C1" s="5"/>
      <x:c r="D1" s="5"/>
      <x:c r="E1" s="5"/>
      <x:c r="F1" s="5"/>
      <x:c r="G1" s="5"/>
      <x:c r="H1" s="5"/>
      <x:c r="J1" s="179" t="str">
        <x:v>审计修复版提示</x:v>
      </x:c>
      <x:c r="K1" s="179"/>
      <x:c r="L1" s="179"/>
      <x:c r="M1" s="179"/>
      <x:c r="N1" s="179"/>
    </x:row>
    <x:row r="2">
      <x:c r="J2" s="181" t="str">
        <x:v>原P4/P5/G3仅保留作为版本对照，不再作为正式投资结论。
正式模型请读取 R0_Repair_Dashboard 与 R1–R9 修复链。
修复后 G3 = HOLD / CONDITIONAL FAIL。</x:v>
      </x:c>
      <x:c r="K2" s="181"/>
      <x:c r="L2" s="181"/>
      <x:c r="M2" s="181"/>
      <x:c r="N2" s="181"/>
    </x:row>
    <x:row r="3">
      <x:c r="A3" s="14" t="str">
        <x:v>关键指标</x:v>
      </x:c>
      <x:c r="B3" s="14" t="str">
        <x:v>数值</x:v>
      </x:c>
      <x:c r="D3" s="14" t="str">
        <x:v>Scenario</x:v>
      </x:c>
      <x:c r="E3" s="14" t="str">
        <x:v>2028 Fair Price</x:v>
      </x:c>
      <x:c r="F3" s="14" t="str">
        <x:v>2030 Fair Price</x:v>
      </x:c>
      <x:c r="G3" s="14" t="str">
        <x:v>2035 Fair Price</x:v>
      </x:c>
      <x:c r="H3" s="14" t="str">
        <x:v>2030 IRR</x:v>
      </x:c>
      <x:c r="J3" s="181"/>
      <x:c r="K3" s="181"/>
      <x:c r="L3" s="181"/>
      <x:c r="M3" s="181"/>
      <x:c r="N3" s="181"/>
    </x:row>
    <x:row r="4">
      <x:c r="A4" t="str">
        <x:v>当前股价（元）</x:v>
      </x:c>
      <x:c r="B4" s="24" t="n">
        <x:v>4.37</x:v>
      </x:c>
      <x:c r="D4" t="str">
        <x:v>Bear</x:v>
      </x:c>
      <x:c r="E4" s="94" t="n">
        <x:f>valuation!G22</x:f>
        <x:v>0.561700505924684</x:v>
      </x:c>
      <x:c r="F4" s="94" t="n">
        <x:f>valuation!B25</x:f>
        <x:v>2.315028560651033</x:v>
      </x:c>
      <x:c r="G4" s="94" t="n">
        <x:f>valuation!B39</x:f>
        <x:v>2.4102701579833195</x:v>
      </x:c>
      <x:c r="H4" s="92" t="n">
        <x:f>valuation!C51</x:f>
        <x:v>-0.12178455120448803</x:v>
      </x:c>
      <x:c r="J4" s="181"/>
      <x:c r="K4" s="181"/>
      <x:c r="L4" s="181"/>
      <x:c r="M4" s="181"/>
      <x:c r="N4" s="181"/>
    </x:row>
    <x:row r="5">
      <x:c r="A5" t="str">
        <x:v>当前市值（亿元）</x:v>
      </x:c>
      <x:c r="B5" s="24" t="n">
        <x:v>72.60635262000001</x:v>
      </x:c>
      <x:c r="D5" s="32" t="str">
        <x:v>Base</x:v>
      </x:c>
      <x:c r="E5" s="96" t="n">
        <x:f>valuation!H22</x:f>
        <x:v>3.7629269360204916</x:v>
      </x:c>
      <x:c r="F5" s="96" t="n">
        <x:f>valuation!C25</x:f>
        <x:v>7.364382799990344</x:v>
      </x:c>
      <x:c r="G5" s="96" t="n">
        <x:f>valuation!C39</x:f>
        <x:v>7.896028928966817</x:v>
      </x:c>
      <x:c r="H5" s="97" t="n">
        <x:f>valuation!C60</x:f>
        <x:v>0.1610177088810076</x:v>
      </x:c>
      <x:c r="J5" s="181"/>
      <x:c r="K5" s="181"/>
      <x:c r="L5" s="181"/>
      <x:c r="M5" s="181"/>
      <x:c r="N5" s="181"/>
    </x:row>
    <x:row r="6">
      <x:c r="A6" t="str">
        <x:v>2025A净利润（亿元）</x:v>
      </x:c>
      <x:c r="B6" s="24" t="n">
        <x:v>9.79</x:v>
      </x:c>
      <x:c r="D6" t="str">
        <x:v>Bull</x:v>
      </x:c>
      <x:c r="E6" s="94" t="n">
        <x:f>valuation!I22</x:f>
        <x:v>7.620950234147706</x:v>
      </x:c>
      <x:c r="F6" s="94" t="n">
        <x:f>valuation!D25</x:f>
        <x:v>10.637564753352567</x:v>
      </x:c>
      <x:c r="G6" s="94" t="n">
        <x:f>valuation!D39</x:f>
        <x:v>11.598140171112757</x:v>
      </x:c>
      <x:c r="H6" s="92" t="n">
        <x:f>valuation!C69</x:f>
        <x:v>0.2710789016847738</x:v>
      </x:c>
    </x:row>
    <x:row r="7">
      <x:c r="A7" t="str">
        <x:v>2026E Base净利润（亿元）</x:v>
      </x:c>
      <x:c r="B7" s="24" t="n">
        <x:v>2.16</x:v>
      </x:c>
      <x:c r="D7" t="str">
        <x:v>Current</x:v>
      </x:c>
      <x:c r="E7" s="30" t="n">
        <x:v>4.37</x:v>
      </x:c>
      <x:c r="F7" s="30" t="n">
        <x:v>4.37</x:v>
      </x:c>
      <x:c r="G7" s="30" t="n">
        <x:v>4.37</x:v>
      </x:c>
      <x:c r="H7"/>
    </x:row>
    <x:row r="8">
      <x:c r="A8" t="str">
        <x:v>2025A Usable Net Debt（亿元）</x:v>
      </x:c>
      <x:c r="B8" s="24" t="n">
        <x:v>48.99</x:v>
      </x:c>
    </x:row>
    <x:row r="9">
      <x:c r="A9" t="str">
        <x:v>2025A EV/EBITDA</x:v>
      </x:c>
      <x:c r="B9" s="88" t="n">
        <x:v>5.647763707385044</x:v>
      </x:c>
    </x:row>
    <x:row r="10">
      <x:c r="A10" t="str">
        <x:v>2025A ROIC（模型）</x:v>
      </x:c>
      <x:c r="B10" s="27" t="n">
        <x:v>0.093</x:v>
      </x:c>
    </x:row>
    <x:row r="11">
      <x:c r="A11" t="str">
        <x:v>Base 2030 ROIC</x:v>
      </x:c>
      <x:c r="B11" s="27" t="n">
        <x:v>0.09</x:v>
      </x:c>
    </x:row>
    <x:row r="13" ht="38" customHeight="1">
      <x:c r="A13" s="40" t="str">
        <x:v>核心判断：当前价格的安全边际主要来自2026–2030周期恢复，而非已证明的&gt;11%长期ROIC。Base 2030有吸引力，Base 2035仅略高于11%资金成本。</x:v>
      </x:c>
      <x:c r="B13" s="40"/>
      <x:c r="C13" s="40"/>
      <x:c r="D13" s="40"/>
      <x:c r="E13" s="40"/>
      <x:c r="F13" s="40"/>
      <x:c r="G13" s="40"/>
      <x:c r="H13" s="40"/>
    </x:row>
  </x:sheetData>
  <x:mergeCells>
    <x:mergeCell ref="A1:H1"/>
    <x:mergeCell ref="A13:H13"/>
    <x:mergeCell ref="J1:N1"/>
    <x:mergeCell ref="J2:N5"/>
  </x:mergeCells>
  <x:pageMargins left="0.7" right="0.7" top="0.75" bottom="0.75" header="0.3" footer="0.3"/>
  <x:drawing xmlns:r="http://schemas.openxmlformats.org/officeDocument/2006/relationships" r:id="R70da2847fd8e4733"/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3" hidden="0" customWidth="1"/>
    <x:col min="3" max="3" width="20" hidden="0" customWidth="1"/>
    <x:col min="4" max="4" width="22" hidden="0" customWidth="1"/>
    <x:col min="5" max="5" width="48" hidden="0" customWidth="1"/>
    <x:col min="6" max="6" width="75" hidden="0" customWidth="1"/>
    <x:col min="7" max="7" width="10" hidden="0" customWidth="1"/>
    <x:col min="8" max="8" width="55" hidden="0" customWidth="1"/>
  </x:cols>
  <x:sheetData>
    <x:row r="1">
      <x:c r="A1" s="14" t="str">
        <x:v>source_id</x:v>
      </x:c>
      <x:c r="B1" s="14" t="str">
        <x:v>source_date</x:v>
      </x:c>
      <x:c r="C1" s="14" t="str">
        <x:v>source_type</x:v>
      </x:c>
      <x:c r="D1" s="14" t="str">
        <x:v>publisher</x:v>
      </x:c>
      <x:c r="E1" s="14" t="str">
        <x:v>title</x:v>
      </x:c>
      <x:c r="F1" s="14" t="str">
        <x:v>url/path</x:v>
      </x:c>
      <x:c r="G1" s="14" t="str">
        <x:v>quality</x:v>
      </x:c>
      <x:c r="H1" s="14" t="str">
        <x:v>notes</x:v>
      </x:c>
    </x:row>
    <x:row r="2">
      <x:c r="A2" s="22" t="str">
        <x:v>S00</x:v>
      </x:c>
      <x:c r="B2" s="22" t="str">
        <x:v>2026-08-17</x:v>
      </x:c>
      <x:c r="C2" s="22" t="str">
        <x:v>User Framework</x:v>
      </x:c>
      <x:c r="D2" s="22" t="str">
        <x:v>用户上传</x:v>
      </x:c>
      <x:c r="E2" s="44" t="str">
        <x:v>发酵氨基酸/食品配料公司投资价值调研框架 V2.0</x:v>
      </x:c>
      <x:c r="F2" s="44" t="str">
        <x:v>/mnt/data/通用_发酵氨基酸公司投资调研框架_V2.0_综合修复版(2).md</x:v>
      </x:c>
      <x:c r="G2" s="44" t="str">
        <x:v>A</x:v>
      </x:c>
      <x:c r="H2" s="44" t="str">
        <x:v>研究结构、数据分层、Gate与估值口径</x:v>
      </x:c>
    </x:row>
    <x:row r="3">
      <x:c r="A3" s="22" t="str">
        <x:v>S01</x:v>
      </x:c>
      <x:c r="B3" s="22" t="str">
        <x:v>2026-04-25</x:v>
      </x:c>
      <x:c r="C3" s="22" t="str">
        <x:v>AnnualReport</x:v>
      </x:c>
      <x:c r="D3" s="22" t="str">
        <x:v>星湖科技</x:v>
      </x:c>
      <x:c r="E3" s="44" t="str">
        <x:v>2025年年度报告</x:v>
      </x:c>
      <x:c r="F3" s="44" t="str">
        <x:v>https://money.finance.sina.com.cn/corp/view/vCB_AllBulletinDetail.php?id=12196007&amp;stockid=600866</x:v>
      </x:c>
      <x:c r="G3" s="44" t="str">
        <x:v>A</x:v>
      </x:c>
      <x:c r="H3" s="44" t="str">
        <x:v>2025财务、分部、现金、债务、Capex、项目进展</x:v>
      </x:c>
    </x:row>
    <x:row r="4">
      <x:c r="A4" s="22" t="str">
        <x:v>S02</x:v>
      </x:c>
      <x:c r="B4" s="22" t="str">
        <x:v>2026-04-30</x:v>
      </x:c>
      <x:c r="C4" s="22" t="str">
        <x:v>QuarterlyReport</x:v>
      </x:c>
      <x:c r="D4" s="22" t="str">
        <x:v>星湖科技</x:v>
      </x:c>
      <x:c r="E4" s="44" t="str">
        <x:v>2026年第一季度报告</x:v>
      </x:c>
      <x:c r="F4" s="44" t="str">
        <x:v>https://money.finance.sina.com.cn/corp/view/vCB_AllBulletinDetail.php?id=12282497&amp;stockid=600866</x:v>
      </x:c>
      <x:c r="G4" s="44" t="str">
        <x:v>A</x:v>
      </x:c>
      <x:c r="H4" s="44" t="str">
        <x:v>2026Q1收入、利润、现金流与资产负债表</x:v>
      </x:c>
    </x:row>
    <x:row r="5">
      <x:c r="A5" s="22" t="str">
        <x:v>S03</x:v>
      </x:c>
      <x:c r="B5" s="22" t="str">
        <x:v>2026-07-15</x:v>
      </x:c>
      <x:c r="C5" s="22" t="str">
        <x:v>EarningsGuidance</x:v>
      </x:c>
      <x:c r="D5" s="22" t="str">
        <x:v>星湖科技</x:v>
      </x:c>
      <x:c r="E5" s="44" t="str">
        <x:v>2026年半年度业绩预告</x:v>
      </x:c>
      <x:c r="F5" s="44" t="str">
        <x:v>http://static.sse.com.cn/disclosure/listedinfo/announcement/c/new/2026-07-15/600866_20260715_KGWW.pdf</x:v>
      </x:c>
      <x:c r="G5" s="44" t="str">
        <x:v>A</x:v>
      </x:c>
      <x:c r="H5" s="44" t="str">
        <x:v>2026H1归母/扣非净利润预告，未经审计</x:v>
      </x:c>
    </x:row>
    <x:row r="6">
      <x:c r="A6" s="22" t="str">
        <x:v>S04</x:v>
      </x:c>
      <x:c r="B6" s="22" t="str">
        <x:v>2025-04-29</x:v>
      </x:c>
      <x:c r="C6" s="22" t="str">
        <x:v>ProjectAnnouncement</x:v>
      </x:c>
      <x:c r="D6" s="22" t="str">
        <x:v>星湖科技</x:v>
      </x:c>
      <x:c r="E6" s="44" t="str">
        <x:v>大庆伊品45万吨项目公告/可研摘要</x:v>
      </x:c>
      <x:c r="F6" s="44" t="str">
        <x:v>https://money.finance.sina.com.cn/corp/view/vCB_AllBulletinDetail.php?id=11181927&amp;stockid=600866</x:v>
      </x:c>
      <x:c r="G6" s="44" t="str">
        <x:v>A</x:v>
      </x:c>
      <x:c r="H6" s="44" t="str">
        <x:v>20万吨苏氨酸+25万吨味精，总投资≤33亿元，建设期约22个月</x:v>
      </x:c>
    </x:row>
    <x:row r="7">
      <x:c r="A7" s="22" t="str">
        <x:v>S05</x:v>
      </x:c>
      <x:c r="B7" s="22" t="str">
        <x:v>2024-04-30</x:v>
      </x:c>
      <x:c r="C7" s="22" t="str">
        <x:v>ProjectAnnouncement</x:v>
      </x:c>
      <x:c r="D7" s="22" t="str">
        <x:v>星湖科技</x:v>
      </x:c>
      <x:c r="E7" s="44" t="str">
        <x:v>可克达拉60万吨玉米深加工及配套热电联产项目</x:v>
      </x:c>
      <x:c r="F7" s="44" t="str">
        <x:v>https://money.finance.sina.com.cn/corp/view/vCB_AllBulletinDetail.php?id=10029376&amp;stockid=600866</x:v>
      </x:c>
      <x:c r="G7" s="44" t="str">
        <x:v>A</x:v>
      </x:c>
      <x:c r="H7" s="44" t="str">
        <x:v>60万吨为玉米加工能力；小品种氨基酸合计11.5万吨；总投资37.12亿元</x:v>
      </x:c>
    </x:row>
    <x:row r="8">
      <x:c r="A8" s="22" t="str">
        <x:v>S06</x:v>
      </x:c>
      <x:c r="B8" s="22" t="str">
        <x:v>2025-04-29</x:v>
      </x:c>
      <x:c r="C8" s="22" t="str">
        <x:v>CommitmentReport</x:v>
      </x:c>
      <x:c r="D8" s="22" t="str">
        <x:v>星湖科技</x:v>
      </x:c>
      <x:c r="E8" s="44" t="str">
        <x:v>伊品生物业绩承诺完成情况</x:v>
      </x:c>
      <x:c r="F8" s="44" t="str">
        <x:v>https://vip.stock.finance.sina.com.cn/corp/view/vCB_AllBulletinDetail.php?id=10924355&amp;stockid=600866</x:v>
      </x:c>
      <x:c r="G8" s="44" t="str">
        <x:v>A</x:v>
      </x:c>
      <x:c r="H8" s="44" t="str">
        <x:v>2022-2024累计承诺12.00亿元，实际28.42亿元</x:v>
      </x:c>
    </x:row>
    <x:row r="9">
      <x:c r="A9" s="22" t="str">
        <x:v>S07</x:v>
      </x:c>
      <x:c r="B9" s="22" t="str">
        <x:v>2026-06-17</x:v>
      </x:c>
      <x:c r="C9" s="22" t="str">
        <x:v>ShareholderMeeting</x:v>
      </x:c>
      <x:c r="D9" s="22" t="str">
        <x:v>星湖科技</x:v>
      </x:c>
      <x:c r="E9" s="44" t="str">
        <x:v>2025年度股东会会议资料</x:v>
      </x:c>
      <x:c r="F9" s="44" t="str">
        <x:v>https://money.finance.sina.com.cn/corp/view/vCB_AllBulletinDetail.php?id=12358136&amp;stockid=600866</x:v>
      </x:c>
      <x:c r="G9" s="44" t="str">
        <x:v>A</x:v>
      </x:c>
      <x:c r="H9" s="44" t="str">
        <x:v>同业竞争承诺延期、2025财务决算等</x:v>
      </x:c>
    </x:row>
    <x:row r="10">
      <x:c r="A10" s="22" t="str">
        <x:v>S08</x:v>
      </x:c>
      <x:c r="B10" s="22" t="str">
        <x:v>2026-08-17</x:v>
      </x:c>
      <x:c r="C10" s="22" t="str">
        <x:v>MarketData</x:v>
      </x:c>
      <x:c r="D10" s="22" t="str">
        <x:v>搜狐证券/Investing</x:v>
      </x:c>
      <x:c r="E10" s="44" t="str">
        <x:v>600866 2026-08-17收盘价与市值</x:v>
      </x:c>
      <x:c r="F10" s="44" t="str">
        <x:v>https://q.stock.sohu.com/cn/600866/index.shtml</x:v>
      </x:c>
      <x:c r="G10" s="44" t="str">
        <x:v>B</x:v>
      </x:c>
      <x:c r="H10" s="44" t="str">
        <x:v>估值基准价4.37元；市值约72.61亿元</x:v>
      </x:c>
    </x:row>
    <x:row r="11">
      <x:c r="A11" s="22" t="str">
        <x:v>S09</x:v>
      </x:c>
      <x:c r="B11" s="22" t="str">
        <x:v>2026-04-22</x:v>
      </x:c>
      <x:c r="C11" s="22" t="str">
        <x:v>PeerAnnualReport</x:v>
      </x:c>
      <x:c r="D11" s="22" t="str">
        <x:v>梅花生物</x:v>
      </x:c>
      <x:c r="E11" s="44" t="str">
        <x:v>2025年年度报告</x:v>
      </x:c>
      <x:c r="F11" s="44" t="str">
        <x:v>https://static.cninfo.com.cn/finalpage/2026-04-22/1225140873.PDF</x:v>
      </x:c>
      <x:c r="G11" s="44" t="str">
        <x:v>A</x:v>
      </x:c>
      <x:c r="H11" s="44" t="str">
        <x:v>2025赖氨酸/苏氨酸/缬氨酸/味精行业供需与价格、梅花在建项目</x:v>
      </x:c>
    </x:row>
    <x:row r="12">
      <x:c r="A12" s="22" t="str">
        <x:v>S10</x:v>
      </x:c>
      <x:c r="B12" s="22" t="str">
        <x:v>2026-04-23</x:v>
      </x:c>
      <x:c r="C12" s="22" t="str">
        <x:v>PeerAnnualReport</x:v>
      </x:c>
      <x:c r="D12" s="22" t="str">
        <x:v>阜丰集团</x:v>
      </x:c>
      <x:c r="E12" s="44" t="str">
        <x:v>2025年年度报告</x:v>
      </x:c>
      <x:c r="F12" s="44" t="str">
        <x:v>https://www1.hkexnews.hk/listedco/listconews/sehk/2026/0423/2026042302481_c.pdf</x:v>
      </x:c>
      <x:c r="G12" s="44" t="str">
        <x:v>A</x:v>
      </x:c>
      <x:c r="H12" s="44" t="str">
        <x:v>阜丰动物营养毛利率、产能与哈萨克项目</x:v>
      </x:c>
    </x:row>
    <x:row r="13">
      <x:c r="A13" s="22" t="str">
        <x:v>S11</x:v>
      </x:c>
      <x:c r="B13" s="22" t="str">
        <x:v>2025-07-11</x:v>
      </x:c>
      <x:c r="C13" s="22" t="str">
        <x:v>TradeMeasure</x:v>
      </x:c>
      <x:c r="D13" s="22" t="str">
        <x:v>European Commission</x:v>
      </x:c>
      <x:c r="E13" s="44" t="str">
        <x:v>EU final anti-dumping duties on lysine from China</x:v>
      </x:c>
      <x:c r="F13" s="44" t="str">
        <x:v>https://policy.trade.ec.europa.eu/news/eu-acts-against-dumped-imports-lysine-china-2025-07-11_en</x:v>
      </x:c>
      <x:c r="G13" s="44" t="str">
        <x:v>A</x:v>
      </x:c>
      <x:c r="H13" s="44" t="str">
        <x:v>欧盟对中国赖氨酸最终反倾销税</x:v>
      </x:c>
    </x:row>
    <x:row r="14">
      <x:c r="A14" s="22" t="str">
        <x:v>S12</x:v>
      </x:c>
      <x:c r="B14" s="22" t="str">
        <x:v>2026-02-13</x:v>
      </x:c>
      <x:c r="C14" s="22" t="str">
        <x:v>TradeMeasure</x:v>
      </x:c>
      <x:c r="D14" s="22" t="str">
        <x:v>European Commission</x:v>
      </x:c>
      <x:c r="E14" s="44" t="str">
        <x:v>EU final anti-dumping duties on valine from China</x:v>
      </x:c>
      <x:c r="F14" s="44" t="str">
        <x:v>https://policy.trade.ec.europa.eu/news/commission-acts-against-dumped-imports-valine-china-2026-02-13_en</x:v>
      </x:c>
      <x:c r="G14" s="44" t="str">
        <x:v>A</x:v>
      </x:c>
      <x:c r="H14" s="44" t="str">
        <x:v>欧盟对中国缬氨酸最终反倾销税</x:v>
      </x:c>
    </x:row>
    <x:row r="15">
      <x:c r="A15" s="22" t="str">
        <x:v>S13</x:v>
      </x:c>
      <x:c r="B15" s="22" t="str">
        <x:v>2026-07-21</x:v>
      </x:c>
      <x:c r="C15" s="22" t="str">
        <x:v>TradeMeasure</x:v>
      </x:c>
      <x:c r="D15" s="22" t="str">
        <x:v>U.S. Department of Commerce</x:v>
      </x:c>
      <x:c r="E15" s="44" t="str">
        <x:v>Final affirmative AD/CVD determinations on L-lysine from China</x:v>
      </x:c>
      <x:c r="F15" s="44" t="str">
        <x:v>https://www.trade.gov/final-affirmative-determinations-antidumping-duty-and-countervailing-duty-investigations-l-lysine</x:v>
      </x:c>
      <x:c r="G15" s="44" t="str">
        <x:v>A</x:v>
      </x:c>
      <x:c r="H15" s="44" t="str">
        <x:v>美国商务部最终肯定裁定；仍待USITC最终损害判断</x:v>
      </x:c>
    </x:row>
    <x:row r="16">
      <x:c r="A16" s="22" t="str">
        <x:v>S14</x:v>
      </x:c>
      <x:c r="B16" s="22" t="str">
        <x:v>2026-08-18</x:v>
      </x:c>
      <x:c r="C16" s="22" t="str">
        <x:v>PendingEvent</x:v>
      </x:c>
      <x:c r="D16" s="22" t="str">
        <x:v>USITC</x:v>
      </x:c>
      <x:c r="E16" s="44" t="str">
        <x:v>L-Lysine from China vote calendar</x:v>
      </x:c>
      <x:c r="F16" s="44" t="str">
        <x:v>https://www.usitc.gov/calendarpad/events/usitc_vote_notational_l_lysine_china_081826.htm</x:v>
      </x:c>
      <x:c r="G16" s="44" t="str">
        <x:v>A</x:v>
      </x:c>
      <x:c r="H16" s="44" t="str">
        <x:v>截至2026-08-17尚未发生，不能提前写成事实</x:v>
      </x:c>
    </x:row>
    <x:row r="17">
      <x:c r="A17" s="22" t="str">
        <x:v>S15</x:v>
      </x:c>
      <x:c r="B17" s="22" t="str">
        <x:v>2026-08-20</x:v>
      </x:c>
      <x:c r="C17" s="22" t="str">
        <x:v>PendingEvent</x:v>
      </x:c>
      <x:c r="D17" s="22" t="str">
        <x:v>上海证券交易所/东方财富日历</x:v>
      </x:c>
      <x:c r="E17" s="44" t="str">
        <x:v>星湖科技2026半年报预约披露日</x:v>
      </x:c>
      <x:c r="F17" s="44" t="str">
        <x:v>https://data.eastmoney.com/stockcalendar/600866.html</x:v>
      </x:c>
      <x:c r="G17" s="44" t="str">
        <x:v>B</x:v>
      </x:c>
      <x:c r="H17" s="44" t="str">
        <x:v>截至2026-08-17，半年报预约于2026-08-20披露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3" hidden="0" customWidth="1"/>
    <x:col min="3" max="3" width="22" hidden="0" customWidth="1"/>
    <x:col min="4" max="4" width="14" hidden="0" customWidth="1"/>
    <x:col min="5" max="5" width="28" hidden="0" customWidth="1"/>
    <x:col min="6" max="6" width="15" hidden="0" customWidth="1"/>
    <x:col min="7" max="7" width="14" hidden="0" customWidth="1"/>
    <x:col min="8" max="8" width="10" hidden="0" customWidth="1"/>
    <x:col min="9" max="9" width="14" hidden="0" customWidth="1"/>
    <x:col min="10" max="10" width="16" hidden="0" customWidth="1"/>
    <x:col min="11" max="11" width="13" hidden="0" customWidth="1"/>
    <x:col min="12" max="12" width="10" hidden="0" customWidth="1"/>
  </x:cols>
  <x:sheetData>
    <x:row r="1">
      <x:c r="A1" s="14" t="str">
        <x:v>entity</x:v>
      </x:c>
      <x:c r="B1" s="14" t="str">
        <x:v>period</x:v>
      </x:c>
      <x:c r="C1" s="14" t="str">
        <x:v>product</x:v>
      </x:c>
      <x:c r="D1" s="14" t="str">
        <x:v>geography</x:v>
      </x:c>
      <x:c r="E1" s="14" t="str">
        <x:v>metric</x:v>
      </x:c>
      <x:c r="F1" s="14" t="str">
        <x:v>value</x:v>
      </x:c>
      <x:c r="G1" s="14" t="str">
        <x:v>unit</x:v>
      </x:c>
      <x:c r="H1" s="14" t="str">
        <x:v>currency</x:v>
      </x:c>
      <x:c r="I1" s="14" t="str">
        <x:v>data_type</x:v>
      </x:c>
      <x:c r="J1" s="14" t="str">
        <x:v>availability_class</x:v>
      </x:c>
      <x:c r="K1" s="14" t="str">
        <x:v>confidence</x:v>
      </x:c>
      <x:c r="L1" s="14" t="str">
        <x:v>source_id</x:v>
      </x:c>
    </x:row>
    <x:row r="2">
      <x:c r="A2" s="22" t="str">
        <x:v>星湖科技</x:v>
      </x:c>
      <x:c r="B2" s="22" t="str">
        <x:v>2020A</x:v>
      </x:c>
      <x:c r="C2" s="22" t="str">
        <x:v>公司</x:v>
      </x:c>
      <x:c r="D2" s="22" t="str">
        <x:v>集团</x:v>
      </x:c>
      <x:c r="E2" s="44" t="str">
        <x:v>Revenue</x:v>
      </x:c>
      <x:c r="F2" s="44" t="n">
        <x:v>11.16</x:v>
      </x:c>
      <x:c r="G2" s="44" t="str">
        <x:v>亿元</x:v>
      </x:c>
      <x:c r="H2" s="44" t="str">
        <x:v>RMB</x:v>
      </x:c>
      <x:c r="I2" s="44" t="str">
        <x:v>Reported</x:v>
      </x:c>
      <x:c r="J2" s="44" t="str">
        <x:v>A</x:v>
      </x:c>
      <x:c r="K2" s="44" t="str">
        <x:v>High</x:v>
      </x:c>
      <x:c r="L2" s="44" t="str">
        <x:v>S01</x:v>
      </x:c>
    </x:row>
    <x:row r="3">
      <x:c r="A3" s="22" t="str">
        <x:v>星湖科技</x:v>
      </x:c>
      <x:c r="B3" s="22" t="str">
        <x:v>2020A</x:v>
      </x:c>
      <x:c r="C3" s="22" t="str">
        <x:v>公司</x:v>
      </x:c>
      <x:c r="D3" s="22" t="str">
        <x:v>集团</x:v>
      </x:c>
      <x:c r="E3" s="44" t="str">
        <x:v>Net_Profit</x:v>
      </x:c>
      <x:c r="F3" s="44" t="n">
        <x:v>1.49</x:v>
      </x:c>
      <x:c r="G3" s="44" t="str">
        <x:v>亿元</x:v>
      </x:c>
      <x:c r="H3" s="44" t="str">
        <x:v>RMB</x:v>
      </x:c>
      <x:c r="I3" s="44" t="str">
        <x:v>Reported</x:v>
      </x:c>
      <x:c r="J3" s="44" t="str">
        <x:v>A</x:v>
      </x:c>
      <x:c r="K3" s="44" t="str">
        <x:v>High</x:v>
      </x:c>
      <x:c r="L3" s="44" t="str">
        <x:v>S01</x:v>
      </x:c>
    </x:row>
    <x:row r="4">
      <x:c r="A4" s="22" t="str">
        <x:v>星湖科技</x:v>
      </x:c>
      <x:c r="B4" s="22" t="str">
        <x:v>2020A</x:v>
      </x:c>
      <x:c r="C4" s="22" t="str">
        <x:v>公司</x:v>
      </x:c>
      <x:c r="D4" s="22" t="str">
        <x:v>集团</x:v>
      </x:c>
      <x:c r="E4" s="44" t="str">
        <x:v>Adjusted_Net_Profit</x:v>
      </x:c>
      <x:c r="F4" s="44" t="n">
        <x:v>1.26</x:v>
      </x:c>
      <x:c r="G4" s="44" t="str">
        <x:v>亿元</x:v>
      </x:c>
      <x:c r="H4" s="44" t="str">
        <x:v>RMB</x:v>
      </x:c>
      <x:c r="I4" s="44" t="str">
        <x:v>Reported</x:v>
      </x:c>
      <x:c r="J4" s="44" t="str">
        <x:v>A</x:v>
      </x:c>
      <x:c r="K4" s="44" t="str">
        <x:v>High</x:v>
      </x:c>
      <x:c r="L4" s="44" t="str">
        <x:v>S01</x:v>
      </x:c>
    </x:row>
    <x:row r="5">
      <x:c r="A5" s="22" t="str">
        <x:v>星湖科技</x:v>
      </x:c>
      <x:c r="B5" s="22" t="str">
        <x:v>2020A</x:v>
      </x:c>
      <x:c r="C5" s="22" t="str">
        <x:v>公司</x:v>
      </x:c>
      <x:c r="D5" s="22" t="str">
        <x:v>集团</x:v>
      </x:c>
      <x:c r="E5" s="44" t="str">
        <x:v>CFO</x:v>
      </x:c>
      <x:c r="F5" s="44" t="n">
        <x:v>2.5</x:v>
      </x:c>
      <x:c r="G5" s="44" t="str">
        <x:v>亿元</x:v>
      </x:c>
      <x:c r="H5" s="44" t="str">
        <x:v>RMB</x:v>
      </x:c>
      <x:c r="I5" s="44" t="str">
        <x:v>Reported</x:v>
      </x:c>
      <x:c r="J5" s="44" t="str">
        <x:v>A</x:v>
      </x:c>
      <x:c r="K5" s="44" t="str">
        <x:v>High</x:v>
      </x:c>
      <x:c r="L5" s="44" t="str">
        <x:v>S01</x:v>
      </x:c>
    </x:row>
    <x:row r="6">
      <x:c r="A6" s="22" t="str">
        <x:v>星湖科技</x:v>
      </x:c>
      <x:c r="B6" s="22" t="str">
        <x:v>2021A</x:v>
      </x:c>
      <x:c r="C6" s="22" t="str">
        <x:v>公司</x:v>
      </x:c>
      <x:c r="D6" s="22" t="str">
        <x:v>集团</x:v>
      </x:c>
      <x:c r="E6" s="44" t="str">
        <x:v>Revenue</x:v>
      </x:c>
      <x:c r="F6" s="44" t="n">
        <x:v>12.35</x:v>
      </x:c>
      <x:c r="G6" s="44" t="str">
        <x:v>亿元</x:v>
      </x:c>
      <x:c r="H6" s="44" t="str">
        <x:v>RMB</x:v>
      </x:c>
      <x:c r="I6" s="44" t="str">
        <x:v>Reported</x:v>
      </x:c>
      <x:c r="J6" s="44" t="str">
        <x:v>A</x:v>
      </x:c>
      <x:c r="K6" s="44" t="str">
        <x:v>High</x:v>
      </x:c>
      <x:c r="L6" s="44" t="str">
        <x:v>S01</x:v>
      </x:c>
    </x:row>
    <x:row r="7">
      <x:c r="A7" s="22" t="str">
        <x:v>星湖科技</x:v>
      </x:c>
      <x:c r="B7" s="22" t="str">
        <x:v>2021A</x:v>
      </x:c>
      <x:c r="C7" s="22" t="str">
        <x:v>公司</x:v>
      </x:c>
      <x:c r="D7" s="22" t="str">
        <x:v>集团</x:v>
      </x:c>
      <x:c r="E7" s="44" t="str">
        <x:v>Net_Profit</x:v>
      </x:c>
      <x:c r="F7" s="44" t="n">
        <x:v>1.06</x:v>
      </x:c>
      <x:c r="G7" s="44" t="str">
        <x:v>亿元</x:v>
      </x:c>
      <x:c r="H7" s="44" t="str">
        <x:v>RMB</x:v>
      </x:c>
      <x:c r="I7" s="44" t="str">
        <x:v>Reported</x:v>
      </x:c>
      <x:c r="J7" s="44" t="str">
        <x:v>A</x:v>
      </x:c>
      <x:c r="K7" s="44" t="str">
        <x:v>High</x:v>
      </x:c>
      <x:c r="L7" s="44" t="str">
        <x:v>S01</x:v>
      </x:c>
    </x:row>
    <x:row r="8">
      <x:c r="A8" s="22" t="str">
        <x:v>星湖科技</x:v>
      </x:c>
      <x:c r="B8" s="22" t="str">
        <x:v>2021A</x:v>
      </x:c>
      <x:c r="C8" s="22" t="str">
        <x:v>公司</x:v>
      </x:c>
      <x:c r="D8" s="22" t="str">
        <x:v>集团</x:v>
      </x:c>
      <x:c r="E8" s="44" t="str">
        <x:v>Adjusted_Net_Profit</x:v>
      </x:c>
      <x:c r="F8" s="44" t="n">
        <x:v>0.97</x:v>
      </x:c>
      <x:c r="G8" s="44" t="str">
        <x:v>亿元</x:v>
      </x:c>
      <x:c r="H8" s="44" t="str">
        <x:v>RMB</x:v>
      </x:c>
      <x:c r="I8" s="44" t="str">
        <x:v>Reported</x:v>
      </x:c>
      <x:c r="J8" s="44" t="str">
        <x:v>A</x:v>
      </x:c>
      <x:c r="K8" s="44" t="str">
        <x:v>High</x:v>
      </x:c>
      <x:c r="L8" s="44" t="str">
        <x:v>S01</x:v>
      </x:c>
    </x:row>
    <x:row r="9">
      <x:c r="A9" s="22" t="str">
        <x:v>星湖科技</x:v>
      </x:c>
      <x:c r="B9" s="22" t="str">
        <x:v>2021A</x:v>
      </x:c>
      <x:c r="C9" s="22" t="str">
        <x:v>公司</x:v>
      </x:c>
      <x:c r="D9" s="22" t="str">
        <x:v>集团</x:v>
      </x:c>
      <x:c r="E9" s="44" t="str">
        <x:v>CFO</x:v>
      </x:c>
      <x:c r="F9" s="44" t="n">
        <x:v>1.93</x:v>
      </x:c>
      <x:c r="G9" s="44" t="str">
        <x:v>亿元</x:v>
      </x:c>
      <x:c r="H9" s="44" t="str">
        <x:v>RMB</x:v>
      </x:c>
      <x:c r="I9" s="44" t="str">
        <x:v>Reported</x:v>
      </x:c>
      <x:c r="J9" s="44" t="str">
        <x:v>A</x:v>
      </x:c>
      <x:c r="K9" s="44" t="str">
        <x:v>High</x:v>
      </x:c>
      <x:c r="L9" s="44" t="str">
        <x:v>S01</x:v>
      </x:c>
    </x:row>
    <x:row r="10">
      <x:c r="A10" s="22" t="str">
        <x:v>星湖科技</x:v>
      </x:c>
      <x:c r="B10" s="22" t="str">
        <x:v>2022A</x:v>
      </x:c>
      <x:c r="C10" s="22" t="str">
        <x:v>公司</x:v>
      </x:c>
      <x:c r="D10" s="22" t="str">
        <x:v>集团</x:v>
      </x:c>
      <x:c r="E10" s="44" t="str">
        <x:v>Revenue</x:v>
      </x:c>
      <x:c r="F10" s="44" t="n">
        <x:v>174.86</x:v>
      </x:c>
      <x:c r="G10" s="44" t="str">
        <x:v>亿元</x:v>
      </x:c>
      <x:c r="H10" s="44" t="str">
        <x:v>RMB</x:v>
      </x:c>
      <x:c r="I10" s="44" t="str">
        <x:v>Reported</x:v>
      </x:c>
      <x:c r="J10" s="44" t="str">
        <x:v>A</x:v>
      </x:c>
      <x:c r="K10" s="44" t="str">
        <x:v>High</x:v>
      </x:c>
      <x:c r="L10" s="44" t="str">
        <x:v>S01</x:v>
      </x:c>
    </x:row>
    <x:row r="11">
      <x:c r="A11" s="22" t="str">
        <x:v>星湖科技</x:v>
      </x:c>
      <x:c r="B11" s="22" t="str">
        <x:v>2022A</x:v>
      </x:c>
      <x:c r="C11" s="22" t="str">
        <x:v>公司</x:v>
      </x:c>
      <x:c r="D11" s="22" t="str">
        <x:v>集团</x:v>
      </x:c>
      <x:c r="E11" s="44" t="str">
        <x:v>Net_Profit</x:v>
      </x:c>
      <x:c r="F11" s="44" t="n">
        <x:v>6.08</x:v>
      </x:c>
      <x:c r="G11" s="44" t="str">
        <x:v>亿元</x:v>
      </x:c>
      <x:c r="H11" s="44" t="str">
        <x:v>RMB</x:v>
      </x:c>
      <x:c r="I11" s="44" t="str">
        <x:v>Reported</x:v>
      </x:c>
      <x:c r="J11" s="44" t="str">
        <x:v>A</x:v>
      </x:c>
      <x:c r="K11" s="44" t="str">
        <x:v>High</x:v>
      </x:c>
      <x:c r="L11" s="44" t="str">
        <x:v>S01</x:v>
      </x:c>
    </x:row>
    <x:row r="12">
      <x:c r="A12" s="22" t="str">
        <x:v>星湖科技</x:v>
      </x:c>
      <x:c r="B12" s="22" t="str">
        <x:v>2022A</x:v>
      </x:c>
      <x:c r="C12" s="22" t="str">
        <x:v>公司</x:v>
      </x:c>
      <x:c r="D12" s="22" t="str">
        <x:v>集团</x:v>
      </x:c>
      <x:c r="E12" s="44" t="str">
        <x:v>Adjusted_Net_Profit</x:v>
      </x:c>
      <x:c r="F12" s="44" t="n">
        <x:v>1.17</x:v>
      </x:c>
      <x:c r="G12" s="44" t="str">
        <x:v>亿元</x:v>
      </x:c>
      <x:c r="H12" s="44" t="str">
        <x:v>RMB</x:v>
      </x:c>
      <x:c r="I12" s="44" t="str">
        <x:v>Reported</x:v>
      </x:c>
      <x:c r="J12" s="44" t="str">
        <x:v>A</x:v>
      </x:c>
      <x:c r="K12" s="44" t="str">
        <x:v>High</x:v>
      </x:c>
      <x:c r="L12" s="44" t="str">
        <x:v>S01</x:v>
      </x:c>
    </x:row>
    <x:row r="13">
      <x:c r="A13" s="22" t="str">
        <x:v>星湖科技</x:v>
      </x:c>
      <x:c r="B13" s="22" t="str">
        <x:v>2022A</x:v>
      </x:c>
      <x:c r="C13" s="22" t="str">
        <x:v>公司</x:v>
      </x:c>
      <x:c r="D13" s="22" t="str">
        <x:v>集团</x:v>
      </x:c>
      <x:c r="E13" s="44" t="str">
        <x:v>CFO</x:v>
      </x:c>
      <x:c r="F13" s="44" t="n">
        <x:v>16.63</x:v>
      </x:c>
      <x:c r="G13" s="44" t="str">
        <x:v>亿元</x:v>
      </x:c>
      <x:c r="H13" s="44" t="str">
        <x:v>RMB</x:v>
      </x:c>
      <x:c r="I13" s="44" t="str">
        <x:v>Reported</x:v>
      </x:c>
      <x:c r="J13" s="44" t="str">
        <x:v>A</x:v>
      </x:c>
      <x:c r="K13" s="44" t="str">
        <x:v>High</x:v>
      </x:c>
      <x:c r="L13" s="44" t="str">
        <x:v>S01</x:v>
      </x:c>
    </x:row>
    <x:row r="14">
      <x:c r="A14" s="22" t="str">
        <x:v>星湖科技</x:v>
      </x:c>
      <x:c r="B14" s="22" t="str">
        <x:v>2022A</x:v>
      </x:c>
      <x:c r="C14" s="22" t="str">
        <x:v>公司</x:v>
      </x:c>
      <x:c r="D14" s="22" t="str">
        <x:v>集团</x:v>
      </x:c>
      <x:c r="E14" s="44" t="str">
        <x:v>Capex</x:v>
      </x:c>
      <x:c r="F14" s="44" t="n">
        <x:v>4.52</x:v>
      </x:c>
      <x:c r="G14" s="44" t="str">
        <x:v>亿元</x:v>
      </x:c>
      <x:c r="H14" s="44" t="str">
        <x:v>RMB</x:v>
      </x:c>
      <x:c r="I14" s="44" t="str">
        <x:v>Reported</x:v>
      </x:c>
      <x:c r="J14" s="44" t="str">
        <x:v>A</x:v>
      </x:c>
      <x:c r="K14" s="44" t="str">
        <x:v>High</x:v>
      </x:c>
      <x:c r="L14" s="44" t="str">
        <x:v>S01</x:v>
      </x:c>
    </x:row>
    <x:row r="15">
      <x:c r="A15" s="22" t="str">
        <x:v>星湖科技</x:v>
      </x:c>
      <x:c r="B15" s="22" t="str">
        <x:v>2023A</x:v>
      </x:c>
      <x:c r="C15" s="22" t="str">
        <x:v>公司</x:v>
      </x:c>
      <x:c r="D15" s="22" t="str">
        <x:v>集团</x:v>
      </x:c>
      <x:c r="E15" s="44" t="str">
        <x:v>Revenue</x:v>
      </x:c>
      <x:c r="F15" s="44" t="n">
        <x:v>173.74</x:v>
      </x:c>
      <x:c r="G15" s="44" t="str">
        <x:v>亿元</x:v>
      </x:c>
      <x:c r="H15" s="44" t="str">
        <x:v>RMB</x:v>
      </x:c>
      <x:c r="I15" s="44" t="str">
        <x:v>Reported</x:v>
      </x:c>
      <x:c r="J15" s="44" t="str">
        <x:v>A</x:v>
      </x:c>
      <x:c r="K15" s="44" t="str">
        <x:v>High</x:v>
      </x:c>
      <x:c r="L15" s="44" t="str">
        <x:v>S01</x:v>
      </x:c>
    </x:row>
    <x:row r="16">
      <x:c r="A16" s="22" t="str">
        <x:v>星湖科技</x:v>
      </x:c>
      <x:c r="B16" s="22" t="str">
        <x:v>2023A</x:v>
      </x:c>
      <x:c r="C16" s="22" t="str">
        <x:v>公司</x:v>
      </x:c>
      <x:c r="D16" s="22" t="str">
        <x:v>集团</x:v>
      </x:c>
      <x:c r="E16" s="44" t="str">
        <x:v>Net_Profit</x:v>
      </x:c>
      <x:c r="F16" s="44" t="n">
        <x:v>6.78</x:v>
      </x:c>
      <x:c r="G16" s="44" t="str">
        <x:v>亿元</x:v>
      </x:c>
      <x:c r="H16" s="44" t="str">
        <x:v>RMB</x:v>
      </x:c>
      <x:c r="I16" s="44" t="str">
        <x:v>Reported</x:v>
      </x:c>
      <x:c r="J16" s="44" t="str">
        <x:v>A</x:v>
      </x:c>
      <x:c r="K16" s="44" t="str">
        <x:v>High</x:v>
      </x:c>
      <x:c r="L16" s="44" t="str">
        <x:v>S01</x:v>
      </x:c>
    </x:row>
    <x:row r="17">
      <x:c r="A17" s="22" t="str">
        <x:v>星湖科技</x:v>
      </x:c>
      <x:c r="B17" s="22" t="str">
        <x:v>2023A</x:v>
      </x:c>
      <x:c r="C17" s="22" t="str">
        <x:v>公司</x:v>
      </x:c>
      <x:c r="D17" s="22" t="str">
        <x:v>集团</x:v>
      </x:c>
      <x:c r="E17" s="44" t="str">
        <x:v>Adjusted_Net_Profit</x:v>
      </x:c>
      <x:c r="F17" s="44" t="n">
        <x:v>7.27</x:v>
      </x:c>
      <x:c r="G17" s="44" t="str">
        <x:v>亿元</x:v>
      </x:c>
      <x:c r="H17" s="44" t="str">
        <x:v>RMB</x:v>
      </x:c>
      <x:c r="I17" s="44" t="str">
        <x:v>Reported</x:v>
      </x:c>
      <x:c r="J17" s="44" t="str">
        <x:v>A</x:v>
      </x:c>
      <x:c r="K17" s="44" t="str">
        <x:v>High</x:v>
      </x:c>
      <x:c r="L17" s="44" t="str">
        <x:v>S01</x:v>
      </x:c>
    </x:row>
    <x:row r="18">
      <x:c r="A18" s="22" t="str">
        <x:v>星湖科技</x:v>
      </x:c>
      <x:c r="B18" s="22" t="str">
        <x:v>2023A</x:v>
      </x:c>
      <x:c r="C18" s="22" t="str">
        <x:v>公司</x:v>
      </x:c>
      <x:c r="D18" s="22" t="str">
        <x:v>集团</x:v>
      </x:c>
      <x:c r="E18" s="44" t="str">
        <x:v>CFO</x:v>
      </x:c>
      <x:c r="F18" s="44" t="n">
        <x:v>20.26</x:v>
      </x:c>
      <x:c r="G18" s="44" t="str">
        <x:v>亿元</x:v>
      </x:c>
      <x:c r="H18" s="44" t="str">
        <x:v>RMB</x:v>
      </x:c>
      <x:c r="I18" s="44" t="str">
        <x:v>Reported</x:v>
      </x:c>
      <x:c r="J18" s="44" t="str">
        <x:v>A</x:v>
      </x:c>
      <x:c r="K18" s="44" t="str">
        <x:v>High</x:v>
      </x:c>
      <x:c r="L18" s="44" t="str">
        <x:v>S01</x:v>
      </x:c>
    </x:row>
    <x:row r="19">
      <x:c r="A19" s="22" t="str">
        <x:v>星湖科技</x:v>
      </x:c>
      <x:c r="B19" s="22" t="str">
        <x:v>2023A</x:v>
      </x:c>
      <x:c r="C19" s="22" t="str">
        <x:v>公司</x:v>
      </x:c>
      <x:c r="D19" s="22" t="str">
        <x:v>集团</x:v>
      </x:c>
      <x:c r="E19" s="44" t="str">
        <x:v>Capex</x:v>
      </x:c>
      <x:c r="F19" s="44" t="n">
        <x:v>3.76</x:v>
      </x:c>
      <x:c r="G19" s="44" t="str">
        <x:v>亿元</x:v>
      </x:c>
      <x:c r="H19" s="44" t="str">
        <x:v>RMB</x:v>
      </x:c>
      <x:c r="I19" s="44" t="str">
        <x:v>Reported</x:v>
      </x:c>
      <x:c r="J19" s="44" t="str">
        <x:v>A</x:v>
      </x:c>
      <x:c r="K19" s="44" t="str">
        <x:v>High</x:v>
      </x:c>
      <x:c r="L19" s="44" t="str">
        <x:v>S01</x:v>
      </x:c>
    </x:row>
    <x:row r="20">
      <x:c r="A20" s="22" t="str">
        <x:v>星湖科技</x:v>
      </x:c>
      <x:c r="B20" s="22" t="str">
        <x:v>2024A</x:v>
      </x:c>
      <x:c r="C20" s="22" t="str">
        <x:v>公司</x:v>
      </x:c>
      <x:c r="D20" s="22" t="str">
        <x:v>集团</x:v>
      </x:c>
      <x:c r="E20" s="44" t="str">
        <x:v>Revenue</x:v>
      </x:c>
      <x:c r="F20" s="44" t="n">
        <x:v>173.34</x:v>
      </x:c>
      <x:c r="G20" s="44" t="str">
        <x:v>亿元</x:v>
      </x:c>
      <x:c r="H20" s="44" t="str">
        <x:v>RMB</x:v>
      </x:c>
      <x:c r="I20" s="44" t="str">
        <x:v>Reported</x:v>
      </x:c>
      <x:c r="J20" s="44" t="str">
        <x:v>A</x:v>
      </x:c>
      <x:c r="K20" s="44" t="str">
        <x:v>High</x:v>
      </x:c>
      <x:c r="L20" s="44" t="str">
        <x:v>S01</x:v>
      </x:c>
    </x:row>
    <x:row r="21">
      <x:c r="A21" s="22" t="str">
        <x:v>星湖科技</x:v>
      </x:c>
      <x:c r="B21" s="22" t="str">
        <x:v>2024A</x:v>
      </x:c>
      <x:c r="C21" s="22" t="str">
        <x:v>公司</x:v>
      </x:c>
      <x:c r="D21" s="22" t="str">
        <x:v>集团</x:v>
      </x:c>
      <x:c r="E21" s="44" t="str">
        <x:v>Gross_Margin</x:v>
      </x:c>
      <x:c r="F21" s="44" t="n">
        <x:v>0.1719</x:v>
      </x:c>
      <x:c r="G21" s="44" t="str">
        <x:v>%</x:v>
      </x:c>
      <x:c r="H21" s="44" t="str">
        <x:v>RMB</x:v>
      </x:c>
      <x:c r="I21" s="44" t="str">
        <x:v>Reported</x:v>
      </x:c>
      <x:c r="J21" s="44" t="str">
        <x:v>A</x:v>
      </x:c>
      <x:c r="K21" s="44" t="str">
        <x:v>High</x:v>
      </x:c>
      <x:c r="L21" s="44" t="str">
        <x:v>S01</x:v>
      </x:c>
    </x:row>
    <x:row r="22">
      <x:c r="A22" s="22" t="str">
        <x:v>星湖科技</x:v>
      </x:c>
      <x:c r="B22" s="22" t="str">
        <x:v>2024A</x:v>
      </x:c>
      <x:c r="C22" s="22" t="str">
        <x:v>公司</x:v>
      </x:c>
      <x:c r="D22" s="22" t="str">
        <x:v>集团</x:v>
      </x:c>
      <x:c r="E22" s="44" t="str">
        <x:v>Net_Profit</x:v>
      </x:c>
      <x:c r="F22" s="44" t="n">
        <x:v>9.43</x:v>
      </x:c>
      <x:c r="G22" s="44" t="str">
        <x:v>亿元</x:v>
      </x:c>
      <x:c r="H22" s="44" t="str">
        <x:v>RMB</x:v>
      </x:c>
      <x:c r="I22" s="44" t="str">
        <x:v>Reported</x:v>
      </x:c>
      <x:c r="J22" s="44" t="str">
        <x:v>A</x:v>
      </x:c>
      <x:c r="K22" s="44" t="str">
        <x:v>High</x:v>
      </x:c>
      <x:c r="L22" s="44" t="str">
        <x:v>S01</x:v>
      </x:c>
    </x:row>
    <x:row r="23">
      <x:c r="A23" s="22" t="str">
        <x:v>星湖科技</x:v>
      </x:c>
      <x:c r="B23" s="22" t="str">
        <x:v>2024A</x:v>
      </x:c>
      <x:c r="C23" s="22" t="str">
        <x:v>公司</x:v>
      </x:c>
      <x:c r="D23" s="22" t="str">
        <x:v>集团</x:v>
      </x:c>
      <x:c r="E23" s="44" t="str">
        <x:v>Adjusted_Net_Profit</x:v>
      </x:c>
      <x:c r="F23" s="44" t="n">
        <x:v>11.42</x:v>
      </x:c>
      <x:c r="G23" s="44" t="str">
        <x:v>亿元</x:v>
      </x:c>
      <x:c r="H23" s="44" t="str">
        <x:v>RMB</x:v>
      </x:c>
      <x:c r="I23" s="44" t="str">
        <x:v>Reported</x:v>
      </x:c>
      <x:c r="J23" s="44" t="str">
        <x:v>A</x:v>
      </x:c>
      <x:c r="K23" s="44" t="str">
        <x:v>High</x:v>
      </x:c>
      <x:c r="L23" s="44" t="str">
        <x:v>S01</x:v>
      </x:c>
    </x:row>
    <x:row r="24">
      <x:c r="A24" s="22" t="str">
        <x:v>星湖科技</x:v>
      </x:c>
      <x:c r="B24" s="22" t="str">
        <x:v>2024A</x:v>
      </x:c>
      <x:c r="C24" s="22" t="str">
        <x:v>公司</x:v>
      </x:c>
      <x:c r="D24" s="22" t="str">
        <x:v>集团</x:v>
      </x:c>
      <x:c r="E24" s="44" t="str">
        <x:v>CFO</x:v>
      </x:c>
      <x:c r="F24" s="44" t="n">
        <x:v>23.98</x:v>
      </x:c>
      <x:c r="G24" s="44" t="str">
        <x:v>亿元</x:v>
      </x:c>
      <x:c r="H24" s="44" t="str">
        <x:v>RMB</x:v>
      </x:c>
      <x:c r="I24" s="44" t="str">
        <x:v>Reported</x:v>
      </x:c>
      <x:c r="J24" s="44" t="str">
        <x:v>A</x:v>
      </x:c>
      <x:c r="K24" s="44" t="str">
        <x:v>High</x:v>
      </x:c>
      <x:c r="L24" s="44" t="str">
        <x:v>S01</x:v>
      </x:c>
    </x:row>
    <x:row r="25">
      <x:c r="A25" s="22" t="str">
        <x:v>星湖科技</x:v>
      </x:c>
      <x:c r="B25" s="22" t="str">
        <x:v>2024A</x:v>
      </x:c>
      <x:c r="C25" s="22" t="str">
        <x:v>公司</x:v>
      </x:c>
      <x:c r="D25" s="22" t="str">
        <x:v>集团</x:v>
      </x:c>
      <x:c r="E25" s="44" t="str">
        <x:v>Capex</x:v>
      </x:c>
      <x:c r="F25" s="44" t="n">
        <x:v>6.38</x:v>
      </x:c>
      <x:c r="G25" s="44" t="str">
        <x:v>亿元</x:v>
      </x:c>
      <x:c r="H25" s="44" t="str">
        <x:v>RMB</x:v>
      </x:c>
      <x:c r="I25" s="44" t="str">
        <x:v>Reported</x:v>
      </x:c>
      <x:c r="J25" s="44" t="str">
        <x:v>A</x:v>
      </x:c>
      <x:c r="K25" s="44" t="str">
        <x:v>High</x:v>
      </x:c>
      <x:c r="L25" s="44" t="str">
        <x:v>S01</x:v>
      </x:c>
    </x:row>
    <x:row r="26">
      <x:c r="A26" s="22" t="str">
        <x:v>星湖科技</x:v>
      </x:c>
      <x:c r="B26" s="22" t="str">
        <x:v>2025A</x:v>
      </x:c>
      <x:c r="C26" s="22" t="str">
        <x:v>公司</x:v>
      </x:c>
      <x:c r="D26" s="22" t="str">
        <x:v>集团</x:v>
      </x:c>
      <x:c r="E26" s="44" t="str">
        <x:v>Revenue</x:v>
      </x:c>
      <x:c r="F26" s="44" t="n">
        <x:v>159</x:v>
      </x:c>
      <x:c r="G26" s="44" t="str">
        <x:v>亿元</x:v>
      </x:c>
      <x:c r="H26" s="44" t="str">
        <x:v>RMB</x:v>
      </x:c>
      <x:c r="I26" s="44" t="str">
        <x:v>Reported</x:v>
      </x:c>
      <x:c r="J26" s="44" t="str">
        <x:v>A</x:v>
      </x:c>
      <x:c r="K26" s="44" t="str">
        <x:v>High</x:v>
      </x:c>
      <x:c r="L26" s="44" t="str">
        <x:v>S01</x:v>
      </x:c>
    </x:row>
    <x:row r="27">
      <x:c r="A27" s="22" t="str">
        <x:v>星湖科技</x:v>
      </x:c>
      <x:c r="B27" s="22" t="str">
        <x:v>2025A</x:v>
      </x:c>
      <x:c r="C27" s="22" t="str">
        <x:v>公司</x:v>
      </x:c>
      <x:c r="D27" s="22" t="str">
        <x:v>集团</x:v>
      </x:c>
      <x:c r="E27" s="44" t="str">
        <x:v>Gross_Margin</x:v>
      </x:c>
      <x:c r="F27" s="44" t="n">
        <x:v>0.1652</x:v>
      </x:c>
      <x:c r="G27" s="44" t="str">
        <x:v>%</x:v>
      </x:c>
      <x:c r="H27" s="44" t="str">
        <x:v>RMB</x:v>
      </x:c>
      <x:c r="I27" s="44" t="str">
        <x:v>Reported</x:v>
      </x:c>
      <x:c r="J27" s="44" t="str">
        <x:v>A</x:v>
      </x:c>
      <x:c r="K27" s="44" t="str">
        <x:v>High</x:v>
      </x:c>
      <x:c r="L27" s="44" t="str">
        <x:v>S01</x:v>
      </x:c>
    </x:row>
    <x:row r="28">
      <x:c r="A28" s="22" t="str">
        <x:v>星湖科技</x:v>
      </x:c>
      <x:c r="B28" s="22" t="str">
        <x:v>2025A</x:v>
      </x:c>
      <x:c r="C28" s="22" t="str">
        <x:v>公司</x:v>
      </x:c>
      <x:c r="D28" s="22" t="str">
        <x:v>集团</x:v>
      </x:c>
      <x:c r="E28" s="44" t="str">
        <x:v>Net_Profit</x:v>
      </x:c>
      <x:c r="F28" s="44" t="n">
        <x:v>9.79</x:v>
      </x:c>
      <x:c r="G28" s="44" t="str">
        <x:v>亿元</x:v>
      </x:c>
      <x:c r="H28" s="44" t="str">
        <x:v>RMB</x:v>
      </x:c>
      <x:c r="I28" s="44" t="str">
        <x:v>Reported</x:v>
      </x:c>
      <x:c r="J28" s="44" t="str">
        <x:v>A</x:v>
      </x:c>
      <x:c r="K28" s="44" t="str">
        <x:v>High</x:v>
      </x:c>
      <x:c r="L28" s="44" t="str">
        <x:v>S01</x:v>
      </x:c>
    </x:row>
    <x:row r="29">
      <x:c r="A29" s="22" t="str">
        <x:v>星湖科技</x:v>
      </x:c>
      <x:c r="B29" s="22" t="str">
        <x:v>2025A</x:v>
      </x:c>
      <x:c r="C29" s="22" t="str">
        <x:v>公司</x:v>
      </x:c>
      <x:c r="D29" s="22" t="str">
        <x:v>集团</x:v>
      </x:c>
      <x:c r="E29" s="44" t="str">
        <x:v>Adjusted_Net_Profit</x:v>
      </x:c>
      <x:c r="F29" s="44" t="n">
        <x:v>9.28</x:v>
      </x:c>
      <x:c r="G29" s="44" t="str">
        <x:v>亿元</x:v>
      </x:c>
      <x:c r="H29" s="44" t="str">
        <x:v>RMB</x:v>
      </x:c>
      <x:c r="I29" s="44" t="str">
        <x:v>Reported</x:v>
      </x:c>
      <x:c r="J29" s="44" t="str">
        <x:v>A</x:v>
      </x:c>
      <x:c r="K29" s="44" t="str">
        <x:v>High</x:v>
      </x:c>
      <x:c r="L29" s="44" t="str">
        <x:v>S01</x:v>
      </x:c>
    </x:row>
    <x:row r="30">
      <x:c r="A30" s="22" t="str">
        <x:v>星湖科技</x:v>
      </x:c>
      <x:c r="B30" s="22" t="str">
        <x:v>2025A</x:v>
      </x:c>
      <x:c r="C30" s="22" t="str">
        <x:v>公司</x:v>
      </x:c>
      <x:c r="D30" s="22" t="str">
        <x:v>集团</x:v>
      </x:c>
      <x:c r="E30" s="44" t="str">
        <x:v>CFO</x:v>
      </x:c>
      <x:c r="F30" s="44" t="n">
        <x:v>12.92</x:v>
      </x:c>
      <x:c r="G30" s="44" t="str">
        <x:v>亿元</x:v>
      </x:c>
      <x:c r="H30" s="44" t="str">
        <x:v>RMB</x:v>
      </x:c>
      <x:c r="I30" s="44" t="str">
        <x:v>Reported</x:v>
      </x:c>
      <x:c r="J30" s="44" t="str">
        <x:v>A</x:v>
      </x:c>
      <x:c r="K30" s="44" t="str">
        <x:v>High</x:v>
      </x:c>
      <x:c r="L30" s="44" t="str">
        <x:v>S01</x:v>
      </x:c>
    </x:row>
    <x:row r="31">
      <x:c r="A31" s="22" t="str">
        <x:v>星湖科技</x:v>
      </x:c>
      <x:c r="B31" s="22" t="str">
        <x:v>2025A</x:v>
      </x:c>
      <x:c r="C31" s="22" t="str">
        <x:v>公司</x:v>
      </x:c>
      <x:c r="D31" s="22" t="str">
        <x:v>集团</x:v>
      </x:c>
      <x:c r="E31" s="44" t="str">
        <x:v>Capex</x:v>
      </x:c>
      <x:c r="F31" s="44" t="n">
        <x:v>20.39</x:v>
      </x:c>
      <x:c r="G31" s="44" t="str">
        <x:v>亿元</x:v>
      </x:c>
      <x:c r="H31" s="44" t="str">
        <x:v>RMB</x:v>
      </x:c>
      <x:c r="I31" s="44" t="str">
        <x:v>Reported</x:v>
      </x:c>
      <x:c r="J31" s="44" t="str">
        <x:v>A</x:v>
      </x:c>
      <x:c r="K31" s="44" t="str">
        <x:v>High</x:v>
      </x:c>
      <x:c r="L31" s="44" t="str">
        <x:v>S01</x:v>
      </x:c>
    </x:row>
    <x:row r="32">
      <x:c r="A32" s="22" t="str">
        <x:v>星湖科技</x:v>
      </x:c>
      <x:c r="B32" s="22" t="str">
        <x:v>2026Q1</x:v>
      </x:c>
      <x:c r="C32" s="22" t="str">
        <x:v>公司</x:v>
      </x:c>
      <x:c r="D32" s="22" t="str">
        <x:v>集团</x:v>
      </x:c>
      <x:c r="E32" s="44" t="str">
        <x:v>Revenue</x:v>
      </x:c>
      <x:c r="F32" s="44" t="n">
        <x:v>37.4</x:v>
      </x:c>
      <x:c r="G32" s="44" t="str">
        <x:v>亿元</x:v>
      </x:c>
      <x:c r="H32" s="44" t="str">
        <x:v>RMB</x:v>
      </x:c>
      <x:c r="I32" s="44" t="str">
        <x:v>Reported</x:v>
      </x:c>
      <x:c r="J32" s="44" t="str">
        <x:v>A</x:v>
      </x:c>
      <x:c r="K32" s="44" t="str">
        <x:v>High</x:v>
      </x:c>
      <x:c r="L32" s="44" t="str">
        <x:v>S02</x:v>
      </x:c>
    </x:row>
    <x:row r="33">
      <x:c r="A33" s="22" t="str">
        <x:v>星湖科技</x:v>
      </x:c>
      <x:c r="B33" s="22" t="str">
        <x:v>2026Q1</x:v>
      </x:c>
      <x:c r="C33" s="22" t="str">
        <x:v>公司</x:v>
      </x:c>
      <x:c r="D33" s="22" t="str">
        <x:v>集团</x:v>
      </x:c>
      <x:c r="E33" s="44" t="str">
        <x:v>Gross_Margin</x:v>
      </x:c>
      <x:c r="F33" s="44" t="n">
        <x:v>0.0765</x:v>
      </x:c>
      <x:c r="G33" s="44" t="str">
        <x:v>%</x:v>
      </x:c>
      <x:c r="H33" s="44" t="str">
        <x:v>RMB</x:v>
      </x:c>
      <x:c r="I33" s="44" t="str">
        <x:v>Reported</x:v>
      </x:c>
      <x:c r="J33" s="44" t="str">
        <x:v>A</x:v>
      </x:c>
      <x:c r="K33" s="44" t="str">
        <x:v>High</x:v>
      </x:c>
      <x:c r="L33" s="44" t="str">
        <x:v>S02</x:v>
      </x:c>
    </x:row>
    <x:row r="34">
      <x:c r="A34" s="22" t="str">
        <x:v>星湖科技</x:v>
      </x:c>
      <x:c r="B34" s="22" t="str">
        <x:v>2026Q1</x:v>
      </x:c>
      <x:c r="C34" s="22" t="str">
        <x:v>公司</x:v>
      </x:c>
      <x:c r="D34" s="22" t="str">
        <x:v>集团</x:v>
      </x:c>
      <x:c r="E34" s="44" t="str">
        <x:v>Net_Profit</x:v>
      </x:c>
      <x:c r="F34" s="44" t="n">
        <x:v>-0.468896</x:v>
      </x:c>
      <x:c r="G34" s="44" t="str">
        <x:v>亿元</x:v>
      </x:c>
      <x:c r="H34" s="44" t="str">
        <x:v>RMB</x:v>
      </x:c>
      <x:c r="I34" s="44" t="str">
        <x:v>Reported</x:v>
      </x:c>
      <x:c r="J34" s="44" t="str">
        <x:v>A</x:v>
      </x:c>
      <x:c r="K34" s="44" t="str">
        <x:v>High</x:v>
      </x:c>
      <x:c r="L34" s="44" t="str">
        <x:v>S02</x:v>
      </x:c>
    </x:row>
    <x:row r="35">
      <x:c r="A35" s="22" t="str">
        <x:v>星湖科技</x:v>
      </x:c>
      <x:c r="B35" s="22" t="str">
        <x:v>2026Q1</x:v>
      </x:c>
      <x:c r="C35" s="22" t="str">
        <x:v>公司</x:v>
      </x:c>
      <x:c r="D35" s="22" t="str">
        <x:v>集团</x:v>
      </x:c>
      <x:c r="E35" s="44" t="str">
        <x:v>Adjusted_Net_Profit</x:v>
      </x:c>
      <x:c r="F35" s="44" t="n">
        <x:v>-0.54</x:v>
      </x:c>
      <x:c r="G35" s="44" t="str">
        <x:v>亿元</x:v>
      </x:c>
      <x:c r="H35" s="44" t="str">
        <x:v>RMB</x:v>
      </x:c>
      <x:c r="I35" s="44" t="str">
        <x:v>Reported</x:v>
      </x:c>
      <x:c r="J35" s="44" t="str">
        <x:v>A</x:v>
      </x:c>
      <x:c r="K35" s="44" t="str">
        <x:v>High</x:v>
      </x:c>
      <x:c r="L35" s="44" t="str">
        <x:v>S02</x:v>
      </x:c>
    </x:row>
    <x:row r="36">
      <x:c r="A36" s="22" t="str">
        <x:v>星湖科技</x:v>
      </x:c>
      <x:c r="B36" s="22" t="str">
        <x:v>2026Q1</x:v>
      </x:c>
      <x:c r="C36" s="22" t="str">
        <x:v>公司</x:v>
      </x:c>
      <x:c r="D36" s="22" t="str">
        <x:v>集团</x:v>
      </x:c>
      <x:c r="E36" s="44" t="str">
        <x:v>CFO</x:v>
      </x:c>
      <x:c r="F36" s="44" t="n">
        <x:v>-7.75</x:v>
      </x:c>
      <x:c r="G36" s="44" t="str">
        <x:v>亿元</x:v>
      </x:c>
      <x:c r="H36" s="44" t="str">
        <x:v>RMB</x:v>
      </x:c>
      <x:c r="I36" s="44" t="str">
        <x:v>Reported</x:v>
      </x:c>
      <x:c r="J36" s="44" t="str">
        <x:v>A</x:v>
      </x:c>
      <x:c r="K36" s="44" t="str">
        <x:v>High</x:v>
      </x:c>
      <x:c r="L36" s="44" t="str">
        <x:v>S02</x:v>
      </x:c>
    </x:row>
    <x:row r="37">
      <x:c r="A37" s="22" t="str">
        <x:v>星湖科技</x:v>
      </x:c>
      <x:c r="B37" s="22" t="str">
        <x:v>2026Q1</x:v>
      </x:c>
      <x:c r="C37" s="22" t="str">
        <x:v>公司</x:v>
      </x:c>
      <x:c r="D37" s="22" t="str">
        <x:v>集团</x:v>
      </x:c>
      <x:c r="E37" s="44" t="str">
        <x:v>Capex</x:v>
      </x:c>
      <x:c r="F37" s="44" t="n">
        <x:v>2.66</x:v>
      </x:c>
      <x:c r="G37" s="44" t="str">
        <x:v>亿元</x:v>
      </x:c>
      <x:c r="H37" s="44" t="str">
        <x:v>RMB</x:v>
      </x:c>
      <x:c r="I37" s="44" t="str">
        <x:v>Reported</x:v>
      </x:c>
      <x:c r="J37" s="44" t="str">
        <x:v>A</x:v>
      </x:c>
      <x:c r="K37" s="44" t="str">
        <x:v>High</x:v>
      </x:c>
      <x:c r="L37" s="44" t="str">
        <x:v>S02</x:v>
      </x:c>
    </x:row>
    <x:row r="38">
      <x:c r="A38" s="22" t="str">
        <x:v>星湖科技</x:v>
      </x:c>
      <x:c r="B38" s="22" t="str">
        <x:v>2026-08-17</x:v>
      </x:c>
      <x:c r="C38" s="22" t="str">
        <x:v>公司</x:v>
      </x:c>
      <x:c r="D38" s="22" t="str">
        <x:v>A股</x:v>
      </x:c>
      <x:c r="E38" s="44" t="str">
        <x:v>Current_Price</x:v>
      </x:c>
      <x:c r="F38" s="44" t="n">
        <x:v>4.37</x:v>
      </x:c>
      <x:c r="G38" s="44" t="str">
        <x:v>元/股</x:v>
      </x:c>
      <x:c r="H38" s="44" t="str">
        <x:v>RMB</x:v>
      </x:c>
      <x:c r="I38" s="44" t="str">
        <x:v>Reported</x:v>
      </x:c>
      <x:c r="J38" s="44" t="str">
        <x:v>A</x:v>
      </x:c>
      <x:c r="K38" s="44" t="str">
        <x:v>High</x:v>
      </x:c>
      <x:c r="L38" s="44" t="str">
        <x:v>S08</x:v>
      </x:c>
    </x:row>
    <x:row r="39">
      <x:c r="A39" s="22" t="str">
        <x:v>星湖科技</x:v>
      </x:c>
      <x:c r="B39" s="22" t="str">
        <x:v>2026-08-17</x:v>
      </x:c>
      <x:c r="C39" s="22" t="str">
        <x:v>公司</x:v>
      </x:c>
      <x:c r="D39" s="22" t="str">
        <x:v>A股</x:v>
      </x:c>
      <x:c r="E39" s="44" t="str">
        <x:v>Shares_Outstanding</x:v>
      </x:c>
      <x:c r="F39" s="44" t="n">
        <x:v>16.614726</x:v>
      </x:c>
      <x:c r="G39" s="44" t="str">
        <x:v>亿股</x:v>
      </x:c>
      <x:c r="H39" s="44" t="str">
        <x:v>RMB</x:v>
      </x:c>
      <x:c r="I39" s="44" t="str">
        <x:v>Reported</x:v>
      </x:c>
      <x:c r="J39" s="44" t="str">
        <x:v>A</x:v>
      </x:c>
      <x:c r="K39" s="44" t="str">
        <x:v>High</x:v>
      </x:c>
      <x:c r="L39" s="44" t="str">
        <x:v>S01</x:v>
      </x:c>
    </x:row>
    <x:row r="40">
      <x:c r="A40" s="22" t="str">
        <x:v>星湖科技</x:v>
      </x:c>
      <x:c r="B40" s="22" t="str">
        <x:v>2026-08-17</x:v>
      </x:c>
      <x:c r="C40" s="22" t="str">
        <x:v>公司</x:v>
      </x:c>
      <x:c r="D40" s="22" t="str">
        <x:v>A股</x:v>
      </x:c>
      <x:c r="E40" s="44" t="str">
        <x:v>Market_Cap</x:v>
      </x:c>
      <x:c r="F40" s="44" t="n">
        <x:v>72.60635262000001</x:v>
      </x:c>
      <x:c r="G40" s="44" t="str">
        <x:v>亿元</x:v>
      </x:c>
      <x:c r="H40" s="44" t="str">
        <x:v>RMB</x:v>
      </x:c>
      <x:c r="I40" s="44" t="str">
        <x:v>Derived</x:v>
      </x:c>
      <x:c r="J40" s="44" t="str">
        <x:v>A</x:v>
      </x:c>
      <x:c r="K40" s="44" t="str">
        <x:v>High</x:v>
      </x:c>
      <x:c r="L40" s="44" t="str">
        <x:v>S08</x:v>
      </x:c>
    </x:row>
    <x:row r="41">
      <x:c r="A41" s="22" t="str">
        <x:v>星湖科技</x:v>
      </x:c>
      <x:c r="B41" s="22" t="str">
        <x:v>2025A</x:v>
      </x:c>
      <x:c r="C41" s="22" t="str">
        <x:v>公司</x:v>
      </x:c>
      <x:c r="D41" s="22" t="str">
        <x:v>集团</x:v>
      </x:c>
      <x:c r="E41" s="44" t="str">
        <x:v>Unrestricted_Cash</x:v>
      </x:c>
      <x:c r="F41" s="44" t="n">
        <x:v>13.61</x:v>
      </x:c>
      <x:c r="G41" s="44" t="str">
        <x:v>亿元</x:v>
      </x:c>
      <x:c r="H41" s="44" t="str">
        <x:v>RMB</x:v>
      </x:c>
      <x:c r="I41" s="44" t="str">
        <x:v>Reported</x:v>
      </x:c>
      <x:c r="J41" s="44" t="str">
        <x:v>A</x:v>
      </x:c>
      <x:c r="K41" s="44" t="str">
        <x:v>High</x:v>
      </x:c>
      <x:c r="L41" s="44" t="str">
        <x:v>S01</x:v>
      </x:c>
    </x:row>
    <x:row r="42">
      <x:c r="A42" s="22" t="str">
        <x:v>星湖科技</x:v>
      </x:c>
      <x:c r="B42" s="22" t="str">
        <x:v>2025A</x:v>
      </x:c>
      <x:c r="C42" s="22" t="str">
        <x:v>公司</x:v>
      </x:c>
      <x:c r="D42" s="22" t="str">
        <x:v>集团</x:v>
      </x:c>
      <x:c r="E42" s="44" t="str">
        <x:v>Financing_Debt_Broad</x:v>
      </x:c>
      <x:c r="F42" s="44" t="n">
        <x:v>62.6</x:v>
      </x:c>
      <x:c r="G42" s="44" t="str">
        <x:v>亿元</x:v>
      </x:c>
      <x:c r="H42" s="44" t="str">
        <x:v>RMB</x:v>
      </x:c>
      <x:c r="I42" s="44" t="str">
        <x:v>Derived</x:v>
      </x:c>
      <x:c r="J42" s="44" t="str">
        <x:v>A</x:v>
      </x:c>
      <x:c r="K42" s="44" t="str">
        <x:v>Medium</x:v>
      </x:c>
      <x:c r="L42" s="44" t="str">
        <x:v>S01</x:v>
      </x:c>
    </x:row>
    <x:row r="43">
      <x:c r="A43" s="22" t="str">
        <x:v>星湖科技</x:v>
      </x:c>
      <x:c r="B43" s="22" t="str">
        <x:v>2025A</x:v>
      </x:c>
      <x:c r="C43" s="22" t="str">
        <x:v>公司</x:v>
      </x:c>
      <x:c r="D43" s="22" t="str">
        <x:v>集团</x:v>
      </x:c>
      <x:c r="E43" s="44" t="str">
        <x:v>Usable_Net_Debt</x:v>
      </x:c>
      <x:c r="F43" s="44" t="n">
        <x:v>48.99</x:v>
      </x:c>
      <x:c r="G43" s="44" t="str">
        <x:v>亿元</x:v>
      </x:c>
      <x:c r="H43" s="44" t="str">
        <x:v>RMB</x:v>
      </x:c>
      <x:c r="I43" s="44" t="str">
        <x:v>Derived</x:v>
      </x:c>
      <x:c r="J43" s="44" t="str">
        <x:v>A</x:v>
      </x:c>
      <x:c r="K43" s="44" t="str">
        <x:v>Medium</x:v>
      </x:c>
      <x:c r="L43" s="44" t="str">
        <x:v>S01</x:v>
      </x:c>
    </x:row>
    <x:row r="44">
      <x:c r="A44" s="22" t="str">
        <x:v>星湖科技</x:v>
      </x:c>
      <x:c r="B44" s="22" t="str">
        <x:v>2025A</x:v>
      </x:c>
      <x:c r="C44" s="22" t="str">
        <x:v>公司</x:v>
      </x:c>
      <x:c r="D44" s="22" t="str">
        <x:v>集团</x:v>
      </x:c>
      <x:c r="E44" s="44" t="str">
        <x:v>EBIT_Proxy</x:v>
      </x:c>
      <x:c r="F44" s="44" t="n">
        <x:v>12.99</x:v>
      </x:c>
      <x:c r="G44" s="44" t="str">
        <x:v>亿元</x:v>
      </x:c>
      <x:c r="H44" s="44" t="str">
        <x:v>RMB</x:v>
      </x:c>
      <x:c r="I44" s="44" t="str">
        <x:v>Derived</x:v>
      </x:c>
      <x:c r="J44" s="44" t="str">
        <x:v>A</x:v>
      </x:c>
      <x:c r="K44" s="44" t="str">
        <x:v>High</x:v>
      </x:c>
      <x:c r="L44" s="44" t="str">
        <x:v>S01</x:v>
      </x:c>
    </x:row>
    <x:row r="45">
      <x:c r="A45" s="22" t="str">
        <x:v>星湖科技</x:v>
      </x:c>
      <x:c r="B45" s="22" t="str">
        <x:v>2025A</x:v>
      </x:c>
      <x:c r="C45" s="22" t="str">
        <x:v>公司</x:v>
      </x:c>
      <x:c r="D45" s="22" t="str">
        <x:v>集团</x:v>
      </x:c>
      <x:c r="E45" s="44" t="str">
        <x:v>EBITDA_Proxy</x:v>
      </x:c>
      <x:c r="F45" s="44" t="n">
        <x:v>21.53</x:v>
      </x:c>
      <x:c r="G45" s="44" t="str">
        <x:v>亿元</x:v>
      </x:c>
      <x:c r="H45" s="44" t="str">
        <x:v>RMB</x:v>
      </x:c>
      <x:c r="I45" s="44" t="str">
        <x:v>Derived</x:v>
      </x:c>
      <x:c r="J45" s="44" t="str">
        <x:v>B</x:v>
      </x:c>
      <x:c r="K45" s="44" t="str">
        <x:v>Medium</x:v>
      </x:c>
      <x:c r="L45" s="44" t="str">
        <x:v>S01</x:v>
      </x:c>
    </x:row>
    <x:row r="46">
      <x:c r="A46" s="22" t="str">
        <x:v>星湖科技</x:v>
      </x:c>
      <x:c r="B46" s="22" t="str">
        <x:v>2025A</x:v>
      </x:c>
      <x:c r="C46" s="22" t="str">
        <x:v>饲料添加剂</x:v>
      </x:c>
      <x:c r="D46" s="22" t="str">
        <x:v>集团</x:v>
      </x:c>
      <x:c r="E46" s="44" t="str">
        <x:v>Segment_Revenue</x:v>
      </x:c>
      <x:c r="F46" s="44" t="n">
        <x:v>105.6213</x:v>
      </x:c>
      <x:c r="G46" s="44" t="str">
        <x:v>亿元</x:v>
      </x:c>
      <x:c r="H46" s="44" t="str">
        <x:v>RMB</x:v>
      </x:c>
      <x:c r="I46" s="44" t="str">
        <x:v>Reported</x:v>
      </x:c>
      <x:c r="J46" s="44" t="str">
        <x:v>A</x:v>
      </x:c>
      <x:c r="K46" s="44" t="str">
        <x:v>High</x:v>
      </x:c>
      <x:c r="L46" s="44" t="str">
        <x:v>S01</x:v>
      </x:c>
    </x:row>
    <x:row r="47">
      <x:c r="A47" s="22" t="str">
        <x:v>星湖科技</x:v>
      </x:c>
      <x:c r="B47" s="22" t="str">
        <x:v>2025A</x:v>
      </x:c>
      <x:c r="C47" s="22" t="str">
        <x:v>饲料添加剂</x:v>
      </x:c>
      <x:c r="D47" s="22" t="str">
        <x:v>集团</x:v>
      </x:c>
      <x:c r="E47" s="44" t="str">
        <x:v>Segment_Gross_Margin</x:v>
      </x:c>
      <x:c r="F47" s="44" t="n">
        <x:v>0.1763</x:v>
      </x:c>
      <x:c r="G47" s="44" t="str">
        <x:v>%</x:v>
      </x:c>
      <x:c r="H47" s="44" t="str">
        <x:v>RMB</x:v>
      </x:c>
      <x:c r="I47" s="44" t="str">
        <x:v>Reported</x:v>
      </x:c>
      <x:c r="J47" s="44" t="str">
        <x:v>B</x:v>
      </x:c>
      <x:c r="K47" s="44" t="str">
        <x:v>High</x:v>
      </x:c>
      <x:c r="L47" s="44" t="str">
        <x:v>S01</x:v>
      </x:c>
    </x:row>
    <x:row r="48">
      <x:c r="A48" s="22" t="str">
        <x:v>星湖科技</x:v>
      </x:c>
      <x:c r="B48" s="22" t="str">
        <x:v>2025A</x:v>
      </x:c>
      <x:c r="C48" s="22" t="str">
        <x:v>饲料添加剂</x:v>
      </x:c>
      <x:c r="D48" s="22" t="str">
        <x:v>集团</x:v>
      </x:c>
      <x:c r="E48" s="44" t="str">
        <x:v>Revenue_Share</x:v>
      </x:c>
      <x:c r="F48" s="44" t="n">
        <x:v>0.6643</x:v>
      </x:c>
      <x:c r="G48" s="44" t="str">
        <x:v>%</x:v>
      </x:c>
      <x:c r="H48" s="44" t="str">
        <x:v>RMB</x:v>
      </x:c>
      <x:c r="I48" s="44" t="str">
        <x:v>Derived</x:v>
      </x:c>
      <x:c r="J48" s="44" t="str">
        <x:v>B</x:v>
      </x:c>
      <x:c r="K48" s="44" t="str">
        <x:v>High</x:v>
      </x:c>
      <x:c r="L48" s="44" t="str">
        <x:v>S01</x:v>
      </x:c>
    </x:row>
    <x:row r="49">
      <x:c r="A49" s="22" t="str">
        <x:v>星湖科技</x:v>
      </x:c>
      <x:c r="B49" s="22" t="str">
        <x:v>2025A</x:v>
      </x:c>
      <x:c r="C49" s="22" t="str">
        <x:v>食品添加剂</x:v>
      </x:c>
      <x:c r="D49" s="22" t="str">
        <x:v>集团</x:v>
      </x:c>
      <x:c r="E49" s="44" t="str">
        <x:v>Segment_Revenue</x:v>
      </x:c>
      <x:c r="F49" s="44" t="n">
        <x:v>40.3327</x:v>
      </x:c>
      <x:c r="G49" s="44" t="str">
        <x:v>亿元</x:v>
      </x:c>
      <x:c r="H49" s="44" t="str">
        <x:v>RMB</x:v>
      </x:c>
      <x:c r="I49" s="44" t="str">
        <x:v>Reported</x:v>
      </x:c>
      <x:c r="J49" s="44" t="str">
        <x:v>A</x:v>
      </x:c>
      <x:c r="K49" s="44" t="str">
        <x:v>High</x:v>
      </x:c>
      <x:c r="L49" s="44" t="str">
        <x:v>S01</x:v>
      </x:c>
    </x:row>
    <x:row r="50">
      <x:c r="A50" s="22" t="str">
        <x:v>星湖科技</x:v>
      </x:c>
      <x:c r="B50" s="22" t="str">
        <x:v>2025A</x:v>
      </x:c>
      <x:c r="C50" s="22" t="str">
        <x:v>食品添加剂</x:v>
      </x:c>
      <x:c r="D50" s="22" t="str">
        <x:v>集团</x:v>
      </x:c>
      <x:c r="E50" s="44" t="str">
        <x:v>Segment_Gross_Margin</x:v>
      </x:c>
      <x:c r="F50" s="44" t="n">
        <x:v>0.1138</x:v>
      </x:c>
      <x:c r="G50" s="44" t="str">
        <x:v>%</x:v>
      </x:c>
      <x:c r="H50" s="44" t="str">
        <x:v>RMB</x:v>
      </x:c>
      <x:c r="I50" s="44" t="str">
        <x:v>Reported</x:v>
      </x:c>
      <x:c r="J50" s="44" t="str">
        <x:v>B</x:v>
      </x:c>
      <x:c r="K50" s="44" t="str">
        <x:v>High</x:v>
      </x:c>
      <x:c r="L50" s="44" t="str">
        <x:v>S01</x:v>
      </x:c>
    </x:row>
    <x:row r="51">
      <x:c r="A51" s="22" t="str">
        <x:v>星湖科技</x:v>
      </x:c>
      <x:c r="B51" s="22" t="str">
        <x:v>2025A</x:v>
      </x:c>
      <x:c r="C51" s="22" t="str">
        <x:v>食品添加剂</x:v>
      </x:c>
      <x:c r="D51" s="22" t="str">
        <x:v>集团</x:v>
      </x:c>
      <x:c r="E51" s="44" t="str">
        <x:v>Revenue_Share</x:v>
      </x:c>
      <x:c r="F51" s="44" t="n">
        <x:v>0.2537</x:v>
      </x:c>
      <x:c r="G51" s="44" t="str">
        <x:v>%</x:v>
      </x:c>
      <x:c r="H51" s="44" t="str">
        <x:v>RMB</x:v>
      </x:c>
      <x:c r="I51" s="44" t="str">
        <x:v>Derived</x:v>
      </x:c>
      <x:c r="J51" s="44" t="str">
        <x:v>B</x:v>
      </x:c>
      <x:c r="K51" s="44" t="str">
        <x:v>High</x:v>
      </x:c>
      <x:c r="L51" s="44" t="str">
        <x:v>S01</x:v>
      </x:c>
    </x:row>
    <x:row r="52">
      <x:c r="A52" s="22" t="str">
        <x:v>星湖科技</x:v>
      </x:c>
      <x:c r="B52" s="22" t="str">
        <x:v>2025A</x:v>
      </x:c>
      <x:c r="C52" s="22" t="str">
        <x:v>其他（补充）</x:v>
      </x:c>
      <x:c r="D52" s="22" t="str">
        <x:v>集团</x:v>
      </x:c>
      <x:c r="E52" s="44" t="str">
        <x:v>Segment_Revenue</x:v>
      </x:c>
      <x:c r="F52" s="44" t="n">
        <x:v>6.0751</x:v>
      </x:c>
      <x:c r="G52" s="44" t="str">
        <x:v>亿元</x:v>
      </x:c>
      <x:c r="H52" s="44" t="str">
        <x:v>RMB</x:v>
      </x:c>
      <x:c r="I52" s="44" t="str">
        <x:v>Reported</x:v>
      </x:c>
      <x:c r="J52" s="44" t="str">
        <x:v>A</x:v>
      </x:c>
      <x:c r="K52" s="44" t="str">
        <x:v>High</x:v>
      </x:c>
      <x:c r="L52" s="44" t="str">
        <x:v>S01</x:v>
      </x:c>
    </x:row>
    <x:row r="53">
      <x:c r="A53" s="22" t="str">
        <x:v>星湖科技</x:v>
      </x:c>
      <x:c r="B53" s="22" t="str">
        <x:v>2025A</x:v>
      </x:c>
      <x:c r="C53" s="22" t="str">
        <x:v>其他（补充）</x:v>
      </x:c>
      <x:c r="D53" s="22" t="str">
        <x:v>集团</x:v>
      </x:c>
      <x:c r="E53" s="44" t="str">
        <x:v>Revenue_Share</x:v>
      </x:c>
      <x:c r="F53" s="44" t="n">
        <x:v>0.0382</x:v>
      </x:c>
      <x:c r="G53" s="44" t="str">
        <x:v>%</x:v>
      </x:c>
      <x:c r="H53" s="44" t="str">
        <x:v>RMB</x:v>
      </x:c>
      <x:c r="I53" s="44" t="str">
        <x:v>Derived</x:v>
      </x:c>
      <x:c r="J53" s="44" t="str">
        <x:v>B</x:v>
      </x:c>
      <x:c r="K53" s="44" t="str">
        <x:v>High</x:v>
      </x:c>
      <x:c r="L53" s="44" t="str">
        <x:v>S01</x:v>
      </x:c>
    </x:row>
    <x:row r="54">
      <x:c r="A54" s="22" t="str">
        <x:v>星湖科技</x:v>
      </x:c>
      <x:c r="B54" s="22" t="str">
        <x:v>2025A</x:v>
      </x:c>
      <x:c r="C54" s="22" t="str">
        <x:v>有机肥</x:v>
      </x:c>
      <x:c r="D54" s="22" t="str">
        <x:v>集团</x:v>
      </x:c>
      <x:c r="E54" s="44" t="str">
        <x:v>Segment_Revenue</x:v>
      </x:c>
      <x:c r="F54" s="44" t="n">
        <x:v>3.4498</x:v>
      </x:c>
      <x:c r="G54" s="44" t="str">
        <x:v>亿元</x:v>
      </x:c>
      <x:c r="H54" s="44" t="str">
        <x:v>RMB</x:v>
      </x:c>
      <x:c r="I54" s="44" t="str">
        <x:v>Reported</x:v>
      </x:c>
      <x:c r="J54" s="44" t="str">
        <x:v>A</x:v>
      </x:c>
      <x:c r="K54" s="44" t="str">
        <x:v>High</x:v>
      </x:c>
      <x:c r="L54" s="44" t="str">
        <x:v>S01</x:v>
      </x:c>
    </x:row>
    <x:row r="55">
      <x:c r="A55" s="22" t="str">
        <x:v>星湖科技</x:v>
      </x:c>
      <x:c r="B55" s="22" t="str">
        <x:v>2025A</x:v>
      </x:c>
      <x:c r="C55" s="22" t="str">
        <x:v>有机肥</x:v>
      </x:c>
      <x:c r="D55" s="22" t="str">
        <x:v>集团</x:v>
      </x:c>
      <x:c r="E55" s="44" t="str">
        <x:v>Segment_Gross_Margin</x:v>
      </x:c>
      <x:c r="F55" s="44" t="n">
        <x:v>0.3674</x:v>
      </x:c>
      <x:c r="G55" s="44" t="str">
        <x:v>%</x:v>
      </x:c>
      <x:c r="H55" s="44" t="str">
        <x:v>RMB</x:v>
      </x:c>
      <x:c r="I55" s="44" t="str">
        <x:v>Reported</x:v>
      </x:c>
      <x:c r="J55" s="44" t="str">
        <x:v>B</x:v>
      </x:c>
      <x:c r="K55" s="44" t="str">
        <x:v>High</x:v>
      </x:c>
      <x:c r="L55" s="44" t="str">
        <x:v>S01</x:v>
      </x:c>
    </x:row>
    <x:row r="56">
      <x:c r="A56" s="22" t="str">
        <x:v>星湖科技</x:v>
      </x:c>
      <x:c r="B56" s="22" t="str">
        <x:v>2025A</x:v>
      </x:c>
      <x:c r="C56" s="22" t="str">
        <x:v>有机肥</x:v>
      </x:c>
      <x:c r="D56" s="22" t="str">
        <x:v>集团</x:v>
      </x:c>
      <x:c r="E56" s="44" t="str">
        <x:v>Revenue_Share</x:v>
      </x:c>
      <x:c r="F56" s="44" t="n">
        <x:v>0.0217</x:v>
      </x:c>
      <x:c r="G56" s="44" t="str">
        <x:v>%</x:v>
      </x:c>
      <x:c r="H56" s="44" t="str">
        <x:v>RMB</x:v>
      </x:c>
      <x:c r="I56" s="44" t="str">
        <x:v>Derived</x:v>
      </x:c>
      <x:c r="J56" s="44" t="str">
        <x:v>B</x:v>
      </x:c>
      <x:c r="K56" s="44" t="str">
        <x:v>High</x:v>
      </x:c>
      <x:c r="L56" s="44" t="str">
        <x:v>S01</x:v>
      </x:c>
    </x:row>
    <x:row r="57">
      <x:c r="A57" s="22" t="str">
        <x:v>星湖科技</x:v>
      </x:c>
      <x:c r="B57" s="22" t="str">
        <x:v>2025A</x:v>
      </x:c>
      <x:c r="C57" s="22" t="str">
        <x:v>医药中间体</x:v>
      </x:c>
      <x:c r="D57" s="22" t="str">
        <x:v>集团</x:v>
      </x:c>
      <x:c r="E57" s="44" t="str">
        <x:v>Segment_Revenue</x:v>
      </x:c>
      <x:c r="F57" s="44" t="n">
        <x:v>2.3263</x:v>
      </x:c>
      <x:c r="G57" s="44" t="str">
        <x:v>亿元</x:v>
      </x:c>
      <x:c r="H57" s="44" t="str">
        <x:v>RMB</x:v>
      </x:c>
      <x:c r="I57" s="44" t="str">
        <x:v>Reported</x:v>
      </x:c>
      <x:c r="J57" s="44" t="str">
        <x:v>A</x:v>
      </x:c>
      <x:c r="K57" s="44" t="str">
        <x:v>High</x:v>
      </x:c>
      <x:c r="L57" s="44" t="str">
        <x:v>S01</x:v>
      </x:c>
    </x:row>
    <x:row r="58">
      <x:c r="A58" s="22" t="str">
        <x:v>星湖科技</x:v>
      </x:c>
      <x:c r="B58" s="22" t="str">
        <x:v>2025A</x:v>
      </x:c>
      <x:c r="C58" s="22" t="str">
        <x:v>医药中间体</x:v>
      </x:c>
      <x:c r="D58" s="22" t="str">
        <x:v>集团</x:v>
      </x:c>
      <x:c r="E58" s="44" t="str">
        <x:v>Segment_Gross_Margin</x:v>
      </x:c>
      <x:c r="F58" s="44" t="n">
        <x:v>0.2485</x:v>
      </x:c>
      <x:c r="G58" s="44" t="str">
        <x:v>%</x:v>
      </x:c>
      <x:c r="H58" s="44" t="str">
        <x:v>RMB</x:v>
      </x:c>
      <x:c r="I58" s="44" t="str">
        <x:v>Reported</x:v>
      </x:c>
      <x:c r="J58" s="44" t="str">
        <x:v>B</x:v>
      </x:c>
      <x:c r="K58" s="44" t="str">
        <x:v>High</x:v>
      </x:c>
      <x:c r="L58" s="44" t="str">
        <x:v>S01</x:v>
      </x:c>
    </x:row>
    <x:row r="59">
      <x:c r="A59" s="22" t="str">
        <x:v>星湖科技</x:v>
      </x:c>
      <x:c r="B59" s="22" t="str">
        <x:v>2025A</x:v>
      </x:c>
      <x:c r="C59" s="22" t="str">
        <x:v>医药中间体</x:v>
      </x:c>
      <x:c r="D59" s="22" t="str">
        <x:v>集团</x:v>
      </x:c>
      <x:c r="E59" s="44" t="str">
        <x:v>Revenue_Share</x:v>
      </x:c>
      <x:c r="F59" s="44" t="n">
        <x:v>0.0146</x:v>
      </x:c>
      <x:c r="G59" s="44" t="str">
        <x:v>%</x:v>
      </x:c>
      <x:c r="H59" s="44" t="str">
        <x:v>RMB</x:v>
      </x:c>
      <x:c r="I59" s="44" t="str">
        <x:v>Derived</x:v>
      </x:c>
      <x:c r="J59" s="44" t="str">
        <x:v>B</x:v>
      </x:c>
      <x:c r="K59" s="44" t="str">
        <x:v>High</x:v>
      </x:c>
      <x:c r="L59" s="44" t="str">
        <x:v>S01</x:v>
      </x:c>
    </x:row>
    <x:row r="60">
      <x:c r="A60" s="22" t="str">
        <x:v>星湖科技</x:v>
      </x:c>
      <x:c r="B60" s="22" t="str">
        <x:v>2025A</x:v>
      </x:c>
      <x:c r="C60" s="22" t="str">
        <x:v>生化原料药及制剂</x:v>
      </x:c>
      <x:c r="D60" s="22" t="str">
        <x:v>集团</x:v>
      </x:c>
      <x:c r="E60" s="44" t="str">
        <x:v>Segment_Revenue</x:v>
      </x:c>
      <x:c r="F60" s="44" t="n">
        <x:v>1.1958</x:v>
      </x:c>
      <x:c r="G60" s="44" t="str">
        <x:v>亿元</x:v>
      </x:c>
      <x:c r="H60" s="44" t="str">
        <x:v>RMB</x:v>
      </x:c>
      <x:c r="I60" s="44" t="str">
        <x:v>Reported</x:v>
      </x:c>
      <x:c r="J60" s="44" t="str">
        <x:v>A</x:v>
      </x:c>
      <x:c r="K60" s="44" t="str">
        <x:v>High</x:v>
      </x:c>
      <x:c r="L60" s="44" t="str">
        <x:v>S01</x:v>
      </x:c>
    </x:row>
    <x:row r="61">
      <x:c r="A61" s="22" t="str">
        <x:v>星湖科技</x:v>
      </x:c>
      <x:c r="B61" s="22" t="str">
        <x:v>2025A</x:v>
      </x:c>
      <x:c r="C61" s="22" t="str">
        <x:v>生化原料药及制剂</x:v>
      </x:c>
      <x:c r="D61" s="22" t="str">
        <x:v>集团</x:v>
      </x:c>
      <x:c r="E61" s="44" t="str">
        <x:v>Segment_Gross_Margin</x:v>
      </x:c>
      <x:c r="F61" s="44" t="n">
        <x:v>0.283</x:v>
      </x:c>
      <x:c r="G61" s="44" t="str">
        <x:v>%</x:v>
      </x:c>
      <x:c r="H61" s="44" t="str">
        <x:v>RMB</x:v>
      </x:c>
      <x:c r="I61" s="44" t="str">
        <x:v>Reported</x:v>
      </x:c>
      <x:c r="J61" s="44" t="str">
        <x:v>B</x:v>
      </x:c>
      <x:c r="K61" s="44" t="str">
        <x:v>High</x:v>
      </x:c>
      <x:c r="L61" s="44" t="str">
        <x:v>S01</x:v>
      </x:c>
    </x:row>
    <x:row r="62">
      <x:c r="A62" s="22" t="str">
        <x:v>星湖科技</x:v>
      </x:c>
      <x:c r="B62" s="22" t="str">
        <x:v>2025A</x:v>
      </x:c>
      <x:c r="C62" s="22" t="str">
        <x:v>生化原料药及制剂</x:v>
      </x:c>
      <x:c r="D62" s="22" t="str">
        <x:v>集团</x:v>
      </x:c>
      <x:c r="E62" s="44" t="str">
        <x:v>Revenue_Share</x:v>
      </x:c>
      <x:c r="F62" s="44" t="n">
        <x:v>0.0075</x:v>
      </x:c>
      <x:c r="G62" s="44" t="str">
        <x:v>%</x:v>
      </x:c>
      <x:c r="H62" s="44" t="str">
        <x:v>RMB</x:v>
      </x:c>
      <x:c r="I62" s="44" t="str">
        <x:v>Derived</x:v>
      </x:c>
      <x:c r="J62" s="44" t="str">
        <x:v>B</x:v>
      </x:c>
      <x:c r="K62" s="44" t="str">
        <x:v>High</x:v>
      </x:c>
      <x:c r="L62" s="44" t="str">
        <x:v>S01</x:v>
      </x:c>
    </x:row>
    <x:row r="63">
      <x:c r="A63" s="22" t="str">
        <x:v>发酵氨基酸行业</x:v>
      </x:c>
      <x:c r="B63" s="22" t="str">
        <x:v>2025</x:v>
      </x:c>
      <x:c r="C63" s="22" t="str">
        <x:v>赖氨酸</x:v>
      </x:c>
      <x:c r="D63" s="22" t="str">
        <x:v>中国/全球</x:v>
      </x:c>
      <x:c r="E63" s="44" t="str">
        <x:v>全球名义产能</x:v>
      </x:c>
      <x:c r="F63" s="44" t="n">
        <x:v>552.8</x:v>
      </x:c>
      <x:c r="G63" s="44" t="str">
        <x:v>万吨折纯</x:v>
      </x:c>
      <x:c r="H63" s="44" t="str">
        <x:v>RMB</x:v>
      </x:c>
      <x:c r="I63" s="44" t="str">
        <x:v>Reported</x:v>
      </x:c>
      <x:c r="J63" s="44" t="str">
        <x:v>B</x:v>
      </x:c>
      <x:c r="K63" s="44" t="str">
        <x:v>Medium</x:v>
      </x:c>
      <x:c r="L63" s="44" t="str">
        <x:v>S09</x:v>
      </x:c>
    </x:row>
    <x:row r="64">
      <x:c r="A64" s="22" t="str">
        <x:v>发酵氨基酸行业</x:v>
      </x:c>
      <x:c r="B64" s="22" t="str">
        <x:v>2025</x:v>
      </x:c>
      <x:c r="C64" s="22" t="str">
        <x:v>赖氨酸</x:v>
      </x:c>
      <x:c r="D64" s="22" t="str">
        <x:v>中国/全球</x:v>
      </x:c>
      <x:c r="E64" s="44" t="str">
        <x:v>中国名义产能</x:v>
      </x:c>
      <x:c r="F64" s="44" t="n">
        <x:v>440.1</x:v>
      </x:c>
      <x:c r="G64" s="44" t="str">
        <x:v>万吨折纯</x:v>
      </x:c>
      <x:c r="H64" s="44" t="str">
        <x:v>RMB</x:v>
      </x:c>
      <x:c r="I64" s="44" t="str">
        <x:v>Reported</x:v>
      </x:c>
      <x:c r="J64" s="44" t="str">
        <x:v>B</x:v>
      </x:c>
      <x:c r="K64" s="44" t="str">
        <x:v>Medium</x:v>
      </x:c>
      <x:c r="L64" s="44" t="str">
        <x:v>S09</x:v>
      </x:c>
    </x:row>
    <x:row r="65">
      <x:c r="A65" s="22" t="str">
        <x:v>发酵氨基酸行业</x:v>
      </x:c>
      <x:c r="B65" s="22" t="str">
        <x:v>2025</x:v>
      </x:c>
      <x:c r="C65" s="22" t="str">
        <x:v>赖氨酸</x:v>
      </x:c>
      <x:c r="D65" s="22" t="str">
        <x:v>中国/全球</x:v>
      </x:c>
      <x:c r="E65" s="44" t="str">
        <x:v>98.5%均价</x:v>
      </x:c>
      <x:c r="F65" s="44" t="n">
        <x:v>8.04</x:v>
      </x:c>
      <x:c r="G65" s="44" t="str">
        <x:v>元/kg</x:v>
      </x:c>
      <x:c r="H65" s="44" t="str">
        <x:v>RMB</x:v>
      </x:c>
      <x:c r="I65" s="44" t="str">
        <x:v>Reported</x:v>
      </x:c>
      <x:c r="J65" s="44" t="str">
        <x:v>B</x:v>
      </x:c>
      <x:c r="K65" s="44" t="str">
        <x:v>Medium</x:v>
      </x:c>
      <x:c r="L65" s="44" t="str">
        <x:v>S09</x:v>
      </x:c>
    </x:row>
    <x:row r="66">
      <x:c r="A66" s="22" t="str">
        <x:v>发酵氨基酸行业</x:v>
      </x:c>
      <x:c r="B66" s="22" t="str">
        <x:v>2025</x:v>
      </x:c>
      <x:c r="C66" s="22" t="str">
        <x:v>赖氨酸</x:v>
      </x:c>
      <x:c r="D66" s="22" t="str">
        <x:v>中国/全球</x:v>
      </x:c>
      <x:c r="E66" s="44" t="str">
        <x:v>70%均价</x:v>
      </x:c>
      <x:c r="F66" s="44" t="n">
        <x:v>5.06</x:v>
      </x:c>
      <x:c r="G66" s="44" t="str">
        <x:v>元/kg</x:v>
      </x:c>
      <x:c r="H66" s="44" t="str">
        <x:v>RMB</x:v>
      </x:c>
      <x:c r="I66" s="44" t="str">
        <x:v>Reported</x:v>
      </x:c>
      <x:c r="J66" s="44" t="str">
        <x:v>B</x:v>
      </x:c>
      <x:c r="K66" s="44" t="str">
        <x:v>Medium</x:v>
      </x:c>
      <x:c r="L66" s="44" t="str">
        <x:v>S09</x:v>
      </x:c>
    </x:row>
    <x:row r="67">
      <x:c r="A67" s="22" t="str">
        <x:v>发酵氨基酸行业</x:v>
      </x:c>
      <x:c r="B67" s="22" t="str">
        <x:v>2025</x:v>
      </x:c>
      <x:c r="C67" s="22" t="str">
        <x:v>赖氨酸</x:v>
      </x:c>
      <x:c r="D67" s="22" t="str">
        <x:v>中国/全球</x:v>
      </x:c>
      <x:c r="E67" s="44" t="str">
        <x:v>出口同比</x:v>
      </x:c>
      <x:c r="F67" s="44" t="n">
        <x:v>-0.062</x:v>
      </x:c>
      <x:c r="G67" s="44" t="str">
        <x:v>%</x:v>
      </x:c>
      <x:c r="H67" s="44" t="str">
        <x:v>RMB</x:v>
      </x:c>
      <x:c r="I67" s="44" t="str">
        <x:v>Reported</x:v>
      </x:c>
      <x:c r="J67" s="44" t="str">
        <x:v>B</x:v>
      </x:c>
      <x:c r="K67" s="44" t="str">
        <x:v>Medium</x:v>
      </x:c>
      <x:c r="L67" s="44" t="str">
        <x:v>S09</x:v>
      </x:c>
    </x:row>
    <x:row r="68">
      <x:c r="A68" s="22" t="str">
        <x:v>发酵氨基酸行业</x:v>
      </x:c>
      <x:c r="B68" s="22" t="str">
        <x:v>2025</x:v>
      </x:c>
      <x:c r="C68" s="22" t="str">
        <x:v>苏氨酸</x:v>
      </x:c>
      <x:c r="D68" s="22" t="str">
        <x:v>中国/全球</x:v>
      </x:c>
      <x:c r="E68" s="44" t="str">
        <x:v>全球名义产能</x:v>
      </x:c>
      <x:c r="F68" s="44" t="n">
        <x:v>148.5</x:v>
      </x:c>
      <x:c r="G68" s="44" t="str">
        <x:v>万吨</x:v>
      </x:c>
      <x:c r="H68" s="44" t="str">
        <x:v>RMB</x:v>
      </x:c>
      <x:c r="I68" s="44" t="str">
        <x:v>Reported</x:v>
      </x:c>
      <x:c r="J68" s="44" t="str">
        <x:v>B</x:v>
      </x:c>
      <x:c r="K68" s="44" t="str">
        <x:v>Medium</x:v>
      </x:c>
      <x:c r="L68" s="44" t="str">
        <x:v>S09</x:v>
      </x:c>
    </x:row>
    <x:row r="69">
      <x:c r="A69" s="22" t="str">
        <x:v>发酵氨基酸行业</x:v>
      </x:c>
      <x:c r="B69" s="22" t="str">
        <x:v>2025</x:v>
      </x:c>
      <x:c r="C69" s="22" t="str">
        <x:v>苏氨酸</x:v>
      </x:c>
      <x:c r="D69" s="22" t="str">
        <x:v>中国/全球</x:v>
      </x:c>
      <x:c r="E69" s="44" t="str">
        <x:v>中国名义产能</x:v>
      </x:c>
      <x:c r="F69" s="44" t="n">
        <x:v>138.5</x:v>
      </x:c>
      <x:c r="G69" s="44" t="str">
        <x:v>万吨</x:v>
      </x:c>
      <x:c r="H69" s="44" t="str">
        <x:v>RMB</x:v>
      </x:c>
      <x:c r="I69" s="44" t="str">
        <x:v>Reported</x:v>
      </x:c>
      <x:c r="J69" s="44" t="str">
        <x:v>B</x:v>
      </x:c>
      <x:c r="K69" s="44" t="str">
        <x:v>Medium</x:v>
      </x:c>
      <x:c r="L69" s="44" t="str">
        <x:v>S09</x:v>
      </x:c>
    </x:row>
    <x:row r="70">
      <x:c r="A70" s="22" t="str">
        <x:v>发酵氨基酸行业</x:v>
      </x:c>
      <x:c r="B70" s="22" t="str">
        <x:v>2025</x:v>
      </x:c>
      <x:c r="C70" s="22" t="str">
        <x:v>苏氨酸</x:v>
      </x:c>
      <x:c r="D70" s="22" t="str">
        <x:v>中国/全球</x:v>
      </x:c>
      <x:c r="E70" s="44" t="str">
        <x:v>中国产量</x:v>
      </x:c>
      <x:c r="F70" s="44" t="n">
        <x:v>113.3</x:v>
      </x:c>
      <x:c r="G70" s="44" t="str">
        <x:v>万吨</x:v>
      </x:c>
      <x:c r="H70" s="44" t="str">
        <x:v>RMB</x:v>
      </x:c>
      <x:c r="I70" s="44" t="str">
        <x:v>Reported</x:v>
      </x:c>
      <x:c r="J70" s="44" t="str">
        <x:v>B</x:v>
      </x:c>
      <x:c r="K70" s="44" t="str">
        <x:v>Medium</x:v>
      </x:c>
      <x:c r="L70" s="44" t="str">
        <x:v>S09</x:v>
      </x:c>
    </x:row>
    <x:row r="71">
      <x:c r="A71" s="22" t="str">
        <x:v>发酵氨基酸行业</x:v>
      </x:c>
      <x:c r="B71" s="22" t="str">
        <x:v>2025</x:v>
      </x:c>
      <x:c r="C71" s="22" t="str">
        <x:v>苏氨酸</x:v>
      </x:c>
      <x:c r="D71" s="22" t="str">
        <x:v>中国/全球</x:v>
      </x:c>
      <x:c r="E71" s="44" t="str">
        <x:v>均价</x:v>
      </x:c>
      <x:c r="F71" s="44" t="n">
        <x:v>9.54</x:v>
      </x:c>
      <x:c r="G71" s="44" t="str">
        <x:v>元/kg</x:v>
      </x:c>
      <x:c r="H71" s="44" t="str">
        <x:v>RMB</x:v>
      </x:c>
      <x:c r="I71" s="44" t="str">
        <x:v>Reported</x:v>
      </x:c>
      <x:c r="J71" s="44" t="str">
        <x:v>B</x:v>
      </x:c>
      <x:c r="K71" s="44" t="str">
        <x:v>Medium</x:v>
      </x:c>
      <x:c r="L71" s="44" t="str">
        <x:v>S09</x:v>
      </x:c>
    </x:row>
    <x:row r="72">
      <x:c r="A72" s="22" t="str">
        <x:v>发酵氨基酸行业</x:v>
      </x:c>
      <x:c r="B72" s="22" t="str">
        <x:v>2025</x:v>
      </x:c>
      <x:c r="C72" s="22" t="str">
        <x:v>苏氨酸</x:v>
      </x:c>
      <x:c r="D72" s="22" t="str">
        <x:v>中国/全球</x:v>
      </x:c>
      <x:c r="E72" s="44" t="str">
        <x:v>出口同比</x:v>
      </x:c>
      <x:c r="F72" s="44" t="n">
        <x:v>-0.035</x:v>
      </x:c>
      <x:c r="G72" s="44" t="str">
        <x:v>%</x:v>
      </x:c>
      <x:c r="H72" s="44" t="str">
        <x:v>RMB</x:v>
      </x:c>
      <x:c r="I72" s="44" t="str">
        <x:v>Reported</x:v>
      </x:c>
      <x:c r="J72" s="44" t="str">
        <x:v>B</x:v>
      </x:c>
      <x:c r="K72" s="44" t="str">
        <x:v>Medium</x:v>
      </x:c>
      <x:c r="L72" s="44" t="str">
        <x:v>S09</x:v>
      </x:c>
    </x:row>
    <x:row r="73">
      <x:c r="A73" s="22" t="str">
        <x:v>发酵氨基酸行业</x:v>
      </x:c>
      <x:c r="B73" s="22" t="str">
        <x:v>2025</x:v>
      </x:c>
      <x:c r="C73" s="22" t="str">
        <x:v>味精</x:v>
      </x:c>
      <x:c r="D73" s="22" t="str">
        <x:v>中国/全球</x:v>
      </x:c>
      <x:c r="E73" s="44" t="str">
        <x:v>中国名义产能</x:v>
      </x:c>
      <x:c r="F73" s="44" t="n">
        <x:v>395</x:v>
      </x:c>
      <x:c r="G73" s="44" t="str">
        <x:v>万吨</x:v>
      </x:c>
      <x:c r="H73" s="44" t="str">
        <x:v>RMB</x:v>
      </x:c>
      <x:c r="I73" s="44" t="str">
        <x:v>Reported</x:v>
      </x:c>
      <x:c r="J73" s="44" t="str">
        <x:v>B</x:v>
      </x:c>
      <x:c r="K73" s="44" t="str">
        <x:v>Medium</x:v>
      </x:c>
      <x:c r="L73" s="44" t="str">
        <x:v>S09</x:v>
      </x:c>
    </x:row>
    <x:row r="74">
      <x:c r="A74" s="22" t="str">
        <x:v>发酵氨基酸行业</x:v>
      </x:c>
      <x:c r="B74" s="22" t="str">
        <x:v>2025</x:v>
      </x:c>
      <x:c r="C74" s="22" t="str">
        <x:v>味精</x:v>
      </x:c>
      <x:c r="D74" s="22" t="str">
        <x:v>中国/全球</x:v>
      </x:c>
      <x:c r="E74" s="44" t="str">
        <x:v>中国产量</x:v>
      </x:c>
      <x:c r="F74" s="44" t="n">
        <x:v>365.35</x:v>
      </x:c>
      <x:c r="G74" s="44" t="str">
        <x:v>万吨</x:v>
      </x:c>
      <x:c r="H74" s="44" t="str">
        <x:v>RMB</x:v>
      </x:c>
      <x:c r="I74" s="44" t="str">
        <x:v>Reported</x:v>
      </x:c>
      <x:c r="J74" s="44" t="str">
        <x:v>B</x:v>
      </x:c>
      <x:c r="K74" s="44" t="str">
        <x:v>Medium</x:v>
      </x:c>
      <x:c r="L74" s="44" t="str">
        <x:v>S09</x:v>
      </x:c>
    </x:row>
    <x:row r="75">
      <x:c r="A75" s="22" t="str">
        <x:v>发酵氨基酸行业</x:v>
      </x:c>
      <x:c r="B75" s="22" t="str">
        <x:v>2025</x:v>
      </x:c>
      <x:c r="C75" s="22" t="str">
        <x:v>味精</x:v>
      </x:c>
      <x:c r="D75" s="22" t="str">
        <x:v>中国/全球</x:v>
      </x:c>
      <x:c r="E75" s="44" t="str">
        <x:v>国内消费</x:v>
      </x:c>
      <x:c r="F75" s="44" t="n">
        <x:v>249.8</x:v>
      </x:c>
      <x:c r="G75" s="44" t="str">
        <x:v>万吨</x:v>
      </x:c>
      <x:c r="H75" s="44" t="str">
        <x:v>RMB</x:v>
      </x:c>
      <x:c r="I75" s="44" t="str">
        <x:v>Reported</x:v>
      </x:c>
      <x:c r="J75" s="44" t="str">
        <x:v>B</x:v>
      </x:c>
      <x:c r="K75" s="44" t="str">
        <x:v>Medium</x:v>
      </x:c>
      <x:c r="L75" s="44" t="str">
        <x:v>S09</x:v>
      </x:c>
    </x:row>
    <x:row r="76">
      <x:c r="A76" s="22" t="str">
        <x:v>发酵氨基酸行业</x:v>
      </x:c>
      <x:c r="B76" s="22" t="str">
        <x:v>2025</x:v>
      </x:c>
      <x:c r="C76" s="22" t="str">
        <x:v>味精</x:v>
      </x:c>
      <x:c r="D76" s="22" t="str">
        <x:v>中国/全球</x:v>
      </x:c>
      <x:c r="E76" s="44" t="str">
        <x:v>出口量</x:v>
      </x:c>
      <x:c r="F76" s="44" t="n">
        <x:v>102.43</x:v>
      </x:c>
      <x:c r="G76" s="44" t="str">
        <x:v>万吨</x:v>
      </x:c>
      <x:c r="H76" s="44" t="str">
        <x:v>RMB</x:v>
      </x:c>
      <x:c r="I76" s="44" t="str">
        <x:v>Reported</x:v>
      </x:c>
      <x:c r="J76" s="44" t="str">
        <x:v>B</x:v>
      </x:c>
      <x:c r="K76" s="44" t="str">
        <x:v>Medium</x:v>
      </x:c>
      <x:c r="L76" s="44" t="str">
        <x:v>S09</x:v>
      </x:c>
    </x:row>
    <x:row r="77">
      <x:c r="A77" s="22" t="str">
        <x:v>发酵氨基酸行业</x:v>
      </x:c>
      <x:c r="B77" s="22" t="str">
        <x:v>2025</x:v>
      </x:c>
      <x:c r="C77" s="22" t="str">
        <x:v>味精</x:v>
      </x:c>
      <x:c r="D77" s="22" t="str">
        <x:v>中国/全球</x:v>
      </x:c>
      <x:c r="E77" s="44" t="str">
        <x:v>均价</x:v>
      </x:c>
      <x:c r="F77" s="44" t="n">
        <x:v>6906.3</x:v>
      </x:c>
      <x:c r="G77" s="44" t="str">
        <x:v>元/吨</x:v>
      </x:c>
      <x:c r="H77" s="44" t="str">
        <x:v>RMB</x:v>
      </x:c>
      <x:c r="I77" s="44" t="str">
        <x:v>Reported</x:v>
      </x:c>
      <x:c r="J77" s="44" t="str">
        <x:v>B</x:v>
      </x:c>
      <x:c r="K77" s="44" t="str">
        <x:v>Medium</x:v>
      </x:c>
      <x:c r="L77" s="44" t="str">
        <x:v>S09</x:v>
      </x:c>
    </x:row>
    <x:row r="78">
      <x:c r="A78" s="22" t="str">
        <x:v>发酵氨基酸行业</x:v>
      </x:c>
      <x:c r="B78" s="22" t="str">
        <x:v>2025</x:v>
      </x:c>
      <x:c r="C78" s="22" t="str">
        <x:v>味精</x:v>
      </x:c>
      <x:c r="D78" s="22" t="str">
        <x:v>中国/全球</x:v>
      </x:c>
      <x:c r="E78" s="44" t="str">
        <x:v>CR3</x:v>
      </x:c>
      <x:c r="F78" s="44" t="n">
        <x:v>0.84</x:v>
      </x:c>
      <x:c r="G78" s="44" t="str">
        <x:v>%</x:v>
      </x:c>
      <x:c r="H78" s="44" t="str">
        <x:v>RMB</x:v>
      </x:c>
      <x:c r="I78" s="44" t="str">
        <x:v>Reported</x:v>
      </x:c>
      <x:c r="J78" s="44" t="str">
        <x:v>B</x:v>
      </x:c>
      <x:c r="K78" s="44" t="str">
        <x:v>Medium</x:v>
      </x:c>
      <x:c r="L78" s="44" t="str">
        <x:v>S09</x:v>
      </x:c>
    </x:row>
    <x:row r="79">
      <x:c r="A79" s="22" t="str">
        <x:v>发酵氨基酸行业</x:v>
      </x:c>
      <x:c r="B79" s="22" t="str">
        <x:v>2025</x:v>
      </x:c>
      <x:c r="C79" s="22" t="str">
        <x:v>缬氨酸</x:v>
      </x:c>
      <x:c r="D79" s="22" t="str">
        <x:v>中国/全球</x:v>
      </x:c>
      <x:c r="E79" s="44" t="str">
        <x:v>名义产能</x:v>
      </x:c>
      <x:c r="F79" s="44" t="n">
        <x:v>36.8</x:v>
      </x:c>
      <x:c r="G79" s="44" t="str">
        <x:v>万吨</x:v>
      </x:c>
      <x:c r="H79" s="44" t="str">
        <x:v>RMB</x:v>
      </x:c>
      <x:c r="I79" s="44" t="str">
        <x:v>Reported</x:v>
      </x:c>
      <x:c r="J79" s="44" t="str">
        <x:v>B</x:v>
      </x:c>
      <x:c r="K79" s="44" t="str">
        <x:v>Medium</x:v>
      </x:c>
      <x:c r="L79" s="44" t="str">
        <x:v>S09</x:v>
      </x:c>
    </x:row>
    <x:row r="80">
      <x:c r="A80" s="22" t="str">
        <x:v>发酵氨基酸行业</x:v>
      </x:c>
      <x:c r="B80" s="22" t="str">
        <x:v>2025</x:v>
      </x:c>
      <x:c r="C80" s="22" t="str">
        <x:v>缬氨酸</x:v>
      </x:c>
      <x:c r="D80" s="22" t="str">
        <x:v>中国/全球</x:v>
      </x:c>
      <x:c r="E80" s="44" t="str">
        <x:v>产量</x:v>
      </x:c>
      <x:c r="F80" s="44" t="n">
        <x:v>19.1</x:v>
      </x:c>
      <x:c r="G80" s="44" t="str">
        <x:v>万吨</x:v>
      </x:c>
      <x:c r="H80" s="44" t="str">
        <x:v>RMB</x:v>
      </x:c>
      <x:c r="I80" s="44" t="str">
        <x:v>Reported</x:v>
      </x:c>
      <x:c r="J80" s="44" t="str">
        <x:v>B</x:v>
      </x:c>
      <x:c r="K80" s="44" t="str">
        <x:v>Medium</x:v>
      </x:c>
      <x:c r="L80" s="44" t="str">
        <x:v>S09</x:v>
      </x:c>
    </x:row>
    <x:row r="81">
      <x:c r="A81" s="22" t="str">
        <x:v>发酵氨基酸行业</x:v>
      </x:c>
      <x:c r="B81" s="22" t="str">
        <x:v>2025</x:v>
      </x:c>
      <x:c r="C81" s="22" t="str">
        <x:v>缬氨酸</x:v>
      </x:c>
      <x:c r="D81" s="22" t="str">
        <x:v>中国/全球</x:v>
      </x:c>
      <x:c r="E81" s="44" t="str">
        <x:v>出口量</x:v>
      </x:c>
      <x:c r="F81" s="44" t="n">
        <x:v>10.1</x:v>
      </x:c>
      <x:c r="G81" s="44" t="str">
        <x:v>万吨</x:v>
      </x:c>
      <x:c r="H81" s="44" t="str">
        <x:v>RMB</x:v>
      </x:c>
      <x:c r="I81" s="44" t="str">
        <x:v>Reported</x:v>
      </x:c>
      <x:c r="J81" s="44" t="str">
        <x:v>B</x:v>
      </x:c>
      <x:c r="K81" s="44" t="str">
        <x:v>Medium</x:v>
      </x:c>
      <x:c r="L81" s="44" t="str">
        <x:v>S09</x:v>
      </x:c>
    </x:row>
    <x:row r="82">
      <x:c r="A82" s="22" t="str">
        <x:v>发酵氨基酸行业</x:v>
      </x:c>
      <x:c r="B82" s="22" t="str">
        <x:v>2025</x:v>
      </x:c>
      <x:c r="C82" s="22" t="str">
        <x:v>缬氨酸</x:v>
      </x:c>
      <x:c r="D82" s="22" t="str">
        <x:v>中国/全球</x:v>
      </x:c>
      <x:c r="E82" s="44" t="str">
        <x:v>国内用量</x:v>
      </x:c>
      <x:c r="F82" s="44" t="n">
        <x:v>8.5</x:v>
      </x:c>
      <x:c r="G82" s="44" t="str">
        <x:v>万吨</x:v>
      </x:c>
      <x:c r="H82" s="44" t="str">
        <x:v>RMB</x:v>
      </x:c>
      <x:c r="I82" s="44" t="str">
        <x:v>Reported</x:v>
      </x:c>
      <x:c r="J82" s="44" t="str">
        <x:v>B</x:v>
      </x:c>
      <x:c r="K82" s="44" t="str">
        <x:v>Medium</x:v>
      </x:c>
      <x:c r="L82" s="44" t="str">
        <x:v>S09</x:v>
      </x:c>
    </x:row>
    <x:row r="83">
      <x:c r="A83" s="22" t="str">
        <x:v>发酵氨基酸行业</x:v>
      </x:c>
      <x:c r="B83" s="22" t="str">
        <x:v>2025</x:v>
      </x:c>
      <x:c r="C83" s="22" t="str">
        <x:v>缬氨酸</x:v>
      </x:c>
      <x:c r="D83" s="22" t="str">
        <x:v>中国/全球</x:v>
      </x:c>
      <x:c r="E83" s="44" t="str">
        <x:v>均价</x:v>
      </x:c>
      <x:c r="F83" s="44" t="n">
        <x:v>13.71</x:v>
      </x:c>
      <x:c r="G83" s="44" t="str">
        <x:v>元/kg</x:v>
      </x:c>
      <x:c r="H83" s="44" t="str">
        <x:v>RMB</x:v>
      </x:c>
      <x:c r="I83" s="44" t="str">
        <x:v>Reported</x:v>
      </x:c>
      <x:c r="J83" s="44" t="str">
        <x:v>B</x:v>
      </x:c>
      <x:c r="K83" s="44" t="str">
        <x:v>Medium</x:v>
      </x:c>
      <x:c r="L83" s="44" t="str">
        <x:v>S09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8" hidden="0" customWidth="1"/>
    <x:col min="3" max="3" width="14" hidden="0" customWidth="1"/>
    <x:col min="4" max="4" width="18" hidden="0" customWidth="1"/>
    <x:col min="5" max="5" width="18" hidden="0" customWidth="1"/>
    <x:col min="6" max="6" width="16" hidden="0" customWidth="1"/>
    <x:col min="7" max="7" width="16" hidden="0" customWidth="1"/>
    <x:col min="8" max="8" width="21" hidden="0" customWidth="1"/>
    <x:col min="9" max="9" width="18" hidden="0" customWidth="1"/>
    <x:col min="10" max="10" width="10" hidden="0" customWidth="1"/>
  </x:cols>
  <x:sheetData>
    <x:row r="1" ht="24" customHeight="1">
      <x:c r="A1" s="5" t="str">
        <x:v>历史财务（并购前后口径必须分段）</x:v>
      </x:c>
      <x:c r="B1" s="5"/>
      <x:c r="C1" s="5"/>
      <x:c r="D1" s="5"/>
      <x:c r="E1" s="5"/>
      <x:c r="F1" s="5"/>
      <x:c r="G1" s="5"/>
      <x:c r="H1" s="5"/>
      <x:c r="I1" s="5"/>
      <x:c r="J1" s="5"/>
    </x:row>
    <x:row r="3">
      <x:c r="A3" s="14" t="str">
        <x:v>Period</x:v>
      </x:c>
      <x:c r="B3" s="14" t="str">
        <x:v>Revenue (RMB bn)</x:v>
      </x:c>
      <x:c r="C3" s="14" t="str">
        <x:v>Gross Margin</x:v>
      </x:c>
      <x:c r="D3" s="14" t="str">
        <x:v>Net Profit (RMB bn)</x:v>
      </x:c>
      <x:c r="E3" s="14" t="str">
        <x:v>Adj. NP (RMB bn)</x:v>
      </x:c>
      <x:c r="F3" s="14" t="str">
        <x:v>CFO (RMB bn)</x:v>
      </x:c>
      <x:c r="G3" s="14" t="str">
        <x:v>Capex (RMB bn)</x:v>
      </x:c>
      <x:c r="H3" s="14" t="str">
        <x:v>Conservative FCF (RMB bn)</x:v>
      </x:c>
      <x:c r="I3" s="14" t="str">
        <x:v>Comparability</x:v>
      </x:c>
      <x:c r="J3" s="14" t="str">
        <x:v>Source</x:v>
      </x:c>
    </x:row>
    <x:row r="4">
      <x:c r="A4" t="str">
        <x:v>2020A</x:v>
      </x:c>
      <x:c r="B4" s="24" t="n">
        <x:v>11.16</x:v>
      </x:c>
      <x:c r="C4" s="26"/>
      <x:c r="D4" s="24" t="n">
        <x:v>1.49</x:v>
      </x:c>
      <x:c r="E4" s="24" t="n">
        <x:v>1.26</x:v>
      </x:c>
      <x:c r="F4" s="24" t="n">
        <x:v>2.5</x:v>
      </x:c>
      <x:c r="G4" s="24"/>
      <x:c r="H4" s="48"/>
      <x:c r="I4" t="str">
        <x:v>并购前</x:v>
      </x:c>
      <x:c r="J4" t="str">
        <x:v>S01</x:v>
      </x:c>
    </x:row>
    <x:row r="5">
      <x:c r="A5" t="str">
        <x:v>2021A</x:v>
      </x:c>
      <x:c r="B5" s="24" t="n">
        <x:v>12.35</x:v>
      </x:c>
      <x:c r="C5" s="26"/>
      <x:c r="D5" s="24" t="n">
        <x:v>1.06</x:v>
      </x:c>
      <x:c r="E5" s="24" t="n">
        <x:v>0.97</x:v>
      </x:c>
      <x:c r="F5" s="24" t="n">
        <x:v>1.93</x:v>
      </x:c>
      <x:c r="G5" s="24"/>
      <x:c r="H5" s="48"/>
      <x:c r="I5" t="str">
        <x:v>并购前</x:v>
      </x:c>
      <x:c r="J5" t="str">
        <x:v>S01</x:v>
      </x:c>
    </x:row>
    <x:row r="6">
      <x:c r="A6" t="str">
        <x:v>2022A</x:v>
      </x:c>
      <x:c r="B6" s="24" t="n">
        <x:v>174.86</x:v>
      </x:c>
      <x:c r="C6" s="26"/>
      <x:c r="D6" s="24" t="n">
        <x:v>6.08</x:v>
      </x:c>
      <x:c r="E6" s="24" t="n">
        <x:v>1.17</x:v>
      </x:c>
      <x:c r="F6" s="24" t="n">
        <x:v>16.63</x:v>
      </x:c>
      <x:c r="G6" s="24" t="n">
        <x:v>4.52</x:v>
      </x:c>
      <x:c r="H6" s="50" t="n">
        <x:f>F6-G6</x:f>
        <x:v>12.11</x:v>
      </x:c>
      <x:c r="I6" t="str">
        <x:v>重组过渡</x:v>
      </x:c>
      <x:c r="J6" t="str">
        <x:v>S01</x:v>
      </x:c>
    </x:row>
    <x:row r="7">
      <x:c r="A7" t="str">
        <x:v>2023A</x:v>
      </x:c>
      <x:c r="B7" s="24" t="n">
        <x:v>173.74</x:v>
      </x:c>
      <x:c r="C7" s="26"/>
      <x:c r="D7" s="24" t="n">
        <x:v>6.78</x:v>
      </x:c>
      <x:c r="E7" s="24" t="n">
        <x:v>7.27</x:v>
      </x:c>
      <x:c r="F7" s="24" t="n">
        <x:v>20.26</x:v>
      </x:c>
      <x:c r="G7" s="24" t="n">
        <x:v>3.76</x:v>
      </x:c>
      <x:c r="H7" s="50" t="n">
        <x:f>F7-G7</x:f>
        <x:v>16.5</x:v>
      </x:c>
      <x:c r="I7" t="str">
        <x:v>新星湖可比</x:v>
      </x:c>
      <x:c r="J7" t="str">
        <x:v>S01</x:v>
      </x:c>
    </x:row>
    <x:row r="8">
      <x:c r="A8" t="str">
        <x:v>2024A</x:v>
      </x:c>
      <x:c r="B8" s="24" t="n">
        <x:v>173.34</x:v>
      </x:c>
      <x:c r="C8" s="26" t="n">
        <x:v>0.1719</x:v>
      </x:c>
      <x:c r="D8" s="24" t="n">
        <x:v>9.43</x:v>
      </x:c>
      <x:c r="E8" s="24" t="n">
        <x:v>11.42</x:v>
      </x:c>
      <x:c r="F8" s="24" t="n">
        <x:v>23.98</x:v>
      </x:c>
      <x:c r="G8" s="24" t="n">
        <x:v>6.38</x:v>
      </x:c>
      <x:c r="H8" s="50" t="n">
        <x:f>F8-G8</x:f>
        <x:v>17.6</x:v>
      </x:c>
      <x:c r="I8" t="str">
        <x:v>新星湖可比</x:v>
      </x:c>
      <x:c r="J8" t="str">
        <x:v>S01</x:v>
      </x:c>
    </x:row>
    <x:row r="9">
      <x:c r="A9" t="str">
        <x:v>2025A</x:v>
      </x:c>
      <x:c r="B9" s="24" t="n">
        <x:v>159</x:v>
      </x:c>
      <x:c r="C9" s="26" t="n">
        <x:v>0.1652</x:v>
      </x:c>
      <x:c r="D9" s="24" t="n">
        <x:v>9.79</x:v>
      </x:c>
      <x:c r="E9" s="24" t="n">
        <x:v>9.28</x:v>
      </x:c>
      <x:c r="F9" s="24" t="n">
        <x:v>12.92</x:v>
      </x:c>
      <x:c r="G9" s="24" t="n">
        <x:v>20.39</x:v>
      </x:c>
      <x:c r="H9" s="50" t="n">
        <x:f>F9-G9</x:f>
        <x:v>-7.470000000000001</x:v>
      </x:c>
      <x:c r="I9" t="str">
        <x:v>新星湖可比</x:v>
      </x:c>
      <x:c r="J9" t="str">
        <x:v>S01</x:v>
      </x:c>
    </x:row>
    <x:row r="10">
      <x:c r="A10" t="str">
        <x:v>2026Q1</x:v>
      </x:c>
      <x:c r="B10" s="24" t="n">
        <x:v>37.4</x:v>
      </x:c>
      <x:c r="C10" s="26" t="n">
        <x:v>0.0765</x:v>
      </x:c>
      <x:c r="D10" s="24" t="n">
        <x:v>-0.468896</x:v>
      </x:c>
      <x:c r="E10" s="24" t="n">
        <x:v>-0.54</x:v>
      </x:c>
      <x:c r="F10" s="24" t="n">
        <x:v>-7.75</x:v>
      </x:c>
      <x:c r="G10" s="24" t="n">
        <x:v>2.66</x:v>
      </x:c>
      <x:c r="H10" s="50" t="n">
        <x:f>F10-G10</x:f>
        <x:v>-10.41</x:v>
      </x:c>
      <x:c r="I10" t="str">
        <x:v>新星湖可比</x:v>
      </x:c>
      <x:c r="J10" t="str">
        <x:v>S02</x:v>
      </x:c>
    </x:row>
    <x:row r="13">
      <x:c r="A13" s="40" t="str">
        <x:v>口径警告</x:v>
      </x:c>
      <x:c r="B13" s="20" t="str">
        <x:v>2020–2021为并购前老星湖；2022为重组过渡；2023–2025为更可比的新星湖。禁止直接以2020–2025收入CAGR代表内生增长。</x:v>
      </x:c>
      <x:c r="C13" s="20" t="str"/>
      <x:c r="D13" s="20" t="str"/>
      <x:c r="E13" s="20" t="str"/>
      <x:c r="F13" s="20" t="str"/>
      <x:c r="G13" s="20" t="str"/>
      <x:c r="H13" s="20" t="str"/>
      <x:c r="I13" s="20" t="str"/>
      <x:c r="J13" s="20" t="str"/>
    </x:row>
    <x:row r="14">
      <x:c r="A14" s="40" t="str">
        <x:v>2025 EBIT/EBITDA修复</x:v>
      </x:c>
      <x:c r="B14" s="20" t="str">
        <x:v>EBIT proxy = 利润总额12.182 + 利息费用0.807 ≈ 12.99亿元；加折旧摊销约8.54亿元，EBITDA proxy≈21.53亿元。</x:v>
      </x:c>
      <x:c r="C14" s="20" t="str"/>
      <x:c r="D14" s="20" t="str"/>
      <x:c r="E14" s="20" t="str"/>
      <x:c r="F14" s="20" t="str"/>
      <x:c r="G14" s="20" t="str"/>
      <x:c r="H14" s="20" t="str"/>
      <x:c r="I14" s="20" t="str"/>
      <x:c r="J14" s="20" t="str"/>
    </x:row>
  </x:sheetData>
  <x:mergeCells>
    <x:mergeCell ref="A1:J1"/>
    <x:mergeCell ref="B13:J13"/>
    <x:mergeCell ref="B14:J14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16" hidden="0" customWidth="1"/>
    <x:col min="4" max="4" width="16" hidden="0" customWidth="1"/>
    <x:col min="5" max="5" width="10" hidden="0" customWidth="1"/>
    <x:col min="6" max="6" width="64" hidden="0" customWidth="1"/>
  </x:cols>
  <x:sheetData>
    <x:row r="1" ht="24" customHeight="1">
      <x:c r="A1" s="5" t="str">
        <x:v>2025产品/分部经营结构</x:v>
      </x:c>
      <x:c r="B1" s="5"/>
      <x:c r="C1" s="5"/>
      <x:c r="D1" s="5"/>
      <x:c r="E1" s="5"/>
      <x:c r="F1" s="5"/>
    </x:row>
    <x:row r="3">
      <x:c r="A3" s="14" t="str">
        <x:v>Segment</x:v>
      </x:c>
      <x:c r="B3" s="14" t="str">
        <x:v>Revenue (RMB bn)</x:v>
      </x:c>
      <x:c r="C3" s="14" t="str">
        <x:v>Gross Margin</x:v>
      </x:c>
      <x:c r="D3" s="14" t="str">
        <x:v>Revenue Share</x:v>
      </x:c>
      <x:c r="E3" s="14" t="str">
        <x:v>Source</x:v>
      </x:c>
      <x:c r="F3" s="14" t="str">
        <x:v>Interpretation</x:v>
      </x:c>
    </x:row>
    <x:row r="4">
      <x:c r="A4" t="str">
        <x:v>饲料添加剂</x:v>
      </x:c>
      <x:c r="B4" s="24" t="n">
        <x:v>105.6213</x:v>
      </x:c>
      <x:c r="C4" s="26" t="n">
        <x:v>0.1763</x:v>
      </x:c>
      <x:c r="D4" s="26" t="n">
        <x:v>0.6643</x:v>
      </x:c>
      <x:c r="E4" t="str">
        <x:v>S01</x:v>
      </x:c>
      <x:c r="F4" s="20" t="str">
        <x:v>星湖利润核心敞口；主要包括赖氨酸/苏氨酸等</x:v>
      </x:c>
    </x:row>
    <x:row r="5">
      <x:c r="A5" t="str">
        <x:v>食品添加剂</x:v>
      </x:c>
      <x:c r="B5" s="24" t="n">
        <x:v>40.3327</x:v>
      </x:c>
      <x:c r="C5" s="26" t="n">
        <x:v>0.1138</x:v>
      </x:c>
      <x:c r="D5" s="26" t="n">
        <x:v>0.2537</x:v>
      </x:c>
      <x:c r="E5" t="str">
        <x:v>S01</x:v>
      </x:c>
      <x:c r="F5" s="20" t="str">
        <x:v>主要包括味精等</x:v>
      </x:c>
    </x:row>
    <x:row r="6">
      <x:c r="A6" t="str">
        <x:v>其他（补充）</x:v>
      </x:c>
      <x:c r="B6" s="24" t="n">
        <x:v>6.0751</x:v>
      </x:c>
      <x:c r="C6" s="26"/>
      <x:c r="D6" s="26" t="n">
        <x:v>0.0382</x:v>
      </x:c>
      <x:c r="E6" t="str">
        <x:v>S01</x:v>
      </x:c>
      <x:c r="F6" s="20" t="str">
        <x:v>补充业务</x:v>
      </x:c>
    </x:row>
    <x:row r="7">
      <x:c r="A7" t="str">
        <x:v>有机肥</x:v>
      </x:c>
      <x:c r="B7" s="24" t="n">
        <x:v>3.4498</x:v>
      </x:c>
      <x:c r="C7" s="26" t="n">
        <x:v>0.3674</x:v>
      </x:c>
      <x:c r="D7" s="26" t="n">
        <x:v>0.0217</x:v>
      </x:c>
      <x:c r="E7" t="str">
        <x:v>S01</x:v>
      </x:c>
      <x:c r="F7" s="20" t="str">
        <x:v>副产品综合利用</x:v>
      </x:c>
    </x:row>
    <x:row r="8">
      <x:c r="A8" t="str">
        <x:v>医药中间体</x:v>
      </x:c>
      <x:c r="B8" s="24" t="n">
        <x:v>2.3263</x:v>
      </x:c>
      <x:c r="C8" s="26" t="n">
        <x:v>0.2485</x:v>
      </x:c>
      <x:c r="D8" s="26" t="n">
        <x:v>0.0146</x:v>
      </x:c>
      <x:c r="E8" t="str">
        <x:v>S01</x:v>
      </x:c>
      <x:c r="F8" s="20" t="str">
        <x:v>非核心但毛利较高</x:v>
      </x:c>
    </x:row>
    <x:row r="9">
      <x:c r="A9" t="str">
        <x:v>生化原料药及制剂</x:v>
      </x:c>
      <x:c r="B9" s="24" t="n">
        <x:v>1.1958</x:v>
      </x:c>
      <x:c r="C9" s="26" t="n">
        <x:v>0.283</x:v>
      </x:c>
      <x:c r="D9" s="26" t="n">
        <x:v>0.0075</x:v>
      </x:c>
      <x:c r="E9" t="str">
        <x:v>S01</x:v>
      </x:c>
      <x:c r="F9" s="20" t="str">
        <x:v>非核心</x:v>
      </x:c>
    </x:row>
    <x:row r="11">
      <x:c r="A11" t="str">
        <x:v>Derived</x:v>
      </x:c>
      <x:c r="B11" t="str">
        <x:v>饲料添加剂+食品添加剂收入占比</x:v>
      </x:c>
      <x:c r="C11" s="27" t="n">
        <x:v>0.9179999999999999</x:v>
      </x:c>
      <x:c r="D11"/>
      <x:c r="E11"/>
      <x:c r="F11" t="str">
        <x:v>约91.8%，公司经济实质仍高度暴露于大宗发酵品价格周期</x:v>
      </x:c>
    </x:row>
    <x:row r="12">
      <x:c r="A12" t="str">
        <x:v>Limitation</x:v>
      </x:c>
      <x:c r="B12" t="str">
        <x:v>赖氨酸/苏氨酸/味精分产品ASP、销量、毛利</x:v>
      </x:c>
      <x:c r="C12"/>
      <x:c r="D12"/>
      <x:c r="E12"/>
      <x:c r="F12" t="str">
        <x:v>公开披露不足，按框架降级为B/C级，不制造伪精确单吨模型</x:v>
      </x:c>
    </x:row>
  </x:sheetData>
  <x:mergeCells>
    <x:mergeCell ref="A1:F1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8" hidden="0" customWidth="1"/>
    <x:col min="3" max="3" width="35" hidden="0" customWidth="1"/>
    <x:col min="4" max="4" width="18" hidden="0" customWidth="1"/>
    <x:col min="5" max="5" width="17" hidden="0" customWidth="1"/>
    <x:col min="6" max="6" width="14" hidden="0" customWidth="1"/>
    <x:col min="7" max="7" width="20" hidden="0" customWidth="1"/>
    <x:col min="8" max="8" width="20" hidden="0" customWidth="1"/>
    <x:col min="9" max="9" width="18" hidden="0" customWidth="1"/>
    <x:col min="10" max="10" width="18" hidden="0" customWidth="1"/>
    <x:col min="11" max="11" width="20" hidden="0" customWidth="1"/>
    <x:col min="12" max="12" width="14" hidden="0" customWidth="1"/>
    <x:col min="13" max="13" width="24" hidden="0" customWidth="1"/>
    <x:col min="14" max="14" width="10" hidden="0" customWidth="1"/>
    <x:col min="15" max="15" width="60" hidden="0" customWidth="1"/>
  </x:cols>
  <x:sheetData>
    <x:row r="1">
      <x:c r="A1" s="14" t="str">
        <x:v>company</x:v>
      </x:c>
      <x:c r="B1" s="14" t="str">
        <x:v>product</x:v>
      </x:c>
      <x:c r="C1" s="14" t="str">
        <x:v>project</x:v>
      </x:c>
      <x:c r="D1" s="14" t="str">
        <x:v>location</x:v>
      </x:c>
      <x:c r="E1" s="14" t="str">
        <x:v>nominal_capacity</x:v>
      </x:c>
      <x:c r="F1" s="14" t="str">
        <x:v>unit</x:v>
      </x:c>
      <x:c r="G1" s="14" t="str">
        <x:v>capacity_basis</x:v>
      </x:c>
      <x:c r="H1" s="14" t="str">
        <x:v>total_investment_RMB_bn</x:v>
      </x:c>
      <x:c r="I1" s="14" t="str">
        <x:v>invested_to_date</x:v>
      </x:c>
      <x:c r="J1" s="14" t="str">
        <x:v>progress_reported_%</x:v>
      </x:c>
      <x:c r="K1" s="14" t="str">
        <x:v>status_class</x:v>
      </x:c>
      <x:c r="L1" s="14" t="str">
        <x:v>first_announced</x:v>
      </x:c>
      <x:c r="M1" s="14" t="str">
        <x:v>reported_online/latest</x:v>
      </x:c>
      <x:c r="N1" s="14" t="str">
        <x:v>source_id</x:v>
      </x:c>
      <x:c r="O1" s="14" t="str">
        <x:v>notes</x:v>
      </x:c>
    </x:row>
    <x:row r="2">
      <x:c r="A2" s="44" t="str">
        <x:v>星湖科技</x:v>
      </x:c>
      <x:c r="B2" s="44" t="str">
        <x:v>小品种氨基酸</x:v>
      </x:c>
      <x:c r="C2" s="44" t="str">
        <x:v>可克达拉60万吨玉米深加工及配套热电联产</x:v>
      </x:c>
      <x:c r="D2" s="44" t="str">
        <x:v>新疆可克达拉</x:v>
      </x:c>
      <x:c r="E2" s="44" t="n">
        <x:v>11.5</x:v>
      </x:c>
      <x:c r="F2" s="44" t="str">
        <x:v>万吨AA/年</x:v>
      </x:c>
      <x:c r="G2" s="44" t="str">
        <x:v>玉米处理能力60万吨/年</x:v>
      </x:c>
      <x:c r="H2" s="44" t="n">
        <x:v>37.12</x:v>
      </x:c>
      <x:c r="I2" s="44"/>
      <x:c r="J2" s="44"/>
      <x:c r="K2" s="44" t="str">
        <x:v>Operating/Ramping</x:v>
      </x:c>
      <x:c r="L2" s="44" t="str">
        <x:v>2024</x:v>
      </x:c>
      <x:c r="M2" s="44" t="str">
        <x:v>2025-12试生产</x:v>
      </x:c>
      <x:c r="N2" s="44" t="str">
        <x:v>S05</x:v>
      </x:c>
      <x:c r="O2" s="44" t="str">
        <x:v>60万吨不是氨基酸产能；AA为缬氨酸/异亮氨酸/色氨酸/精氨酸合计</x:v>
      </x:c>
    </x:row>
    <x:row r="3">
      <x:c r="A3" s="44" t="str">
        <x:v>星湖科技</x:v>
      </x:c>
      <x:c r="B3" s="44" t="str">
        <x:v>苏氨酸</x:v>
      </x:c>
      <x:c r="C3" s="44" t="str">
        <x:v>大庆伊品二期</x:v>
      </x:c>
      <x:c r="D3" s="44" t="str">
        <x:v>黑龙江大庆</x:v>
      </x:c>
      <x:c r="E3" s="44" t="n">
        <x:v>20</x:v>
      </x:c>
      <x:c r="F3" s="44" t="str">
        <x:v>万吨/年</x:v>
      </x:c>
      <x:c r="G3" s="44" t="str">
        <x:v>产品产能</x:v>
      </x:c>
      <x:c r="H3" s="44" t="n">
        <x:v>33</x:v>
      </x:c>
      <x:c r="I3" s="44"/>
      <x:c r="J3" s="44"/>
      <x:c r="K3" s="44" t="str">
        <x:v>Committed</x:v>
      </x:c>
      <x:c r="L3" s="44" t="str">
        <x:v>2025</x:v>
      </x:c>
      <x:c r="M3" s="44" t="str">
        <x:v>约22个月建设期</x:v>
      </x:c>
      <x:c r="N3" s="44" t="str">
        <x:v>S04</x:v>
      </x:c>
      <x:c r="O3" s="44" t="str">
        <x:v>与25万吨味精共用项目；三情景均计入</x:v>
      </x:c>
    </x:row>
    <x:row r="4">
      <x:c r="A4" s="44" t="str">
        <x:v>星湖科技</x:v>
      </x:c>
      <x:c r="B4" s="44" t="str">
        <x:v>味精</x:v>
      </x:c>
      <x:c r="C4" s="44" t="str">
        <x:v>大庆伊品二期</x:v>
      </x:c>
      <x:c r="D4" s="44" t="str">
        <x:v>黑龙江大庆</x:v>
      </x:c>
      <x:c r="E4" s="44" t="n">
        <x:v>25</x:v>
      </x:c>
      <x:c r="F4" s="44" t="str">
        <x:v>万吨/年</x:v>
      </x:c>
      <x:c r="G4" s="44" t="str">
        <x:v>产品产能</x:v>
      </x:c>
      <x:c r="H4" s="44" t="n">
        <x:v>33</x:v>
      </x:c>
      <x:c r="I4" s="44"/>
      <x:c r="J4" s="44"/>
      <x:c r="K4" s="44" t="str">
        <x:v>Committed</x:v>
      </x:c>
      <x:c r="L4" s="44" t="str">
        <x:v>2025</x:v>
      </x:c>
      <x:c r="M4" s="44" t="str">
        <x:v>约22个月建设期</x:v>
      </x:c>
      <x:c r="N4" s="44" t="str">
        <x:v>S04</x:v>
      </x:c>
      <x:c r="O4" s="44" t="str">
        <x:v>与20万吨苏氨酸共用项目；总投资不可重复相加</x:v>
      </x:c>
    </x:row>
    <x:row r="5">
      <x:c r="A5" s="44" t="str">
        <x:v>梅花生物</x:v>
      </x:c>
      <x:c r="B5" s="44" t="str">
        <x:v>赖氨酸</x:v>
      </x:c>
      <x:c r="C5" s="44" t="str">
        <x:v>吉林五期赖氨酸项目</x:v>
      </x:c>
      <x:c r="D5" s="44" t="str">
        <x:v>吉林</x:v>
      </x:c>
      <x:c r="E5" s="44" t="n">
        <x:v>60</x:v>
      </x:c>
      <x:c r="F5" s="44" t="str">
        <x:v>万吨/年</x:v>
      </x:c>
      <x:c r="G5" s="44" t="str">
        <x:v>产品产能</x:v>
      </x:c>
      <x:c r="H5" s="44"/>
      <x:c r="I5" s="44"/>
      <x:c r="J5" s="44" t="n">
        <x:v>87.95</x:v>
      </x:c>
      <x:c r="K5" s="44" t="str">
        <x:v>Operating/Ramping</x:v>
      </x:c>
      <x:c r="L5" s="44" t="str">
        <x:v>2025</x:v>
      </x:c>
      <x:c r="M5" s="44" t="str">
        <x:v>2026H1达产（现有研究结论）</x:v>
      </x:c>
      <x:c r="N5" s="44" t="str">
        <x:v>S09</x:v>
      </x:c>
      <x:c r="O5" s="44" t="str">
        <x:v>2025年底工程投入约88%，2026继续释放</x:v>
      </x:c>
    </x:row>
    <x:row r="6">
      <x:c r="A6" s="44" t="str">
        <x:v>梅花生物</x:v>
      </x:c>
      <x:c r="B6" s="44" t="str">
        <x:v>苏氨酸</x:v>
      </x:c>
      <x:c r="C6" s="44" t="str">
        <x:v>通辽苏氨酸项目</x:v>
      </x:c>
      <x:c r="D6" s="44" t="str">
        <x:v>内蒙古通辽</x:v>
      </x:c>
      <x:c r="E6" s="44" t="n">
        <x:v>30</x:v>
      </x:c>
      <x:c r="F6" s="44" t="str">
        <x:v>万吨/年</x:v>
      </x:c>
      <x:c r="G6" s="44" t="str">
        <x:v>产品产能</x:v>
      </x:c>
      <x:c r="H6" s="44" t="n">
        <x:v>19.81</x:v>
      </x:c>
      <x:c r="I6" s="44"/>
      <x:c r="J6" s="44" t="n">
        <x:v>5.13</x:v>
      </x:c>
      <x:c r="K6" s="44" t="str">
        <x:v>Committed</x:v>
      </x:c>
      <x:c r="L6" s="44" t="str">
        <x:v>2025</x:v>
      </x:c>
      <x:c r="M6" s="44" t="str">
        <x:v>在建</x:v>
      </x:c>
      <x:c r="N6" s="44" t="str">
        <x:v>S09</x:v>
      </x:c>
      <x:c r="O6" s="44" t="str">
        <x:v>供给底判断的重要约束</x:v>
      </x:c>
    </x:row>
    <x:row r="7">
      <x:c r="A7" s="44" t="str">
        <x:v>梅花生物</x:v>
      </x:c>
      <x:c r="B7" s="44" t="str">
        <x:v>缬氨酸</x:v>
      </x:c>
      <x:c r="C7" s="44" t="str">
        <x:v>新疆9万吨缬氨酸项目</x:v>
      </x:c>
      <x:c r="D7" s="44" t="str">
        <x:v>新疆</x:v>
      </x:c>
      <x:c r="E7" s="44" t="n">
        <x:v>9</x:v>
      </x:c>
      <x:c r="F7" s="44" t="str">
        <x:v>万吨/年</x:v>
      </x:c>
      <x:c r="G7" s="44" t="str">
        <x:v>产品产能</x:v>
      </x:c>
      <x:c r="H7" s="44" t="n">
        <x:v>5.393</x:v>
      </x:c>
      <x:c r="I7" s="44"/>
      <x:c r="J7" s="44" t="n">
        <x:v>3.06</x:v>
      </x:c>
      <x:c r="K7" s="44" t="str">
        <x:v>Flexible/Committed</x:v>
      </x:c>
      <x:c r="L7" s="44" t="str">
        <x:v>2025</x:v>
      </x:c>
      <x:c r="M7" s="44" t="str">
        <x:v>早期建设</x:v>
      </x:c>
      <x:c r="N7" s="44" t="str">
        <x:v>S09</x:v>
      </x:c>
      <x:c r="O7" s="44" t="str">
        <x:v>小品种AA供给继续增加</x:v>
      </x:c>
    </x:row>
    <x:row r="8">
      <x:c r="A8" s="44" t="str">
        <x:v>阜丰集团</x:v>
      </x:c>
      <x:c r="B8" s="44" t="str">
        <x:v>味精</x:v>
      </x:c>
      <x:c r="C8" s="44" t="str">
        <x:v>新增味精产能</x:v>
      </x:c>
      <x:c r="D8" s="44" t="str">
        <x:v>中国基地</x:v>
      </x:c>
      <x:c r="E8" s="44" t="n">
        <x:v>40</x:v>
      </x:c>
      <x:c r="F8" s="44" t="str">
        <x:v>万吨/年</x:v>
      </x:c>
      <x:c r="G8" s="44" t="str">
        <x:v>产品产能</x:v>
      </x:c>
      <x:c r="H8" s="44"/>
      <x:c r="I8" s="44"/>
      <x:c r="J8" s="44"/>
      <x:c r="K8" s="44" t="str">
        <x:v>Operating</x:v>
      </x:c>
      <x:c r="L8" s="44" t="str">
        <x:v>2025</x:v>
      </x:c>
      <x:c r="M8" s="44" t="str">
        <x:v>2025年释放</x:v>
      </x:c>
      <x:c r="N8" s="44" t="str">
        <x:v>S10</x:v>
      </x:c>
      <x:c r="O8" s="44" t="str">
        <x:v>新增供给已进入市场</x:v>
      </x:c>
    </x:row>
    <x:row r="9">
      <x:c r="A9" s="44" t="str">
        <x:v>阜丰集团</x:v>
      </x:c>
      <x:c r="B9" s="44" t="str">
        <x:v>苏氨酸/小品种AA</x:v>
      </x:c>
      <x:c r="C9" s="44" t="str">
        <x:v>哈萨克斯坦一期</x:v>
      </x:c>
      <x:c r="D9" s="44" t="str">
        <x:v>哈萨克斯坦</x:v>
      </x:c>
      <x:c r="E9" s="44"/>
      <x:c r="F9" s="44" t="str">
        <x:v>N/A</x:v>
      </x:c>
      <x:c r="G9" s="44" t="str">
        <x:v>未充分拆分</x:v>
      </x:c>
      <x:c r="H9" s="44"/>
      <x:c r="I9" s="44"/>
      <x:c r="J9" s="44"/>
      <x:c r="K9" s="44" t="str">
        <x:v>Committed</x:v>
      </x:c>
      <x:c r="L9" s="44" t="str">
        <x:v>2025</x:v>
      </x:c>
      <x:c r="M9" s="44" t="str">
        <x:v>2026起逐步贡献</x:v>
      </x:c>
      <x:c r="N9" s="44" t="str">
        <x:v>S10</x:v>
      </x:c>
      <x:c r="O9" s="44" t="str">
        <x:v>吨位未取得可靠拆分，不制造伪精度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6" hidden="0" customWidth="1"/>
    <x:col min="3" max="3" width="18" hidden="0" customWidth="1"/>
    <x:col min="4" max="4" width="16" hidden="0" customWidth="1"/>
    <x:col min="5" max="5" width="18" hidden="0" customWidth="1"/>
    <x:col min="6" max="6" width="22" hidden="0" customWidth="1"/>
    <x:col min="7" max="7" width="22" hidden="0" customWidth="1"/>
    <x:col min="8" max="8" width="22" hidden="0" customWidth="1"/>
    <x:col min="9" max="9" width="70" hidden="0" customWidth="1"/>
  </x:cols>
  <x:sheetData>
    <x:row r="1" ht="24" customHeight="1">
      <x:c r="A1" s="5" t="str">
        <x:v>P1 行业供需与周期位置</x:v>
      </x:c>
      <x:c r="B1" s="5"/>
      <x:c r="C1" s="5"/>
      <x:c r="D1" s="5"/>
      <x:c r="E1" s="5"/>
      <x:c r="F1" s="5"/>
      <x:c r="G1" s="5"/>
      <x:c r="H1" s="5"/>
      <x:c r="I1" s="5"/>
    </x:row>
    <x:row r="3">
      <x:c r="A3" s="14" t="str">
        <x:v>Product</x:v>
      </x:c>
      <x:c r="B3" s="14" t="str">
        <x:v>Period</x:v>
      </x:c>
      <x:c r="C3" s="14" t="str">
        <x:v>Metric</x:v>
      </x:c>
      <x:c r="D3" s="14" t="str">
        <x:v>Value</x:v>
      </x:c>
      <x:c r="E3" s="14" t="str">
        <x:v>Unit</x:v>
      </x:c>
      <x:c r="F3" s="14" t="str">
        <x:v>Source</x:v>
      </x:c>
    </x:row>
    <x:row r="4">
      <x:c r="A4" s="22" t="str">
        <x:v>赖氨酸</x:v>
      </x:c>
      <x:c r="B4" s="22" t="str">
        <x:v>2025</x:v>
      </x:c>
      <x:c r="C4" s="22" t="str">
        <x:v>全球名义产能</x:v>
      </x:c>
      <x:c r="D4" s="24" t="n">
        <x:v>552.8</x:v>
      </x:c>
      <x:c r="E4" s="22" t="str">
        <x:v>万吨折纯</x:v>
      </x:c>
      <x:c r="F4" s="22" t="str">
        <x:v>S09</x:v>
      </x:c>
    </x:row>
    <x:row r="5">
      <x:c r="A5" s="22" t="str">
        <x:v>赖氨酸</x:v>
      </x:c>
      <x:c r="B5" s="22" t="str">
        <x:v>2025</x:v>
      </x:c>
      <x:c r="C5" s="22" t="str">
        <x:v>中国名义产能</x:v>
      </x:c>
      <x:c r="D5" s="24" t="n">
        <x:v>440.1</x:v>
      </x:c>
      <x:c r="E5" s="22" t="str">
        <x:v>万吨折纯</x:v>
      </x:c>
      <x:c r="F5" s="22" t="str">
        <x:v>S09</x:v>
      </x:c>
    </x:row>
    <x:row r="6">
      <x:c r="A6" s="22" t="str">
        <x:v>赖氨酸</x:v>
      </x:c>
      <x:c r="B6" s="22" t="str">
        <x:v>2025</x:v>
      </x:c>
      <x:c r="C6" s="22" t="str">
        <x:v>98.5%均价</x:v>
      </x:c>
      <x:c r="D6" s="24" t="n">
        <x:v>8.04</x:v>
      </x:c>
      <x:c r="E6" s="22" t="str">
        <x:v>元/kg</x:v>
      </x:c>
      <x:c r="F6" s="22" t="str">
        <x:v>S09</x:v>
      </x:c>
    </x:row>
    <x:row r="7">
      <x:c r="A7" s="22" t="str">
        <x:v>赖氨酸</x:v>
      </x:c>
      <x:c r="B7" s="22" t="str">
        <x:v>2025</x:v>
      </x:c>
      <x:c r="C7" s="22" t="str">
        <x:v>70%均价</x:v>
      </x:c>
      <x:c r="D7" s="24" t="n">
        <x:v>5.06</x:v>
      </x:c>
      <x:c r="E7" s="22" t="str">
        <x:v>元/kg</x:v>
      </x:c>
      <x:c r="F7" s="22" t="str">
        <x:v>S09</x:v>
      </x:c>
    </x:row>
    <x:row r="8">
      <x:c r="A8" s="22" t="str">
        <x:v>赖氨酸</x:v>
      </x:c>
      <x:c r="B8" s="22" t="str">
        <x:v>2025</x:v>
      </x:c>
      <x:c r="C8" s="22" t="str">
        <x:v>出口同比</x:v>
      </x:c>
      <x:c r="D8" s="24" t="n">
        <x:v>-0.062</x:v>
      </x:c>
      <x:c r="E8" s="22" t="str">
        <x:v>%</x:v>
      </x:c>
      <x:c r="F8" s="22" t="str">
        <x:v>S09</x:v>
      </x:c>
    </x:row>
    <x:row r="9">
      <x:c r="A9" s="22" t="str">
        <x:v>苏氨酸</x:v>
      </x:c>
      <x:c r="B9" s="22" t="str">
        <x:v>2025</x:v>
      </x:c>
      <x:c r="C9" s="22" t="str">
        <x:v>全球名义产能</x:v>
      </x:c>
      <x:c r="D9" s="24" t="n">
        <x:v>148.5</x:v>
      </x:c>
      <x:c r="E9" s="22" t="str">
        <x:v>万吨</x:v>
      </x:c>
      <x:c r="F9" s="22" t="str">
        <x:v>S09</x:v>
      </x:c>
    </x:row>
    <x:row r="10">
      <x:c r="A10" s="22" t="str">
        <x:v>苏氨酸</x:v>
      </x:c>
      <x:c r="B10" s="22" t="str">
        <x:v>2025</x:v>
      </x:c>
      <x:c r="C10" s="22" t="str">
        <x:v>中国名义产能</x:v>
      </x:c>
      <x:c r="D10" s="24" t="n">
        <x:v>138.5</x:v>
      </x:c>
      <x:c r="E10" s="22" t="str">
        <x:v>万吨</x:v>
      </x:c>
      <x:c r="F10" s="22" t="str">
        <x:v>S09</x:v>
      </x:c>
    </x:row>
    <x:row r="11">
      <x:c r="A11" s="22" t="str">
        <x:v>苏氨酸</x:v>
      </x:c>
      <x:c r="B11" s="22" t="str">
        <x:v>2025</x:v>
      </x:c>
      <x:c r="C11" s="22" t="str">
        <x:v>中国产量</x:v>
      </x:c>
      <x:c r="D11" s="24" t="n">
        <x:v>113.3</x:v>
      </x:c>
      <x:c r="E11" s="22" t="str">
        <x:v>万吨</x:v>
      </x:c>
      <x:c r="F11" s="22" t="str">
        <x:v>S09</x:v>
      </x:c>
    </x:row>
    <x:row r="12">
      <x:c r="A12" s="22" t="str">
        <x:v>苏氨酸</x:v>
      </x:c>
      <x:c r="B12" s="22" t="str">
        <x:v>2025</x:v>
      </x:c>
      <x:c r="C12" s="22" t="str">
        <x:v>均价</x:v>
      </x:c>
      <x:c r="D12" s="24" t="n">
        <x:v>9.54</x:v>
      </x:c>
      <x:c r="E12" s="22" t="str">
        <x:v>元/kg</x:v>
      </x:c>
      <x:c r="F12" s="22" t="str">
        <x:v>S09</x:v>
      </x:c>
    </x:row>
    <x:row r="13">
      <x:c r="A13" s="22" t="str">
        <x:v>苏氨酸</x:v>
      </x:c>
      <x:c r="B13" s="22" t="str">
        <x:v>2025</x:v>
      </x:c>
      <x:c r="C13" s="22" t="str">
        <x:v>出口同比</x:v>
      </x:c>
      <x:c r="D13" s="24" t="n">
        <x:v>-0.035</x:v>
      </x:c>
      <x:c r="E13" s="22" t="str">
        <x:v>%</x:v>
      </x:c>
      <x:c r="F13" s="22" t="str">
        <x:v>S09</x:v>
      </x:c>
    </x:row>
    <x:row r="14">
      <x:c r="A14" s="22" t="str">
        <x:v>味精</x:v>
      </x:c>
      <x:c r="B14" s="22" t="str">
        <x:v>2025</x:v>
      </x:c>
      <x:c r="C14" s="22" t="str">
        <x:v>中国名义产能</x:v>
      </x:c>
      <x:c r="D14" s="24" t="n">
        <x:v>395</x:v>
      </x:c>
      <x:c r="E14" s="22" t="str">
        <x:v>万吨</x:v>
      </x:c>
      <x:c r="F14" s="22" t="str">
        <x:v>S09</x:v>
      </x:c>
    </x:row>
    <x:row r="15">
      <x:c r="A15" s="22" t="str">
        <x:v>味精</x:v>
      </x:c>
      <x:c r="B15" s="22" t="str">
        <x:v>2025</x:v>
      </x:c>
      <x:c r="C15" s="22" t="str">
        <x:v>中国产量</x:v>
      </x:c>
      <x:c r="D15" s="24" t="n">
        <x:v>365.35</x:v>
      </x:c>
      <x:c r="E15" s="22" t="str">
        <x:v>万吨</x:v>
      </x:c>
      <x:c r="F15" s="22" t="str">
        <x:v>S09</x:v>
      </x:c>
    </x:row>
    <x:row r="16">
      <x:c r="A16" s="22" t="str">
        <x:v>味精</x:v>
      </x:c>
      <x:c r="B16" s="22" t="str">
        <x:v>2025</x:v>
      </x:c>
      <x:c r="C16" s="22" t="str">
        <x:v>国内消费</x:v>
      </x:c>
      <x:c r="D16" s="24" t="n">
        <x:v>249.8</x:v>
      </x:c>
      <x:c r="E16" s="22" t="str">
        <x:v>万吨</x:v>
      </x:c>
      <x:c r="F16" s="22" t="str">
        <x:v>S09</x:v>
      </x:c>
    </x:row>
    <x:row r="17">
      <x:c r="A17" s="22" t="str">
        <x:v>味精</x:v>
      </x:c>
      <x:c r="B17" s="22" t="str">
        <x:v>2025</x:v>
      </x:c>
      <x:c r="C17" s="22" t="str">
        <x:v>出口量</x:v>
      </x:c>
      <x:c r="D17" s="24" t="n">
        <x:v>102.43</x:v>
      </x:c>
      <x:c r="E17" s="22" t="str">
        <x:v>万吨</x:v>
      </x:c>
      <x:c r="F17" s="22" t="str">
        <x:v>S09</x:v>
      </x:c>
    </x:row>
    <x:row r="18">
      <x:c r="A18" s="22" t="str">
        <x:v>味精</x:v>
      </x:c>
      <x:c r="B18" s="22" t="str">
        <x:v>2025</x:v>
      </x:c>
      <x:c r="C18" s="22" t="str">
        <x:v>均价</x:v>
      </x:c>
      <x:c r="D18" s="24" t="n">
        <x:v>6906.3</x:v>
      </x:c>
      <x:c r="E18" s="22" t="str">
        <x:v>元/吨</x:v>
      </x:c>
      <x:c r="F18" s="22" t="str">
        <x:v>S09</x:v>
      </x:c>
    </x:row>
    <x:row r="19">
      <x:c r="A19" s="22" t="str">
        <x:v>味精</x:v>
      </x:c>
      <x:c r="B19" s="22" t="str">
        <x:v>2025</x:v>
      </x:c>
      <x:c r="C19" s="22" t="str">
        <x:v>CR3</x:v>
      </x:c>
      <x:c r="D19" s="24" t="n">
        <x:v>0.84</x:v>
      </x:c>
      <x:c r="E19" s="22" t="str">
        <x:v>%</x:v>
      </x:c>
      <x:c r="F19" s="22" t="str">
        <x:v>S09</x:v>
      </x:c>
    </x:row>
    <x:row r="20">
      <x:c r="A20" s="22" t="str">
        <x:v>缬氨酸</x:v>
      </x:c>
      <x:c r="B20" s="22" t="str">
        <x:v>2025</x:v>
      </x:c>
      <x:c r="C20" s="22" t="str">
        <x:v>名义产能</x:v>
      </x:c>
      <x:c r="D20" s="24" t="n">
        <x:v>36.8</x:v>
      </x:c>
      <x:c r="E20" s="22" t="str">
        <x:v>万吨</x:v>
      </x:c>
      <x:c r="F20" s="22" t="str">
        <x:v>S09</x:v>
      </x:c>
    </x:row>
    <x:row r="21">
      <x:c r="A21" s="22" t="str">
        <x:v>缬氨酸</x:v>
      </x:c>
      <x:c r="B21" s="22" t="str">
        <x:v>2025</x:v>
      </x:c>
      <x:c r="C21" s="22" t="str">
        <x:v>产量</x:v>
      </x:c>
      <x:c r="D21" s="24" t="n">
        <x:v>19.1</x:v>
      </x:c>
      <x:c r="E21" s="22" t="str">
        <x:v>万吨</x:v>
      </x:c>
      <x:c r="F21" s="22" t="str">
        <x:v>S09</x:v>
      </x:c>
    </x:row>
    <x:row r="22">
      <x:c r="A22" s="22" t="str">
        <x:v>缬氨酸</x:v>
      </x:c>
      <x:c r="B22" s="22" t="str">
        <x:v>2025</x:v>
      </x:c>
      <x:c r="C22" s="22" t="str">
        <x:v>出口量</x:v>
      </x:c>
      <x:c r="D22" s="24" t="n">
        <x:v>10.1</x:v>
      </x:c>
      <x:c r="E22" s="22" t="str">
        <x:v>万吨</x:v>
      </x:c>
      <x:c r="F22" s="22" t="str">
        <x:v>S09</x:v>
      </x:c>
    </x:row>
    <x:row r="23">
      <x:c r="A23" s="22" t="str">
        <x:v>缬氨酸</x:v>
      </x:c>
      <x:c r="B23" s="22" t="str">
        <x:v>2025</x:v>
      </x:c>
      <x:c r="C23" s="22" t="str">
        <x:v>国内用量</x:v>
      </x:c>
      <x:c r="D23" s="24" t="n">
        <x:v>8.5</x:v>
      </x:c>
      <x:c r="E23" s="22" t="str">
        <x:v>万吨</x:v>
      </x:c>
      <x:c r="F23" s="22" t="str">
        <x:v>S09</x:v>
      </x:c>
    </x:row>
    <x:row r="24">
      <x:c r="A24" s="22" t="str">
        <x:v>缬氨酸</x:v>
      </x:c>
      <x:c r="B24" s="22" t="str">
        <x:v>2025</x:v>
      </x:c>
      <x:c r="C24" s="22" t="str">
        <x:v>均价</x:v>
      </x:c>
      <x:c r="D24" s="24" t="n">
        <x:v>13.71</x:v>
      </x:c>
      <x:c r="E24" s="22" t="str">
        <x:v>元/kg</x:v>
      </x:c>
      <x:c r="F24" s="22" t="str">
        <x:v>S09</x:v>
      </x:c>
    </x:row>
    <x:row r="26">
      <x:c r="A26" s="14" t="str">
        <x:v>Product</x:v>
      </x:c>
      <x:c r="B26" s="14" t="str">
        <x:v>Obtained Score</x:v>
      </x:c>
      <x:c r="C26" s="14" t="str">
        <x:v>Available Weight</x:v>
      </x:c>
      <x:c r="D26" s="14" t="str">
        <x:v>Adjusted Score</x:v>
      </x:c>
      <x:c r="E26" s="14" t="str">
        <x:v>Evidence Coverage</x:v>
      </x:c>
      <x:c r="F26" s="14" t="str">
        <x:v>Profit Bottom</x:v>
      </x:c>
      <x:c r="G26" s="14" t="str">
        <x:v>Price Bottom</x:v>
      </x:c>
      <x:c r="H26" s="14" t="str">
        <x:v>Capacity Bottom</x:v>
      </x:c>
      <x:c r="I26" s="14" t="str">
        <x:v>Key Evidence</x:v>
      </x:c>
    </x:row>
    <x:row r="27">
      <x:c r="A27" s="20" t="str">
        <x:v>赖氨酸</x:v>
      </x:c>
      <x:c r="B27" s="56" t="n">
        <x:v>30</x:v>
      </x:c>
      <x:c r="C27" s="56" t="n">
        <x:v>60</x:v>
      </x:c>
      <x:c r="D27" s="56" t="n">
        <x:v>50</x:v>
      </x:c>
      <x:c r="E27" s="57" t="n">
        <x:v>0.6</x:v>
      </x:c>
      <x:c r="F27" s="20" t="str">
        <x:v>较高概率接近/处于</x:v>
      </x:c>
      <x:c r="G27" s="20" t="str">
        <x:v>可能在底部区但未确认</x:v>
      </x:c>
      <x:c r="H27" s="20" t="str">
        <x:v>否/未确认</x:v>
      </x:c>
      <x:c r="I27" s="20" t="str">
        <x:v>边际企业亏损+开工下降；永久退出/项目取消证据不足</x:v>
      </x:c>
    </x:row>
    <x:row r="28">
      <x:c r="A28" s="20" t="str">
        <x:v>苏氨酸</x:v>
      </x:c>
      <x:c r="B28" s="56" t="n">
        <x:v>10</x:v>
      </x:c>
      <x:c r="C28" s="56" t="n">
        <x:v>40</x:v>
      </x:c>
      <x:c r="D28" s="56" t="n">
        <x:v>25</x:v>
      </x:c>
      <x:c r="E28" s="57" t="n">
        <x:v>0.4</x:v>
      </x:c>
      <x:c r="F28" s="20" t="str">
        <x:v>可能接近</x:v>
      </x:c>
      <x:c r="G28" s="20" t="str">
        <x:v>未确认</x:v>
      </x:c>
      <x:c r="H28" s="20" t="str">
        <x:v>明确未确认</x:v>
      </x:c>
      <x:c r="I28" s="20" t="str">
        <x:v>梅花30万吨+星湖20万吨Committed供给仍在前方</x:v>
      </x:c>
    </x:row>
    <x:row r="29">
      <x:c r="A29" s="20" t="str">
        <x:v>味精</x:v>
      </x:c>
      <x:c r="B29" s="56" t="n">
        <x:v>0</x:v>
      </x:c>
      <x:c r="C29" s="56" t="n">
        <x:v>30</x:v>
      </x:c>
      <x:c r="D29" s="56" t="n">
        <x:v>0</x:v>
      </x:c>
      <x:c r="E29" s="57" t="n">
        <x:v>0.3</x:v>
      </x:c>
      <x:c r="F29" s="20" t="str">
        <x:v>未确认</x:v>
      </x:c>
      <x:c r="G29" s="20" t="str">
        <x:v>未确认</x:v>
      </x:c>
      <x:c r="H29" s="20" t="str">
        <x:v>否</x:v>
      </x:c>
      <x:c r="I29" s="20" t="str">
        <x:v>高利用率/需求较健康，但新增供给仍在</x:v>
      </x:c>
    </x:row>
    <x:row r="30">
      <x:c r="A30" s="20" t="str">
        <x:v>缬氨酸代理</x:v>
      </x:c>
      <x:c r="B30" s="56" t="n">
        <x:v>10</x:v>
      </x:c>
      <x:c r="C30" s="56" t="n">
        <x:v>30</x:v>
      </x:c>
      <x:c r="D30" s="56" t="n">
        <x:v>33</x:v>
      </x:c>
      <x:c r="E30" s="57" t="n">
        <x:v>0.3</x:v>
      </x:c>
      <x:c r="F30" s="20" t="str">
        <x:v>未确认</x:v>
      </x:c>
      <x:c r="G30" s="20" t="str">
        <x:v>未确认</x:v>
      </x:c>
      <x:c r="H30" s="20" t="str">
        <x:v>否</x:v>
      </x:c>
      <x:c r="I30" s="20" t="str">
        <x:v>低利用率+贸易壁垒+新产能进入</x:v>
      </x:c>
    </x:row>
    <x:row r="32" ht="32" customHeight="1">
      <x:c r="A32" s="40" t="str">
        <x:v>P1关键结论：利润底可能先出现，但赖氨酸/尤其苏氨酸的“产能底”尚未确认；检修不能当作永久退出，直接行业库存仍为N/A/代理口径。</x:v>
      </x:c>
      <x:c r="B32" s="40"/>
      <x:c r="C32" s="40"/>
      <x:c r="D32" s="40"/>
      <x:c r="E32" s="40"/>
      <x:c r="F32" s="40"/>
      <x:c r="G32" s="40"/>
      <x:c r="H32" s="40"/>
      <x:c r="I32" s="40"/>
    </x:row>
  </x:sheetData>
  <x:mergeCells>
    <x:mergeCell ref="A1:I1"/>
    <x:mergeCell ref="A32:I32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4" hidden="0" customWidth="1"/>
    <x:col min="3" max="3" width="14" hidden="0" customWidth="1"/>
    <x:col min="4" max="4" width="14" hidden="0" customWidth="1"/>
    <x:col min="5" max="5" width="60" hidden="0" customWidth="1"/>
    <x:col min="6" max="6" width="26" hidden="0" customWidth="1"/>
  </x:cols>
  <x:sheetData>
    <x:row r="1" ht="24" customHeight="1">
      <x:c r="A1" s="5" t="str">
        <x:v>P2 相对成本评分（Estimated，不等同精确单吨成本）</x:v>
      </x:c>
      <x:c r="B1" s="5"/>
      <x:c r="C1" s="5"/>
      <x:c r="D1" s="5"/>
      <x:c r="E1" s="5"/>
      <x:c r="F1" s="5"/>
    </x:row>
    <x:row r="3">
      <x:c r="A3" s="14" t="str">
        <x:v>Dimension</x:v>
      </x:c>
      <x:c r="B3" s="14" t="str">
        <x:v>星湖/伊品</x:v>
      </x:c>
      <x:c r="C3" s="14" t="str">
        <x:v>梅花</x:v>
      </x:c>
      <x:c r="D3" s="14" t="str">
        <x:v>阜丰</x:v>
      </x:c>
      <x:c r="E3" s="14" t="str">
        <x:v>Interpretation</x:v>
      </x:c>
      <x:c r="F3" s="14" t="str">
        <x:v>Evidence</x:v>
      </x:c>
    </x:row>
    <x:row r="4">
      <x:c r="A4" t="str">
        <x:v>玉米/糖源位置</x:v>
      </x:c>
      <x:c r="B4" s="60" t="n">
        <x:v>4.5</x:v>
      </x:c>
      <x:c r="C4" s="60" t="n">
        <x:v>4.5</x:v>
      </x:c>
      <x:c r="D4" s="60" t="n">
        <x:v>5</x:v>
      </x:c>
      <x:c r="E4" t="str">
        <x:v>星湖/梅花/阜丰均布局玉米主产区</x:v>
      </x:c>
      <x:c r="F4" t="str">
        <x:v>P2公开证据综合判断</x:v>
      </x:c>
    </x:row>
    <x:row r="5">
      <x:c r="A5" t="str">
        <x:v>能源成本</x:v>
      </x:c>
      <x:c r="B5" s="60" t="n">
        <x:v>4</x:v>
      </x:c>
      <x:c r="C5" s="60" t="n">
        <x:v>4.5</x:v>
      </x:c>
      <x:c r="D5" s="60" t="n">
        <x:v>5</x:v>
      </x:c>
      <x:c r="E5" t="str">
        <x:v>阜丰自备能源证据最强</x:v>
      </x:c>
      <x:c r="F5" t="str">
        <x:v>P2公开证据综合判断</x:v>
      </x:c>
    </x:row>
    <x:row r="6">
      <x:c r="A6" t="str">
        <x:v>基地规模</x:v>
      </x:c>
      <x:c r="B6" s="60" t="n">
        <x:v>4.5</x:v>
      </x:c>
      <x:c r="C6" s="60" t="n">
        <x:v>5</x:v>
      </x:c>
      <x:c r="D6" s="60" t="n">
        <x:v>5</x:v>
      </x:c>
      <x:c r="E6" t="str">
        <x:v>伊品并表后星湖规模显著提升</x:v>
      </x:c>
      <x:c r="F6" t="str">
        <x:v>P2公开证据综合判断</x:v>
      </x:c>
    </x:row>
    <x:row r="7">
      <x:c r="A7" t="str">
        <x:v>发酵效率证据</x:v>
      </x:c>
      <x:c r="B7" s="60" t="n">
        <x:v>3.5</x:v>
      </x:c>
      <x:c r="C7" s="60" t="n">
        <x:v>4.5</x:v>
      </x:c>
      <x:c r="D7" s="60" t="n">
        <x:v>4</x:v>
      </x:c>
      <x:c r="E7" t="str">
        <x:v>公开量化证据星湖较弱</x:v>
      </x:c>
      <x:c r="F7" t="str">
        <x:v>P2公开证据综合判断</x:v>
      </x:c>
    </x:row>
    <x:row r="8">
      <x:c r="A8" t="str">
        <x:v>副产品利用</x:v>
      </x:c>
      <x:c r="B8" s="60" t="n">
        <x:v>4.5</x:v>
      </x:c>
      <x:c r="C8" s="60" t="n">
        <x:v>4.5</x:v>
      </x:c>
      <x:c r="D8" s="60" t="n">
        <x:v>4.5</x:v>
      </x:c>
      <x:c r="E8" t="str">
        <x:v>三家均有综合利用</x:v>
      </x:c>
      <x:c r="F8" t="str">
        <x:v>P2公开证据综合判断</x:v>
      </x:c>
    </x:row>
    <x:row r="9">
      <x:c r="A9" t="str">
        <x:v>物流位置</x:v>
      </x:c>
      <x:c r="B9" s="60" t="n">
        <x:v>4</x:v>
      </x:c>
      <x:c r="C9" s="60" t="n">
        <x:v>4</x:v>
      </x:c>
      <x:c r="D9" s="60" t="n">
        <x:v>4.5</x:v>
      </x:c>
      <x:c r="E9" t="str">
        <x:v>阜丰全球布局略强</x:v>
      </x:c>
      <x:c r="F9" t="str">
        <x:v>P2公开证据综合判断</x:v>
      </x:c>
    </x:row>
    <x:row r="10">
      <x:c r="A10" t="str">
        <x:v>产能利用/结果证据</x:v>
      </x:c>
      <x:c r="B10" s="60" t="n">
        <x:v>3.5</x:v>
      </x:c>
      <x:c r="C10" s="60" t="n">
        <x:v>4</x:v>
      </x:c>
      <x:c r="D10" s="60" t="n">
        <x:v>5</x:v>
      </x:c>
      <x:c r="E10" t="str">
        <x:v>2025分部毛利率对星湖构成反证</x:v>
      </x:c>
      <x:c r="F10" t="str">
        <x:v>P2公开证据综合判断</x:v>
      </x:c>
    </x:row>
    <x:row r="11">
      <x:c r="A11" t="str">
        <x:v>固定成本摊薄</x:v>
      </x:c>
      <x:c r="B11" s="60" t="n">
        <x:v>3.5</x:v>
      </x:c>
      <x:c r="C11" s="60" t="n">
        <x:v>4.5</x:v>
      </x:c>
      <x:c r="D11" s="60" t="n">
        <x:v>5</x:v>
      </x:c>
      <x:c r="E11" t="str">
        <x:v>规模与成熟度差异</x:v>
      </x:c>
      <x:c r="F11" t="str">
        <x:v>P2公开证据综合判断</x:v>
      </x:c>
    </x:row>
    <x:row r="12">
      <x:c r="A12" s="64" t="str">
        <x:v>Total</x:v>
      </x:c>
      <x:c r="B12" s="65" t="n">
        <x:f>SUM(B4:B11)</x:f>
        <x:v>32</x:v>
      </x:c>
      <x:c r="C12" s="65" t="n">
        <x:f>SUM(C4:C11)</x:f>
        <x:v>35.5</x:v>
      </x:c>
      <x:c r="D12" s="65" t="n">
        <x:f>SUM(D4:D11)</x:f>
        <x:v>38</x:v>
      </x:c>
      <x:c r="E12" s="64" t="str">
        <x:v>越高代表公开证据支持的相对成本优势越强</x:v>
      </x:c>
      <x:c r="F12" s="64" t="str"/>
    </x:row>
  </x:sheetData>
  <x:mergeCells>
    <x:mergeCell ref="A1:F1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3" hidden="0" customWidth="1"/>
    <x:col min="2" max="2" width="28" hidden="0" customWidth="1"/>
    <x:col min="3" max="3" width="45" hidden="0" customWidth="1"/>
    <x:col min="4" max="4" width="18" hidden="0" customWidth="1"/>
    <x:col min="5" max="5" width="16" hidden="0" customWidth="1"/>
    <x:col min="6" max="6" width="20" hidden="0" customWidth="1"/>
    <x:col min="7" max="7" width="16" hidden="0" customWidth="1"/>
    <x:col min="8" max="8" width="14" hidden="0" customWidth="1"/>
    <x:col min="9" max="9" width="16" hidden="0" customWidth="1"/>
    <x:col min="10" max="10" width="18" hidden="0" customWidth="1"/>
    <x:col min="11" max="11" width="10" hidden="0" customWidth="1"/>
    <x:col min="12" max="12" width="60" hidden="0" customWidth="1"/>
  </x:cols>
  <x:sheetData>
    <x:row r="1">
      <x:c r="A1" s="14" t="str">
        <x:v>guidance_date</x:v>
      </x:c>
      <x:c r="B1" s="14" t="str">
        <x:v>subject</x:v>
      </x:c>
      <x:c r="C1" s="14" t="str">
        <x:v>management_statement</x:v>
      </x:c>
      <x:c r="D1" s="14" t="str">
        <x:v>promised_value</x:v>
      </x:c>
      <x:c r="E1" s="14" t="str">
        <x:v>promised_date</x:v>
      </x:c>
      <x:c r="F1" s="14" t="str">
        <x:v>actual_value</x:v>
      </x:c>
      <x:c r="G1" s="14" t="str">
        <x:v>actual_date</x:v>
      </x:c>
      <x:c r="H1" s="14" t="str">
        <x:v>delay_months</x:v>
      </x:c>
      <x:c r="I1" s="14" t="str">
        <x:v>budget_variance</x:v>
      </x:c>
      <x:c r="J1" s="14" t="str">
        <x:v>result</x:v>
      </x:c>
      <x:c r="K1" s="14" t="str">
        <x:v>source_id</x:v>
      </x:c>
      <x:c r="L1" s="14" t="str">
        <x:v>notes</x:v>
      </x:c>
    </x:row>
    <x:row r="2">
      <x:c r="A2" s="44" t="str">
        <x:v>2022</x:v>
      </x:c>
      <x:c r="B2" s="44" t="str">
        <x:v>伊品生物2022-2024累计业绩承诺</x:v>
      </x:c>
      <x:c r="C2" s="44" t="str">
        <x:v>累计扣非/承诺口径利润12.00亿元</x:v>
      </x:c>
      <x:c r="D2" s="44" t="str">
        <x:v>12.00亿</x:v>
      </x:c>
      <x:c r="E2" s="44" t="str">
        <x:v>2024</x:v>
      </x:c>
      <x:c r="F2" s="44" t="str">
        <x:v>28.42亿</x:v>
      </x:c>
      <x:c r="G2" s="44" t="str">
        <x:v>2024</x:v>
      </x:c>
      <x:c r="H2" s="44" t="n">
        <x:v>0</x:v>
      </x:c>
      <x:c r="I2" s="44"/>
      <x:c r="J2" s="44" t="str">
        <x:v>Met++</x:v>
      </x:c>
      <x:c r="K2" s="44" t="str">
        <x:v>S06</x:v>
      </x:c>
      <x:c r="L2" s="44" t="str">
        <x:v>累计完成率236.76%</x:v>
      </x:c>
    </x:row>
    <x:row r="3">
      <x:c r="A3" s="44" t="str">
        <x:v>2024</x:v>
      </x:c>
      <x:c r="B3" s="44" t="str">
        <x:v>可克达拉项目工期</x:v>
      </x:c>
      <x:c r="C3" s="44" t="str">
        <x:v>约2-3年建设并进入试生产</x:v>
      </x:c>
      <x:c r="D3" s="44" t="str">
        <x:v>2025年底附近</x:v>
      </x:c>
      <x:c r="E3" s="44" t="str">
        <x:v>2025</x:v>
      </x:c>
      <x:c r="F3" s="44" t="str">
        <x:v>2025-12投料试车</x:v>
      </x:c>
      <x:c r="G3" s="44" t="str">
        <x:v>2025-12</x:v>
      </x:c>
      <x:c r="H3" s="44" t="n">
        <x:v>0</x:v>
      </x:c>
      <x:c r="I3" s="44"/>
      <x:c r="J3" s="44" t="str">
        <x:v>Met</x:v>
      </x:c>
      <x:c r="K3" s="44" t="str">
        <x:v>S01</x:v>
      </x:c>
      <x:c r="L3" s="44" t="str">
        <x:v>工期兑现较好，经济回报仍待验证</x:v>
      </x:c>
    </x:row>
    <x:row r="4">
      <x:c r="A4" s="44" t="str">
        <x:v>2024</x:v>
      </x:c>
      <x:c r="B4" s="44" t="str">
        <x:v>可克达拉项目总投资</x:v>
      </x:c>
      <x:c r="C4" s="44" t="str">
        <x:v>37.12亿元</x:v>
      </x:c>
      <x:c r="D4" s="44" t="str">
        <x:v>37.12亿</x:v>
      </x:c>
      <x:c r="E4" s="44"/>
      <x:c r="F4" s="44"/>
      <x:c r="G4" s="44"/>
      <x:c r="H4" s="44"/>
      <x:c r="I4" s="44"/>
      <x:c r="J4" s="44" t="str">
        <x:v>Open</x:v>
      </x:c>
      <x:c r="K4" s="44" t="str">
        <x:v>S05</x:v>
      </x:c>
      <x:c r="L4" s="44" t="str">
        <x:v>最终决算尚未取得</x:v>
      </x:c>
    </x:row>
    <x:row r="5">
      <x:c r="A5" s="44" t="str">
        <x:v>2025</x:v>
      </x:c>
      <x:c r="B5" s="44" t="str">
        <x:v>大庆45万吨建设</x:v>
      </x:c>
      <x:c r="C5" s="44" t="str">
        <x:v>约22个月建设期</x:v>
      </x:c>
      <x:c r="D5" s="44" t="str">
        <x:v>22个月</x:v>
      </x:c>
      <x:c r="E5" s="44" t="str">
        <x:v>2027附近</x:v>
      </x:c>
      <x:c r="F5" s="44"/>
      <x:c r="G5" s="44"/>
      <x:c r="H5" s="44"/>
      <x:c r="I5" s="44"/>
      <x:c r="J5" s="44" t="str">
        <x:v>On Track</x:v>
      </x:c>
      <x:c r="K5" s="44" t="str">
        <x:v>S04</x:v>
      </x:c>
      <x:c r="L5" s="44" t="str">
        <x:v>截至2026仍在建设，未到最终验证期</x:v>
      </x:c>
    </x:row>
    <x:row r="6">
      <x:c r="A6" s="44" t="str">
        <x:v>2022</x:v>
      </x:c>
      <x:c r="B6" s="44" t="str">
        <x:v>解决珠江桥同业竞争</x:v>
      </x:c>
      <x:c r="C6" s="44" t="str">
        <x:v>重组后三年内解决</x:v>
      </x:c>
      <x:c r="D6" s="44" t="str">
        <x:v>原期限2025</x:v>
      </x:c>
      <x:c r="E6" s="44" t="str">
        <x:v>2025</x:v>
      </x:c>
      <x:c r="F6" s="44" t="str">
        <x:v>延期至2027-12-31</x:v>
      </x:c>
      <x:c r="G6" s="44" t="str">
        <x:v>2027-12-31</x:v>
      </x:c>
      <x:c r="H6" s="44" t="n">
        <x:v>24</x:v>
      </x:c>
      <x:c r="I6" s="44"/>
      <x:c r="J6" s="44" t="str">
        <x:v>Partly/Delayed</x:v>
      </x:c>
      <x:c r="K6" s="44" t="str">
        <x:v>S07</x:v>
      </x:c>
      <x:c r="L6" s="44" t="str">
        <x:v>承诺延期，但避免高价接盘亏损资产可能保护上市公司</x:v>
      </x:c>
    </x:row>
    <x:row r="7">
      <x:c r="A7" s="44" t="str">
        <x:v>2023</x:v>
      </x:c>
      <x:c r="B7" s="44" t="str">
        <x:v>15亿元配套融资</x:v>
      </x:c>
      <x:c r="C7" s="44" t="str">
        <x:v>完成定增募集配套资金</x:v>
      </x:c>
      <x:c r="D7" s="44" t="str">
        <x:v>15亿</x:v>
      </x:c>
      <x:c r="E7" s="44" t="str">
        <x:v>2023</x:v>
      </x:c>
      <x:c r="F7" s="44" t="str">
        <x:v>最终终止</x:v>
      </x:c>
      <x:c r="G7" s="44" t="str">
        <x:v>2023</x:v>
      </x:c>
      <x:c r="H7" s="44"/>
      <x:c r="I7" s="44"/>
      <x:c r="J7" s="44" t="str">
        <x:v>Failed Execution</x:v>
      </x:c>
      <x:c r="K7" s="44" t="str">
        <x:v>S07</x:v>
      </x:c>
      <x:c r="L7" s="44" t="str">
        <x:v>结果避免低价稀释，但治理过程暴露股东利益冲突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5" hidden="0" customWidth="1"/>
    <x:col min="2" max="2" width="18" hidden="0" customWidth="1"/>
    <x:col min="3" max="3" width="85" hidden="0" customWidth="1"/>
    <x:col min="4" max="4" width="15" hidden="0" customWidth="1"/>
    <x:col min="5" max="5" width="10" hidden="0" customWidth="1"/>
  </x:cols>
  <x:sheetData>
    <x:row r="1">
      <x:c r="A1" s="14" t="str">
        <x:v>date</x:v>
      </x:c>
      <x:c r="B1" s="14" t="str">
        <x:v>event_type</x:v>
      </x:c>
      <x:c r="C1" s="14" t="str">
        <x:v>event</x:v>
      </x:c>
      <x:c r="D1" s="14" t="str">
        <x:v>importance</x:v>
      </x:c>
      <x:c r="E1" s="14" t="str">
        <x:v>source_id</x:v>
      </x:c>
    </x:row>
    <x:row r="2">
      <x:c r="A2" s="22" t="str">
        <x:v>2022-11</x:v>
      </x:c>
      <x:c r="B2" s="22" t="str">
        <x:v>重大并购</x:v>
      </x:c>
      <x:c r="C2" s="44" t="str">
        <x:v>收购伊品生物99.22%，公司边界发生结构性变化</x:v>
      </x:c>
      <x:c r="D2" s="22" t="str">
        <x:v>High</x:v>
      </x:c>
      <x:c r="E2" s="22" t="str">
        <x:v>S06</x:v>
      </x:c>
    </x:row>
    <x:row r="3">
      <x:c r="A3" s="22" t="str">
        <x:v>2023</x:v>
      </x:c>
      <x:c r="B3" s="22" t="str">
        <x:v>融资/治理</x:v>
      </x:c>
      <x:c r="C3" s="44" t="str">
        <x:v>15亿元配套融资最终终止</x:v>
      </x:c>
      <x:c r="D3" s="22" t="str">
        <x:v>Medium</x:v>
      </x:c>
      <x:c r="E3" s="22" t="str">
        <x:v>S07</x:v>
      </x:c>
    </x:row>
    <x:row r="4">
      <x:c r="A4" s="22" t="str">
        <x:v>2025-12</x:v>
      </x:c>
      <x:c r="B4" s="22" t="str">
        <x:v>项目</x:v>
      </x:c>
      <x:c r="C4" s="44" t="str">
        <x:v>可克达拉项目主体建成并投料试车</x:v>
      </x:c>
      <x:c r="D4" s="22" t="str">
        <x:v>High</x:v>
      </x:c>
      <x:c r="E4" s="22" t="str">
        <x:v>S01</x:v>
      </x:c>
    </x:row>
    <x:row r="5">
      <x:c r="A5" s="22" t="str">
        <x:v>2026-05-20</x:v>
      </x:c>
      <x:c r="B5" s="22" t="str">
        <x:v>管理层</x:v>
      </x:c>
      <x:c r="C5" s="44" t="str">
        <x:v>董事长刘立斌因工作调动离任</x:v>
      </x:c>
      <x:c r="D5" s="22" t="str">
        <x:v>Medium</x:v>
      </x:c>
      <x:c r="E5" s="22" t="str">
        <x:v>S07</x:v>
      </x:c>
    </x:row>
    <x:row r="6">
      <x:c r="A6" s="22" t="str">
        <x:v>2026-05-28</x:v>
      </x:c>
      <x:c r="B6" s="22" t="str">
        <x:v>治理/合规</x:v>
      </x:c>
      <x:c r="C6" s="44" t="str">
        <x:v>董事、副总经理相关取保候审公告；不能等同有罪判决</x:v>
      </x:c>
      <x:c r="D6" s="22" t="str">
        <x:v>High</x:v>
      </x:c>
      <x:c r="E6" s="22" t="str">
        <x:v>S07</x:v>
      </x:c>
    </x:row>
    <x:row r="7">
      <x:c r="A7" s="22" t="str">
        <x:v>2026-07-15</x:v>
      </x:c>
      <x:c r="B7" s="22" t="str">
        <x:v>业绩预告</x:v>
      </x:c>
      <x:c r="C7" s="44" t="str">
        <x:v>2026H1归母净利润预计0.60-0.85亿元</x:v>
      </x:c>
      <x:c r="D7" s="22" t="str">
        <x:v>High</x:v>
      </x:c>
      <x:c r="E7" s="22" t="str">
        <x:v>S03</x:v>
      </x:c>
    </x:row>
    <x:row r="8">
      <x:c r="A8" s="22" t="str">
        <x:v>2026-07-23</x:v>
      </x:c>
      <x:c r="B8" s="22" t="str">
        <x:v>股东回报</x:v>
      </x:c>
      <x:c r="C8" s="44" t="str">
        <x:v>2025年度0.38元/股现金分红完成除息</x:v>
      </x:c>
      <x:c r="D8" s="22" t="str">
        <x:v>High</x:v>
      </x:c>
      <x:c r="E8" s="22" t="str">
        <x:v>S01</x:v>
      </x:c>
    </x:row>
    <x:row r="9">
      <x:c r="A9" s="22" t="str">
        <x:v>2026-08-18</x:v>
      </x:c>
      <x:c r="B9" s="22" t="str">
        <x:v>待发生事件</x:v>
      </x:c>
      <x:c r="C9" s="44" t="str">
        <x:v>USITC赖氨酸最终损害投票</x:v>
      </x:c>
      <x:c r="D9" s="22" t="str">
        <x:v>High</x:v>
      </x:c>
      <x:c r="E9" s="22" t="str">
        <x:v>S14</x:v>
      </x:c>
    </x:row>
    <x:row r="10">
      <x:c r="A10" s="22" t="str">
        <x:v>2026-08-20</x:v>
      </x:c>
      <x:c r="B10" s="22" t="str">
        <x:v>待披露事件</x:v>
      </x:c>
      <x:c r="C10" s="44" t="str">
        <x:v>星湖科技2026半年报预约披露</x:v>
      </x:c>
      <x:c r="D10" s="22" t="str">
        <x:v>High</x:v>
      </x:c>
      <x:c r="E10" s="22" t="str">
        <x:v>S15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5" hidden="0" customWidth="1"/>
    <x:col min="3" max="3" width="15" hidden="0" customWidth="1"/>
    <x:col min="4" max="4" width="16" hidden="0" customWidth="1"/>
    <x:col min="5" max="5" width="16" hidden="0" customWidth="1"/>
    <x:col min="6" max="6" width="16" hidden="0" customWidth="1"/>
    <x:col min="7" max="7" width="15" hidden="0" customWidth="1"/>
    <x:col min="8" max="8" width="14" hidden="0" customWidth="1"/>
    <x:col min="9" max="9" width="14" hidden="0" customWidth="1"/>
    <x:col min="10" max="10" width="20" hidden="0" customWidth="1"/>
    <x:col min="11" max="11" width="10" hidden="0" customWidth="1"/>
  </x:cols>
  <x:sheetData>
    <x:row r="1" ht="24" customHeight="1">
      <x:c r="A1" s="5" t="str">
        <x:v>P3 资本配置现金账本（RMB bn）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3">
      <x:c r="A3" s="14" t="str">
        <x:v>Year</x:v>
      </x:c>
      <x:c r="B3" s="14" t="str">
        <x:v>CFO</x:v>
      </x:c>
      <x:c r="C3" s="14" t="str">
        <x:v>Capex</x:v>
      </x:c>
      <x:c r="D3" s="14" t="str">
        <x:v>Debt Issued</x:v>
      </x:c>
      <x:c r="E3" s="14" t="str">
        <x:v>Debt Repaid</x:v>
      </x:c>
      <x:c r="F3" s="14" t="str">
        <x:v>Equity Issued</x:v>
      </x:c>
      <x:c r="G3" s="14" t="str">
        <x:v>Dividends</x:v>
      </x:c>
      <x:c r="H3" s="14" t="str">
        <x:v>Buybacks</x:v>
      </x:c>
      <x:c r="I3" s="14" t="str">
        <x:v>M&amp;A Cash</x:v>
      </x:c>
      <x:c r="J3" s="14" t="str">
        <x:v>Conservative FCF</x:v>
      </x:c>
      <x:c r="K3" s="14" t="str">
        <x:v>Source</x:v>
      </x:c>
    </x:row>
    <x:row r="4">
      <x:c r="A4" t="str">
        <x:v>2022</x:v>
      </x:c>
      <x:c r="B4" s="24" t="n">
        <x:v>16.63</x:v>
      </x:c>
      <x:c r="C4" s="24" t="n">
        <x:v>4.52</x:v>
      </x:c>
      <x:c r="D4" s="24"/>
      <x:c r="E4" s="24"/>
      <x:c r="F4" s="24"/>
      <x:c r="G4" s="24"/>
      <x:c r="H4" s="24"/>
      <x:c r="I4" s="24"/>
      <x:c r="J4" s="48" t="n">
        <x:f>B4-C4</x:f>
        <x:v>12.11</x:v>
      </x:c>
      <x:c r="K4" t="str">
        <x:v>S01</x:v>
      </x:c>
    </x:row>
    <x:row r="5">
      <x:c r="A5" t="str">
        <x:v>2023</x:v>
      </x:c>
      <x:c r="B5" s="24" t="n">
        <x:v>20.26</x:v>
      </x:c>
      <x:c r="C5" s="24" t="n">
        <x:v>3.76</x:v>
      </x:c>
      <x:c r="D5" s="24"/>
      <x:c r="E5" s="24"/>
      <x:c r="F5" s="24"/>
      <x:c r="G5" s="24" t="n">
        <x:v>6.31</x:v>
      </x:c>
      <x:c r="H5" s="24"/>
      <x:c r="I5" s="24"/>
      <x:c r="J5" s="48" t="n">
        <x:f>B5-C5</x:f>
        <x:v>16.5</x:v>
      </x:c>
      <x:c r="K5" t="str">
        <x:v>S01</x:v>
      </x:c>
    </x:row>
    <x:row r="6">
      <x:c r="A6" t="str">
        <x:v>2024</x:v>
      </x:c>
      <x:c r="B6" s="24" t="n">
        <x:v>23.98</x:v>
      </x:c>
      <x:c r="C6" s="24" t="n">
        <x:v>6.38</x:v>
      </x:c>
      <x:c r="D6" s="24"/>
      <x:c r="E6" s="24"/>
      <x:c r="F6" s="24"/>
      <x:c r="G6" s="24" t="n">
        <x:v>6.31</x:v>
      </x:c>
      <x:c r="H6" s="24"/>
      <x:c r="I6" s="24"/>
      <x:c r="J6" s="48" t="n">
        <x:f>B6-C6</x:f>
        <x:v>17.6</x:v>
      </x:c>
      <x:c r="K6" t="str">
        <x:v>S01</x:v>
      </x:c>
    </x:row>
    <x:row r="7">
      <x:c r="A7" t="str">
        <x:v>2025</x:v>
      </x:c>
      <x:c r="B7" s="24" t="n">
        <x:v>12.92</x:v>
      </x:c>
      <x:c r="C7" s="24" t="n">
        <x:v>20.39</x:v>
      </x:c>
      <x:c r="D7" s="24" t="n">
        <x:v>50.41</x:v>
      </x:c>
      <x:c r="E7" s="24" t="n">
        <x:v>39.7</x:v>
      </x:c>
      <x:c r="F7" s="24"/>
      <x:c r="G7" s="24" t="n">
        <x:v>6.31</x:v>
      </x:c>
      <x:c r="H7" s="24"/>
      <x:c r="I7" s="24"/>
      <x:c r="J7" s="48" t="n">
        <x:f>B7-C7</x:f>
        <x:v>-7.470000000000001</x:v>
      </x:c>
      <x:c r="K7" t="str">
        <x:v>S01</x:v>
      </x:c>
    </x:row>
    <x:row r="9">
      <x:c r="A9" s="64" t="str">
        <x:v>Cumulative</x:v>
      </x:c>
      <x:c r="B9" s="70" t="n">
        <x:f>SUM(B4:B7)</x:f>
        <x:v>73.79</x:v>
      </x:c>
      <x:c r="C9" s="70" t="n">
        <x:f>SUM(C4:C7)</x:f>
        <x:v>35.05</x:v>
      </x:c>
      <x:c r="D9" s="70"/>
      <x:c r="E9" s="70"/>
      <x:c r="F9" s="70"/>
      <x:c r="G9" s="70" t="n">
        <x:f>SUM(G4:G7)</x:f>
        <x:v>18.93</x:v>
      </x:c>
      <x:c r="H9" s="70"/>
      <x:c r="I9" s="70"/>
      <x:c r="J9" s="70" t="n">
        <x:f>SUM(J4:J7)</x:f>
        <x:v>38.74</x:v>
      </x:c>
      <x:c r="K9" s="64" t="str"/>
    </x:row>
    <x:row r="11">
      <x:c r="A11" s="39" t="str">
        <x:v>Interpretation</x:v>
      </x:c>
      <x:c r="B11" s="20" t="str">
        <x:v>2022–2025累计CFO约73.78亿元、累计Capex约35.05亿元、累计保守FCF约38.73亿元。</x:v>
      </x:c>
      <x:c r="C11" s="20" t="str"/>
      <x:c r="D11" s="20" t="str"/>
      <x:c r="E11" s="20" t="str"/>
      <x:c r="F11" s="20" t="str"/>
      <x:c r="G11" s="20" t="str"/>
      <x:c r="H11" s="20" t="str"/>
      <x:c r="I11" s="20" t="str"/>
      <x:c r="J11" s="20" t="str"/>
      <x:c r="K11" s="20" t="str"/>
    </x:row>
    <x:row r="12">
      <x:c r="A12" s="39" t="str">
        <x:v>2025 shift</x:v>
      </x:c>
      <x:c r="B12" s="20" t="str">
        <x:v>2025开始出现“盈利周期下行 + 重Capex + 借款增加 + 高分红”同时发生，资本纪律成为核心估值变量。</x:v>
      </x:c>
      <x:c r="C12" s="20" t="str"/>
      <x:c r="D12" s="20" t="str"/>
      <x:c r="E12" s="20" t="str"/>
      <x:c r="F12" s="20" t="str"/>
      <x:c r="G12" s="20" t="str"/>
      <x:c r="H12" s="20" t="str"/>
      <x:c r="I12" s="20" t="str"/>
      <x:c r="J12" s="20" t="str"/>
      <x:c r="K12" s="20" t="str"/>
    </x:row>
  </x:sheetData>
  <x:mergeCells>
    <x:mergeCell ref="A1:K1"/>
    <x:mergeCell ref="B11:K11"/>
    <x:mergeCell ref="B12:K12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10" hidden="0" customWidth="1"/>
    <x:col min="4" max="4" width="32" hidden="0" customWidth="1"/>
    <x:col min="5" max="5" width="18" hidden="0" customWidth="1"/>
    <x:col min="6" max="6" width="16" hidden="0" customWidth="1"/>
    <x:col min="7" max="7" width="58" hidden="0" customWidth="1"/>
    <x:col min="8" max="8" width="18" hidden="0" customWidth="1"/>
  </x:cols>
  <x:sheetData>
    <x:row r="1" ht="24" customHeight="1">
      <x:c r="A1" s="5" t="str">
        <x:v>关键假设（蓝字硬编码；黄色底为需优先刷新）</x:v>
      </x:c>
      <x:c r="B1" s="5"/>
      <x:c r="C1" s="5"/>
      <x:c r="D1" s="5"/>
      <x:c r="E1" s="5"/>
      <x:c r="F1" s="5"/>
      <x:c r="G1" s="5"/>
      <x:c r="H1" s="5"/>
    </x:row>
    <x:row r="3">
      <x:c r="A3" s="14" t="str">
        <x:v>assumption_id</x:v>
      </x:c>
      <x:c r="B3" s="14" t="str">
        <x:v>scenario</x:v>
      </x:c>
      <x:c r="C3" s="14" t="str">
        <x:v>year</x:v>
      </x:c>
      <x:c r="D3" s="14" t="str">
        <x:v>variable</x:v>
      </x:c>
      <x:c r="E3" s="14" t="str">
        <x:v>value</x:v>
      </x:c>
      <x:c r="F3" s="14" t="str">
        <x:v>unit</x:v>
      </x:c>
      <x:c r="G3" s="14" t="str">
        <x:v>rationale</x:v>
      </x:c>
      <x:c r="H3" s="14" t="str">
        <x:v>evidence_reference</x:v>
      </x:c>
    </x:row>
    <x:row r="4">
      <x:c r="A4" s="72" t="str">
        <x:v>A001</x:v>
      </x:c>
      <x:c r="B4" s="72" t="str">
        <x:v>All</x:v>
      </x:c>
      <x:c r="C4" s="72" t="n">
        <x:v>2026</x:v>
      </x:c>
      <x:c r="D4" s="72" t="str">
        <x:v>Required Return</x:v>
      </x:c>
      <x:c r="E4" s="73" t="n">
        <x:v>0.11</x:v>
      </x:c>
      <x:c r="F4" s="72" t="str">
        <x:v>%</x:v>
      </x:c>
      <x:c r="G4" s="72" t="str">
        <x:v>框架统一资金成本</x:v>
      </x:c>
      <x:c r="H4" s="72" t="str">
        <x:v>S00</x:v>
      </x:c>
    </x:row>
    <x:row r="5">
      <x:c r="A5" s="52" t="str">
        <x:v>A002</x:v>
      </x:c>
      <x:c r="B5" s="52" t="str">
        <x:v>All</x:v>
      </x:c>
      <x:c r="C5" s="52" t="n">
        <x:v>2026</x:v>
      </x:c>
      <x:c r="D5" s="52" t="str">
        <x:v>Current Price</x:v>
      </x:c>
      <x:c r="E5" s="76" t="n">
        <x:v>4.37</x:v>
      </x:c>
      <x:c r="F5" s="52" t="str">
        <x:v>RMB/share</x:v>
      </x:c>
      <x:c r="G5" s="52" t="str">
        <x:v>2026-08-17收盘</x:v>
      </x:c>
      <x:c r="H5" s="52" t="str">
        <x:v>S08</x:v>
      </x:c>
    </x:row>
    <x:row r="6">
      <x:c r="A6" s="20" t="str">
        <x:v>A003</x:v>
      </x:c>
      <x:c r="B6" s="20" t="str">
        <x:v>All</x:v>
      </x:c>
      <x:c r="C6" s="20" t="n">
        <x:v>2026</x:v>
      </x:c>
      <x:c r="D6" s="20" t="str">
        <x:v>Shares Outstanding</x:v>
      </x:c>
      <x:c r="E6" s="44" t="n">
        <x:v>16.614726</x:v>
      </x:c>
      <x:c r="F6" s="20" t="str">
        <x:v>100m shares</x:v>
      </x:c>
      <x:c r="G6" s="20" t="str">
        <x:v>总股本16.614726亿股</x:v>
      </x:c>
      <x:c r="H6" s="20" t="str">
        <x:v>S01</x:v>
      </x:c>
    </x:row>
    <x:row r="7">
      <x:c r="A7" s="20" t="str">
        <x:v>A004</x:v>
      </x:c>
      <x:c r="B7" s="20" t="str">
        <x:v>All</x:v>
      </x:c>
      <x:c r="C7" s="20" t="n">
        <x:v>2025</x:v>
      </x:c>
      <x:c r="D7" s="20" t="str">
        <x:v>Usable Net Debt</x:v>
      </x:c>
      <x:c r="E7" s="44" t="n">
        <x:v>48.99</x:v>
      </x:c>
      <x:c r="F7" s="20" t="str">
        <x:v>RMB bn</x:v>
      </x:c>
      <x:c r="G7" s="20" t="str">
        <x:v>广义融资债务62.60-未受限现金13.61</x:v>
      </x:c>
      <x:c r="H7" s="20" t="str">
        <x:v>S01</x:v>
      </x:c>
    </x:row>
    <x:row r="8">
      <x:c r="A8" s="20" t="str">
        <x:v>A005</x:v>
      </x:c>
      <x:c r="B8" s="20" t="str">
        <x:v>Bear</x:v>
      </x:c>
      <x:c r="C8" s="20" t="n">
        <x:v>2031</x:v>
      </x:c>
      <x:c r="D8" s="20" t="str">
        <x:v>Long-term Revenue Growth</x:v>
      </x:c>
      <x:c r="E8" s="44" t="n">
        <x:v>-0.005</x:v>
      </x:c>
      <x:c r="F8" s="20" t="str">
        <x:v>%</x:v>
      </x:c>
      <x:c r="G8" s="20" t="str">
        <x:v>框架Bear长期范围-1%~0%</x:v>
      </x:c>
      <x:c r="H8" s="20" t="str">
        <x:v>S00</x:v>
      </x:c>
    </x:row>
    <x:row r="9">
      <x:c r="A9" s="52" t="str">
        <x:v>A006</x:v>
      </x:c>
      <x:c r="B9" s="52" t="str">
        <x:v>Base</x:v>
      </x:c>
      <x:c r="C9" s="52" t="n">
        <x:v>2031</x:v>
      </x:c>
      <x:c r="D9" s="52" t="str">
        <x:v>Long-term Revenue Growth</x:v>
      </x:c>
      <x:c r="E9" s="76" t="n">
        <x:v>0.005</x:v>
      </x:c>
      <x:c r="F9" s="52" t="str">
        <x:v>%</x:v>
      </x:c>
      <x:c r="G9" s="52" t="str">
        <x:v>框架Base长期范围0%~1%</x:v>
      </x:c>
      <x:c r="H9" s="52" t="str">
        <x:v>S00</x:v>
      </x:c>
    </x:row>
    <x:row r="10">
      <x:c r="A10" s="52" t="str">
        <x:v>A007</x:v>
      </x:c>
      <x:c r="B10" s="52" t="str">
        <x:v>Bull</x:v>
      </x:c>
      <x:c r="C10" s="52" t="n">
        <x:v>2031</x:v>
      </x:c>
      <x:c r="D10" s="52" t="str">
        <x:v>Long-term Revenue Growth</x:v>
      </x:c>
      <x:c r="E10" s="76" t="n">
        <x:v>0.015</x:v>
      </x:c>
      <x:c r="F10" s="52" t="str">
        <x:v>%</x:v>
      </x:c>
      <x:c r="G10" s="52" t="str">
        <x:v>框架Bull长期范围1%~2%</x:v>
      </x:c>
      <x:c r="H10" s="52" t="str">
        <x:v>S00</x:v>
      </x:c>
    </x:row>
    <x:row r="11">
      <x:c r="A11" s="52" t="str">
        <x:v>A008</x:v>
      </x:c>
      <x:c r="B11" s="52" t="str">
        <x:v>All</x:v>
      </x:c>
      <x:c r="C11" s="52" t="n">
        <x:v>2027</x:v>
      </x:c>
      <x:c r="D11" s="52" t="str">
        <x:v>Daqing Project Status</x:v>
      </x:c>
      <x:c r="E11" s="76" t="str">
        <x:v>Committed</x:v>
      </x:c>
      <x:c r="F11" s="52" t="str">
        <x:v>class</x:v>
      </x:c>
      <x:c r="G11" s="52" t="str">
        <x:v>三情景均计入，仅调整投产/爬坡</x:v>
      </x:c>
      <x:c r="H11" s="52" t="str">
        <x:v>S04</x:v>
      </x:c>
    </x:row>
    <x:row r="12">
      <x:c r="A12" s="52" t="str">
        <x:v>A009</x:v>
      </x:c>
      <x:c r="B12" s="52" t="str">
        <x:v>All</x:v>
      </x:c>
      <x:c r="C12" s="52" t="n">
        <x:v>2026</x:v>
      </x:c>
      <x:c r="D12" s="52" t="str">
        <x:v>Kekedala Project Status</x:v>
      </x:c>
      <x:c r="E12" s="76" t="str">
        <x:v>Operating/Ramping</x:v>
      </x:c>
      <x:c r="F12" s="52" t="str">
        <x:v>class</x:v>
      </x:c>
      <x:c r="G12" s="52" t="str">
        <x:v>2025-12已投料试车</x:v>
      </x:c>
      <x:c r="H12" s="52" t="str">
        <x:v>S01</x:v>
      </x:c>
    </x:row>
    <x:row r="13">
      <x:c r="A13" s="72" t="str">
        <x:v>A010</x:v>
      </x:c>
      <x:c r="B13" s="72" t="str">
        <x:v>Base</x:v>
      </x:c>
      <x:c r="C13" s="72" t="n">
        <x:v>2026</x:v>
      </x:c>
      <x:c r="D13" s="72" t="str">
        <x:v>2026 Net Profit</x:v>
      </x:c>
      <x:c r="E13" s="73" t="n">
        <x:v>2.16</x:v>
      </x:c>
      <x:c r="F13" s="72" t="str">
        <x:v>RMB bn</x:v>
      </x:c>
      <x:c r="G13" s="72" t="str">
        <x:v>由Q1亏损+H1预告+H2弱修复推演</x:v>
      </x:c>
      <x:c r="H13" s="72" t="str">
        <x:v>S02/S03</x:v>
      </x:c>
    </x:row>
    <x:row r="14">
      <x:c r="A14" s="72" t="str">
        <x:v>A011</x:v>
      </x:c>
      <x:c r="B14" s="72" t="str">
        <x:v>Base</x:v>
      </x:c>
      <x:c r="C14" s="72" t="n">
        <x:v>2026</x:v>
      </x:c>
      <x:c r="D14" s="72" t="str">
        <x:v>2026 Gross Margin</x:v>
      </x:c>
      <x:c r="E14" s="73" t="n">
        <x:v>0.113</x:v>
      </x:c>
      <x:c r="F14" s="72" t="str">
        <x:v>%</x:v>
      </x:c>
      <x:c r="G14" s="72" t="str">
        <x:v>Q1 7.65%后逐步修复，不假设V形反弹</x:v>
      </x:c>
      <x:c r="H14" s="72" t="str">
        <x:v>S02</x:v>
      </x:c>
    </x:row>
    <x:row r="15">
      <x:c r="A15" s="72" t="str">
        <x:v>A012</x:v>
      </x:c>
      <x:c r="B15" s="72" t="str">
        <x:v>Bear</x:v>
      </x:c>
      <x:c r="C15" s="72" t="n">
        <x:v>2030</x:v>
      </x:c>
      <x:c r="D15" s="72" t="str">
        <x:v>Normalized PE</x:v>
      </x:c>
      <x:c r="E15" s="73" t="n">
        <x:v>5.5</x:v>
      </x:c>
      <x:c r="F15" s="72" t="str">
        <x:v>x</x:v>
      </x:c>
      <x:c r="G15" s="72" t="str">
        <x:v>低ROIC/高净债务/周期压制</x:v>
      </x:c>
      <x:c r="H15" s="72" t="str">
        <x:v>P5</x:v>
      </x:c>
    </x:row>
    <x:row r="16">
      <x:c r="A16" s="72" t="str">
        <x:v>A013</x:v>
      </x:c>
      <x:c r="B16" s="72" t="str">
        <x:v>Base</x:v>
      </x:c>
      <x:c r="C16" s="72" t="n">
        <x:v>2030</x:v>
      </x:c>
      <x:c r="D16" s="72" t="str">
        <x:v>Normalized PE</x:v>
      </x:c>
      <x:c r="E16" s="73" t="n">
        <x:v>7.5</x:v>
      </x:c>
      <x:c r="F16" s="72" t="str">
        <x:v>x</x:v>
      </x:c>
      <x:c r="G16" s="72" t="str">
        <x:v>成本型护城河但无定价权</x:v>
      </x:c>
      <x:c r="H16" s="72" t="str">
        <x:v>P5</x:v>
      </x:c>
    </x:row>
    <x:row r="17">
      <x:c r="A17" s="72" t="str">
        <x:v>A014</x:v>
      </x:c>
      <x:c r="B17" s="72" t="str">
        <x:v>Bull</x:v>
      </x:c>
      <x:c r="C17" s="72" t="n">
        <x:v>2030</x:v>
      </x:c>
      <x:c r="D17" s="72" t="str">
        <x:v>Normalized PE</x:v>
      </x:c>
      <x:c r="E17" s="73" t="n">
        <x:v>9.5</x:v>
      </x:c>
      <x:c r="F17" s="72" t="str">
        <x:v>x</x:v>
      </x:c>
      <x:c r="G17" s="72" t="str">
        <x:v>ROIC恢复至&gt;11%才给更高倍数</x:v>
      </x:c>
      <x:c r="H17" s="72" t="str">
        <x:v>P5</x:v>
      </x:c>
    </x:row>
    <x:row r="18">
      <x:c r="A18" s="72" t="str">
        <x:v>A015</x:v>
      </x:c>
      <x:c r="B18" s="72" t="str">
        <x:v>Bear</x:v>
      </x:c>
      <x:c r="C18" s="72" t="n">
        <x:v>2030</x:v>
      </x:c>
      <x:c r="D18" s="72" t="str">
        <x:v>EV/EBITDA</x:v>
      </x:c>
      <x:c r="E18" s="73" t="n">
        <x:v>4.5</x:v>
      </x:c>
      <x:c r="F18" s="72" t="str">
        <x:v>x</x:v>
      </x:c>
      <x:c r="G18" s="72" t="str">
        <x:v>重资产/低ROIC</x:v>
      </x:c>
      <x:c r="H18" s="72" t="str">
        <x:v>P5</x:v>
      </x:c>
    </x:row>
    <x:row r="19">
      <x:c r="A19" s="72" t="str">
        <x:v>A016</x:v>
      </x:c>
      <x:c r="B19" s="72" t="str">
        <x:v>Base</x:v>
      </x:c>
      <x:c r="C19" s="72" t="n">
        <x:v>2030</x:v>
      </x:c>
      <x:c r="D19" s="72" t="str">
        <x:v>EV/EBITDA</x:v>
      </x:c>
      <x:c r="E19" s="73" t="n">
        <x:v>5.5</x:v>
      </x:c>
      <x:c r="F19" s="72" t="str">
        <x:v>x</x:v>
      </x:c>
      <x:c r="G19" s="72" t="str">
        <x:v>接近当前2025A实际锚</x:v>
      </x:c>
      <x:c r="H19" s="72" t="str">
        <x:v>P5</x:v>
      </x:c>
    </x:row>
    <x:row r="20">
      <x:c r="A20" s="72" t="str">
        <x:v>A017</x:v>
      </x:c>
      <x:c r="B20" s="72" t="str">
        <x:v>Bull</x:v>
      </x:c>
      <x:c r="C20" s="72" t="n">
        <x:v>2030</x:v>
      </x:c>
      <x:c r="D20" s="72" t="str">
        <x:v>EV/EBITDA</x:v>
      </x:c>
      <x:c r="E20" s="73" t="n">
        <x:v>6</x:v>
      </x:c>
      <x:c r="F20" s="72" t="str">
        <x:v>x</x:v>
      </x:c>
      <x:c r="G20" s="72" t="str">
        <x:v>较好资本回报情景</x:v>
      </x:c>
      <x:c r="H20" s="72" t="str">
        <x:v>P5</x:v>
      </x:c>
    </x:row>
    <x:row r="21">
      <x:c r="A21" s="72" t="str">
        <x:v>A018</x:v>
      </x:c>
      <x:c r="B21" s="72" t="str">
        <x:v>Base</x:v>
      </x:c>
      <x:c r="C21" s="72" t="n">
        <x:v>2030</x:v>
      </x:c>
      <x:c r="D21" s="72" t="str">
        <x:v>Maintenance Capex / OE</x:v>
      </x:c>
      <x:c r="E21" s="73" t="str">
        <x:v>Range 10-13</x:v>
      </x:c>
      <x:c r="F21" s="72" t="str">
        <x:v>RMB bn</x:v>
      </x:c>
      <x:c r="G21" s="72" t="str">
        <x:v>维护性Capex无直接披露，禁止伪精确</x:v>
      </x:c>
      <x:c r="H21" s="72" t="str">
        <x:v>P5</x:v>
      </x:c>
    </x:row>
  </x:sheetData>
  <x:mergeCells>
    <x:mergeCell ref="A1:H1"/>
  </x:mergeCell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3" hidden="0" customWidth="1"/>
    <x:col min="9" max="9" width="28" hidden="0" customWidth="1"/>
    <x:col min="10" max="10" width="15" hidden="0" customWidth="1"/>
    <x:col min="11" max="11" width="15" hidden="0" customWidth="1"/>
    <x:col min="12" max="12" width="15" hidden="0" customWidth="1"/>
    <x:col min="13" max="13" width="14" hidden="0" customWidth="1"/>
    <x:col min="14" max="14" width="42" hidden="0" customWidth="1"/>
  </x:cols>
  <x:sheetData>
    <x:row r="1" ht="24" customHeight="1">
      <x:c r="A1" s="5" t="str">
        <x:v>P4 2025A–2030E Bear / Base / Bull</x:v>
      </x:c>
      <x:c r="B1" s="5"/>
      <x:c r="C1" s="5"/>
      <x:c r="D1" s="5"/>
      <x:c r="E1" s="5"/>
      <x:c r="F1" s="5"/>
      <x:c r="G1" s="5"/>
      <x:c r="H1" s="5"/>
    </x:row>
    <x:row r="3">
      <x:c r="A3" s="80" t="str">
        <x:v>Bear Scenario</x:v>
      </x:c>
      <x:c r="B3" s="80"/>
      <x:c r="C3" s="80"/>
      <x:c r="D3" s="80"/>
      <x:c r="E3" s="80"/>
      <x:c r="F3" s="80"/>
      <x:c r="G3" s="80"/>
      <x:c r="I3" s="80" t="str">
        <x:v>2031–2035 Normalized State</x:v>
      </x:c>
      <x:c r="J3" s="80"/>
      <x:c r="K3" s="80"/>
      <x:c r="L3" s="80"/>
      <x:c r="M3" s="80"/>
      <x:c r="N3" s="80"/>
    </x:row>
    <x:row r="4">
      <x:c r="A4" s="14" t="str">
        <x:v>Metric</x:v>
      </x:c>
      <x:c r="B4" s="14" t="n">
        <x:v>2025</x:v>
      </x:c>
      <x:c r="C4" s="14" t="n">
        <x:v>2026</x:v>
      </x:c>
      <x:c r="D4" s="14" t="n">
        <x:v>2027</x:v>
      </x:c>
      <x:c r="E4" s="14" t="n">
        <x:v>2028</x:v>
      </x:c>
      <x:c r="F4" s="14" t="n">
        <x:v>2029</x:v>
      </x:c>
      <x:c r="G4" s="14" t="n">
        <x:v>2030</x:v>
      </x:c>
      <x:c r="I4" s="14" t="str">
        <x:v>Metric</x:v>
      </x:c>
      <x:c r="J4" s="14" t="str">
        <x:v>Bear</x:v>
      </x:c>
      <x:c r="K4" s="14" t="str">
        <x:v>Base</x:v>
      </x:c>
      <x:c r="L4" s="14" t="str">
        <x:v>Bull</x:v>
      </x:c>
      <x:c r="M4" s="14" t="str">
        <x:v>Unit</x:v>
      </x:c>
      <x:c r="N4" s="14" t="str">
        <x:v>Notes</x:v>
      </x:c>
    </x:row>
    <x:row r="5">
      <x:c r="A5" t="str">
        <x:v>Revenue</x:v>
      </x:c>
      <x:c r="B5" s="24" t="n">
        <x:v>159</x:v>
      </x:c>
      <x:c r="C5" s="24" t="n">
        <x:v>147</x:v>
      </x:c>
      <x:c r="D5" s="24" t="n">
        <x:v>163</x:v>
      </x:c>
      <x:c r="E5" s="24" t="n">
        <x:v>180</x:v>
      </x:c>
      <x:c r="F5" s="24" t="n">
        <x:v>190</x:v>
      </x:c>
      <x:c r="G5" s="24" t="n">
        <x:v>195</x:v>
      </x:c>
      <x:c r="I5" t="str">
        <x:v>Long-term Revenue Growth</x:v>
      </x:c>
      <x:c r="J5" s="26" t="n">
        <x:v>-0.005</x:v>
      </x:c>
      <x:c r="K5" s="26" t="n">
        <x:v>0.005</x:v>
      </x:c>
      <x:c r="L5" s="26" t="n">
        <x:v>0.015</x:v>
      </x:c>
      <x:c r="M5" t="str">
        <x:v>%</x:v>
      </x:c>
      <x:c r="N5" t="str">
        <x:v>严格遵守框架长期范围</x:v>
      </x:c>
    </x:row>
    <x:row r="6">
      <x:c r="A6" t="str">
        <x:v>Gross Margin</x:v>
      </x:c>
      <x:c r="B6" s="26" t="n">
        <x:v>0.1652</x:v>
      </x:c>
      <x:c r="C6" s="26" t="n">
        <x:v>0.1</x:v>
      </x:c>
      <x:c r="D6" s="26" t="n">
        <x:v>0.1</x:v>
      </x:c>
      <x:c r="E6" s="26" t="n">
        <x:v>0.105</x:v>
      </x:c>
      <x:c r="F6" s="26" t="n">
        <x:v>0.11</x:v>
      </x:c>
      <x:c r="G6" s="26" t="n">
        <x:v>0.12</x:v>
      </x:c>
      <x:c r="I6" t="str">
        <x:v>2035 Revenue</x:v>
      </x:c>
      <x:c r="J6" s="24" t="n">
        <x:v>190</x:v>
      </x:c>
      <x:c r="K6" s="24" t="n">
        <x:v>198</x:v>
      </x:c>
      <x:c r="L6" s="24" t="n">
        <x:v>206</x:v>
      </x:c>
      <x:c r="M6" t="str">
        <x:v>RMB bn</x:v>
      </x:c>
      <x:c r="N6" t="str">
        <x:v>不做逐产品伪精确</x:v>
      </x:c>
    </x:row>
    <x:row r="7">
      <x:c r="A7" t="str">
        <x:v>EBIT</x:v>
      </x:c>
      <x:c r="B7" s="24" t="n">
        <x:v>12.99</x:v>
      </x:c>
      <x:c r="C7" s="24" t="n">
        <x:v>2.5</x:v>
      </x:c>
      <x:c r="D7" s="24" t="n">
        <x:v>3.3</x:v>
      </x:c>
      <x:c r="E7" s="24" t="n">
        <x:v>4.2</x:v>
      </x:c>
      <x:c r="F7" s="24" t="n">
        <x:v>5.5</x:v>
      </x:c>
      <x:c r="G7" s="24" t="n">
        <x:v>6.4</x:v>
      </x:c>
      <x:c r="I7" t="str">
        <x:v>2035 Normalized NP</x:v>
      </x:c>
      <x:c r="J7" s="24" t="n">
        <x:v>4.5</x:v>
      </x:c>
      <x:c r="K7" s="24" t="n">
        <x:v>13.5</x:v>
      </x:c>
      <x:c r="L7" s="24" t="n">
        <x:v>17.5</x:v>
      </x:c>
      <x:c r="M7" t="str">
        <x:v>RMB bn</x:v>
      </x:c>
      <x:c r="N7" t="str">
        <x:v>正常化而非单年峰值</x:v>
      </x:c>
    </x:row>
    <x:row r="8">
      <x:c r="A8" t="str">
        <x:v>Net Profit</x:v>
      </x:c>
      <x:c r="B8" s="24" t="n">
        <x:v>9.79</x:v>
      </x:c>
      <x:c r="C8" s="24" t="n">
        <x:v>1.29</x:v>
      </x:c>
      <x:c r="D8" s="24" t="n">
        <x:v>1.8</x:v>
      </x:c>
      <x:c r="E8" s="24" t="n">
        <x:v>2.73</x:v>
      </x:c>
      <x:c r="F8" s="24" t="n">
        <x:v>3.8</x:v>
      </x:c>
      <x:c r="G8" s="24" t="n">
        <x:v>4.8</x:v>
      </x:c>
      <x:c r="I8" t="str">
        <x:v>2035 Owner Earnings</x:v>
      </x:c>
      <x:c r="J8" s="24" t="n">
        <x:v>6</x:v>
      </x:c>
      <x:c r="K8" s="24" t="n">
        <x:v>13.5</x:v>
      </x:c>
      <x:c r="L8" s="24" t="n">
        <x:v>18</x:v>
      </x:c>
      <x:c r="M8" t="str">
        <x:v>RMB bn</x:v>
      </x:c>
      <x:c r="N8" t="str">
        <x:v>维护性Capex为区间假设</x:v>
      </x:c>
    </x:row>
    <x:row r="9">
      <x:c r="A9" t="str">
        <x:v>CFO</x:v>
      </x:c>
      <x:c r="B9" s="24" t="n">
        <x:v>12.92</x:v>
      </x:c>
      <x:c r="C9" s="24" t="n">
        <x:v>4.79</x:v>
      </x:c>
      <x:c r="D9" s="24" t="n">
        <x:v>12</x:v>
      </x:c>
      <x:c r="E9" s="24" t="n">
        <x:v>11.73</x:v>
      </x:c>
      <x:c r="F9" s="24" t="n">
        <x:v>17.5</x:v>
      </x:c>
      <x:c r="G9" s="24" t="n">
        <x:v>18.8</x:v>
      </x:c>
      <x:c r="I9" t="str">
        <x:v>2035 ROIC</x:v>
      </x:c>
      <x:c r="J9" s="26" t="n">
        <x:v>0.045</x:v>
      </x:c>
      <x:c r="K9" s="26" t="n">
        <x:v>0.095</x:v>
      </x:c>
      <x:c r="L9" s="26" t="n">
        <x:v>0.115</x:v>
      </x:c>
      <x:c r="M9" t="str">
        <x:v>%</x:v>
      </x:c>
      <x:c r="N9" t="str">
        <x:v>Base仍略低于11%门槛</x:v>
      </x:c>
    </x:row>
    <x:row r="10">
      <x:c r="A10" t="str">
        <x:v>Capex</x:v>
      </x:c>
      <x:c r="B10" s="24" t="n">
        <x:v>20.39</x:v>
      </x:c>
      <x:c r="C10" s="24" t="n">
        <x:v>18</x:v>
      </x:c>
      <x:c r="D10" s="24" t="n">
        <x:v>22</x:v>
      </x:c>
      <x:c r="E10" s="24" t="n">
        <x:v>8</x:v>
      </x:c>
      <x:c r="F10" s="24" t="n">
        <x:v>12</x:v>
      </x:c>
      <x:c r="G10" s="24" t="n">
        <x:v>12</x:v>
      </x:c>
    </x:row>
    <x:row r="11">
      <x:c r="A11" t="str">
        <x:v>Conservative FCF</x:v>
      </x:c>
      <x:c r="B11" s="50" t="n">
        <x:f>B9-B10</x:f>
        <x:v>-7.470000000000001</x:v>
      </x:c>
      <x:c r="C11" s="50" t="n">
        <x:f>C9-C10</x:f>
        <x:v>-13.21</x:v>
      </x:c>
      <x:c r="D11" s="50" t="n">
        <x:f>D9-D10</x:f>
        <x:v>-10</x:v>
      </x:c>
      <x:c r="E11" s="50" t="n">
        <x:f>E9-E10</x:f>
        <x:v>3.7300000000000004</x:v>
      </x:c>
      <x:c r="F11" s="50" t="n">
        <x:f>F9-F10</x:f>
        <x:v>5.5</x:v>
      </x:c>
      <x:c r="G11" s="50" t="n">
        <x:f>G9-G10</x:f>
        <x:v>6.800000000000001</x:v>
      </x:c>
    </x:row>
    <x:row r="12">
      <x:c r="A12" t="str">
        <x:v>DPS</x:v>
      </x:c>
      <x:c r="B12" s="84" t="n">
        <x:v>0.38</x:v>
      </x:c>
      <x:c r="C12" s="84" t="n">
        <x:v>0</x:v>
      </x:c>
      <x:c r="D12" s="84" t="n">
        <x:v>0</x:v>
      </x:c>
      <x:c r="E12" s="84" t="n">
        <x:v>0.08</x:v>
      </x:c>
      <x:c r="F12" s="84" t="n">
        <x:v>0.1</x:v>
      </x:c>
      <x:c r="G12" s="84" t="n">
        <x:v>0.15</x:v>
      </x:c>
    </x:row>
    <x:row r="13">
      <x:c r="A13" t="str">
        <x:v>Usable Net Debt</x:v>
      </x:c>
      <x:c r="B13" s="24" t="n">
        <x:v>48.99</x:v>
      </x:c>
      <x:c r="C13" s="24" t="n">
        <x:v>68.5</x:v>
      </x:c>
      <x:c r="D13" s="24" t="n">
        <x:v>80</x:v>
      </x:c>
      <x:c r="E13" s="24" t="n">
        <x:v>79.6</x:v>
      </x:c>
      <x:c r="F13" s="24" t="n">
        <x:v>77</x:v>
      </x:c>
      <x:c r="G13" s="24" t="n">
        <x:v>71.6</x:v>
      </x:c>
    </x:row>
    <x:row r="14">
      <x:c r="A14" t="str">
        <x:v>ROIC</x:v>
      </x:c>
      <x:c r="B14" s="26" t="n">
        <x:v>0.093</x:v>
      </x:c>
      <x:c r="C14" s="26" t="n">
        <x:v>0.016</x:v>
      </x:c>
      <x:c r="D14" s="26" t="n">
        <x:v>0.02</x:v>
      </x:c>
      <x:c r="E14" s="26" t="n">
        <x:v>0.025</x:v>
      </x:c>
      <x:c r="F14" s="26" t="n">
        <x:v>0.032</x:v>
      </x:c>
      <x:c r="G14" s="26" t="n">
        <x:v>0.038</x:v>
      </x:c>
    </x:row>
    <x:row r="17">
      <x:c r="A17" s="80" t="str">
        <x:v>Base Scenario</x:v>
      </x:c>
      <x:c r="B17" s="80"/>
      <x:c r="C17" s="80"/>
      <x:c r="D17" s="80"/>
      <x:c r="E17" s="80"/>
      <x:c r="F17" s="80"/>
      <x:c r="G17" s="80"/>
    </x:row>
    <x:row r="18">
      <x:c r="A18" s="14" t="str">
        <x:v>Metric</x:v>
      </x:c>
      <x:c r="B18" s="14" t="n">
        <x:v>2025</x:v>
      </x:c>
      <x:c r="C18" s="14" t="n">
        <x:v>2026</x:v>
      </x:c>
      <x:c r="D18" s="14" t="n">
        <x:v>2027</x:v>
      </x:c>
      <x:c r="E18" s="14" t="n">
        <x:v>2028</x:v>
      </x:c>
      <x:c r="F18" s="14" t="n">
        <x:v>2029</x:v>
      </x:c>
      <x:c r="G18" s="14" t="n">
        <x:v>2030</x:v>
      </x:c>
    </x:row>
    <x:row r="19">
      <x:c r="A19" t="str">
        <x:v>Revenue</x:v>
      </x:c>
      <x:c r="B19" s="24" t="n">
        <x:v>159</x:v>
      </x:c>
      <x:c r="C19" s="24" t="n">
        <x:v>149</x:v>
      </x:c>
      <x:c r="D19" s="24" t="n">
        <x:v>158</x:v>
      </x:c>
      <x:c r="E19" s="24" t="n">
        <x:v>174</x:v>
      </x:c>
      <x:c r="F19" s="24" t="n">
        <x:v>186</x:v>
      </x:c>
      <x:c r="G19" s="24" t="n">
        <x:v>193</x:v>
      </x:c>
    </x:row>
    <x:row r="20">
      <x:c r="A20" t="str">
        <x:v>Gross Margin</x:v>
      </x:c>
      <x:c r="B20" s="26" t="n">
        <x:v>0.1652</x:v>
      </x:c>
      <x:c r="C20" s="26" t="n">
        <x:v>0.113</x:v>
      </x:c>
      <x:c r="D20" s="26" t="n">
        <x:v>0.135</x:v>
      </x:c>
      <x:c r="E20" s="26" t="n">
        <x:v>0.148</x:v>
      </x:c>
      <x:c r="F20" s="26" t="n">
        <x:v>0.16</x:v>
      </x:c>
      <x:c r="G20" s="26" t="n">
        <x:v>0.17</x:v>
      </x:c>
    </x:row>
    <x:row r="21">
      <x:c r="A21" t="str">
        <x:v>EBIT</x:v>
      </x:c>
      <x:c r="B21" s="24" t="n">
        <x:v>12.99</x:v>
      </x:c>
      <x:c r="C21" s="24" t="n">
        <x:v>3.6</x:v>
      </x:c>
      <x:c r="D21" s="24" t="n">
        <x:v>7.6</x:v>
      </x:c>
      <x:c r="E21" s="24" t="n">
        <x:v>11.3</x:v>
      </x:c>
      <x:c r="F21" s="24" t="n">
        <x:v>14.7</x:v>
      </x:c>
      <x:c r="G21" s="24" t="n">
        <x:v>17.1</x:v>
      </x:c>
    </x:row>
    <x:row r="22">
      <x:c r="A22" t="str">
        <x:v>Net Profit</x:v>
      </x:c>
      <x:c r="B22" s="24" t="n">
        <x:v>9.79</x:v>
      </x:c>
      <x:c r="C22" s="24" t="n">
        <x:v>2.16</x:v>
      </x:c>
      <x:c r="D22" s="24" t="n">
        <x:v>5.27</x:v>
      </x:c>
      <x:c r="E22" s="24" t="n">
        <x:v>8.16</x:v>
      </x:c>
      <x:c r="F22" s="24" t="n">
        <x:v>11.04</x:v>
      </x:c>
      <x:c r="G22" s="24" t="n">
        <x:v>13.21</x:v>
      </x:c>
    </x:row>
    <x:row r="23">
      <x:c r="A23" t="str">
        <x:v>CFO</x:v>
      </x:c>
      <x:c r="B23" s="24" t="n">
        <x:v>12.92</x:v>
      </x:c>
      <x:c r="C23" s="24" t="n">
        <x:v>7.16</x:v>
      </x:c>
      <x:c r="D23" s="24" t="n">
        <x:v>13.27</x:v>
      </x:c>
      <x:c r="E23" s="24" t="n">
        <x:v>16.16</x:v>
      </x:c>
      <x:c r="F23" s="24" t="n">
        <x:v>23.54</x:v>
      </x:c>
      <x:c r="G23" s="24" t="n">
        <x:v>27.21</x:v>
      </x:c>
    </x:row>
    <x:row r="24">
      <x:c r="A24" t="str">
        <x:v>Capex</x:v>
      </x:c>
      <x:c r="B24" s="24" t="n">
        <x:v>20.39</x:v>
      </x:c>
      <x:c r="C24" s="24" t="n">
        <x:v>15</x:v>
      </x:c>
      <x:c r="D24" s="24" t="n">
        <x:v>20</x:v>
      </x:c>
      <x:c r="E24" s="24" t="n">
        <x:v>10</x:v>
      </x:c>
      <x:c r="F24" s="24" t="n">
        <x:v>12</x:v>
      </x:c>
      <x:c r="G24" s="24" t="n">
        <x:v>12</x:v>
      </x:c>
    </x:row>
    <x:row r="25">
      <x:c r="A25" t="str">
        <x:v>Conservative FCF</x:v>
      </x:c>
      <x:c r="B25" s="50" t="n">
        <x:f>B23-B24</x:f>
        <x:v>-7.470000000000001</x:v>
      </x:c>
      <x:c r="C25" s="50" t="n">
        <x:f>C23-C24</x:f>
        <x:v>-7.84</x:v>
      </x:c>
      <x:c r="D25" s="50" t="n">
        <x:f>D23-D24</x:f>
        <x:v>-6.73</x:v>
      </x:c>
      <x:c r="E25" s="50" t="n">
        <x:f>E23-E24</x:f>
        <x:v>6.16</x:v>
      </x:c>
      <x:c r="F25" s="50" t="n">
        <x:f>F23-F24</x:f>
        <x:v>11.54</x:v>
      </x:c>
      <x:c r="G25" s="50" t="n">
        <x:f>G23-G24</x:f>
        <x:v>15.21</x:v>
      </x:c>
    </x:row>
    <x:row r="26">
      <x:c r="A26" t="str">
        <x:v>DPS</x:v>
      </x:c>
      <x:c r="B26" s="84" t="n">
        <x:v>0.38</x:v>
      </x:c>
      <x:c r="C26" s="84" t="n">
        <x:v>0.08</x:v>
      </x:c>
      <x:c r="D26" s="84" t="n">
        <x:v>0.15</x:v>
      </x:c>
      <x:c r="E26" s="84" t="n">
        <x:v>0.25</x:v>
      </x:c>
      <x:c r="F26" s="84" t="n">
        <x:v>0.35</x:v>
      </x:c>
      <x:c r="G26" s="84" t="n">
        <x:v>0.4</x:v>
      </x:c>
    </x:row>
    <x:row r="27">
      <x:c r="A27" t="str">
        <x:v>Usable Net Debt</x:v>
      </x:c>
      <x:c r="B27" s="24" t="n">
        <x:v>48.99</x:v>
      </x:c>
      <x:c r="C27" s="24" t="n">
        <x:v>63.1</x:v>
      </x:c>
      <x:c r="D27" s="24" t="n">
        <x:v>71.2</x:v>
      </x:c>
      <x:c r="E27" s="24" t="n">
        <x:v>67.5</x:v>
      </x:c>
      <x:c r="F27" s="24" t="n">
        <x:v>60.2</x:v>
      </x:c>
      <x:c r="G27" s="24" t="n">
        <x:v>50.8</x:v>
      </x:c>
    </x:row>
    <x:row r="28">
      <x:c r="A28" t="str">
        <x:v>ROIC</x:v>
      </x:c>
      <x:c r="B28" s="26" t="n">
        <x:v>0.093</x:v>
      </x:c>
      <x:c r="C28" s="26" t="n">
        <x:v>0.022</x:v>
      </x:c>
      <x:c r="D28" s="26" t="n">
        <x:v>0.042</x:v>
      </x:c>
      <x:c r="E28" s="26" t="n">
        <x:v>0.059</x:v>
      </x:c>
      <x:c r="F28" s="26" t="n">
        <x:v>0.076</x:v>
      </x:c>
      <x:c r="G28" s="26" t="n">
        <x:v>0.09</x:v>
      </x:c>
    </x:row>
    <x:row r="31">
      <x:c r="A31" s="80" t="str">
        <x:v>Bull Scenario</x:v>
      </x:c>
      <x:c r="B31" s="80"/>
      <x:c r="C31" s="80"/>
      <x:c r="D31" s="80"/>
      <x:c r="E31" s="80"/>
      <x:c r="F31" s="80"/>
      <x:c r="G31" s="80"/>
    </x:row>
    <x:row r="32">
      <x:c r="A32" s="14" t="str">
        <x:v>Metric</x:v>
      </x:c>
      <x:c r="B32" s="14" t="n">
        <x:v>2025</x:v>
      </x:c>
      <x:c r="C32" s="14" t="n">
        <x:v>2026</x:v>
      </x:c>
      <x:c r="D32" s="14" t="n">
        <x:v>2027</x:v>
      </x:c>
      <x:c r="E32" s="14" t="n">
        <x:v>2028</x:v>
      </x:c>
      <x:c r="F32" s="14" t="n">
        <x:v>2029</x:v>
      </x:c>
      <x:c r="G32" s="14" t="n">
        <x:v>2030</x:v>
      </x:c>
    </x:row>
    <x:row r="33">
      <x:c r="A33" t="str">
        <x:v>Revenue</x:v>
      </x:c>
      <x:c r="B33" s="24" t="n">
        <x:v>159</x:v>
      </x:c>
      <x:c r="C33" s="24" t="n">
        <x:v>151</x:v>
      </x:c>
      <x:c r="D33" s="24" t="n">
        <x:v>160</x:v>
      </x:c>
      <x:c r="E33" s="24" t="n">
        <x:v>170</x:v>
      </x:c>
      <x:c r="F33" s="24" t="n">
        <x:v>182</x:v>
      </x:c>
      <x:c r="G33" s="24" t="n">
        <x:v>192</x:v>
      </x:c>
    </x:row>
    <x:row r="34">
      <x:c r="A34" t="str">
        <x:v>Gross Margin</x:v>
      </x:c>
      <x:c r="B34" s="26" t="n">
        <x:v>0.1652</x:v>
      </x:c>
      <x:c r="C34" s="26" t="n">
        <x:v>0.12</x:v>
      </x:c>
      <x:c r="D34" s="26" t="n">
        <x:v>0.155</x:v>
      </x:c>
      <x:c r="E34" s="26" t="n">
        <x:v>0.18</x:v>
      </x:c>
      <x:c r="F34" s="26" t="n">
        <x:v>0.185</x:v>
      </x:c>
      <x:c r="G34" s="26" t="n">
        <x:v>0.19</x:v>
      </x:c>
    </x:row>
    <x:row r="35">
      <x:c r="A35" t="str">
        <x:v>EBIT</x:v>
      </x:c>
      <x:c r="B35" s="24" t="n">
        <x:v>12.99</x:v>
      </x:c>
      <x:c r="C35" s="24" t="n">
        <x:v>4.8</x:v>
      </x:c>
      <x:c r="D35" s="24" t="n">
        <x:v>11.5</x:v>
      </x:c>
      <x:c r="E35" s="24" t="n">
        <x:v>17.8</x:v>
      </x:c>
      <x:c r="F35" s="24" t="n">
        <x:v>20</x:v>
      </x:c>
      <x:c r="G35" s="24" t="n">
        <x:v>21.5</x:v>
      </x:c>
    </x:row>
    <x:row r="36">
      <x:c r="A36" t="str">
        <x:v>Net Profit</x:v>
      </x:c>
      <x:c r="B36" s="24" t="n">
        <x:v>9.79</x:v>
      </x:c>
      <x:c r="C36" s="24" t="n">
        <x:v>2.99</x:v>
      </x:c>
      <x:c r="D36" s="24" t="n">
        <x:v>8.3</x:v>
      </x:c>
      <x:c r="E36" s="24" t="n">
        <x:v>13.76</x:v>
      </x:c>
      <x:c r="F36" s="24" t="n">
        <x:v>15.1</x:v>
      </x:c>
      <x:c r="G36" s="24" t="n">
        <x:v>16.47</x:v>
      </x:c>
    </x:row>
    <x:row r="37">
      <x:c r="A37" t="str">
        <x:v>CFO</x:v>
      </x:c>
      <x:c r="B37" s="24" t="n">
        <x:v>12.92</x:v>
      </x:c>
      <x:c r="C37" s="24" t="n">
        <x:v>9.49</x:v>
      </x:c>
      <x:c r="D37" s="24" t="n">
        <x:v>20</x:v>
      </x:c>
      <x:c r="E37" s="24" t="n">
        <x:v>23.76</x:v>
      </x:c>
      <x:c r="F37" s="24" t="n">
        <x:v>25</x:v>
      </x:c>
      <x:c r="G37" s="24" t="n">
        <x:v>30.97</x:v>
      </x:c>
    </x:row>
    <x:row r="38">
      <x:c r="A38" t="str">
        <x:v>Capex</x:v>
      </x:c>
      <x:c r="B38" s="24" t="n">
        <x:v>20.39</x:v>
      </x:c>
      <x:c r="C38" s="24" t="n">
        <x:v>12</x:v>
      </x:c>
      <x:c r="D38" s="24" t="n">
        <x:v>16</x:v>
      </x:c>
      <x:c r="E38" s="24" t="n">
        <x:v>18</x:v>
      </x:c>
      <x:c r="F38" s="24" t="n">
        <x:v>12</x:v>
      </x:c>
      <x:c r="G38" s="24" t="n">
        <x:v>12</x:v>
      </x:c>
    </x:row>
    <x:row r="39">
      <x:c r="A39" t="str">
        <x:v>Conservative FCF</x:v>
      </x:c>
      <x:c r="B39" s="50" t="n">
        <x:f>B37-B38</x:f>
        <x:v>-7.470000000000001</x:v>
      </x:c>
      <x:c r="C39" s="50" t="n">
        <x:f>C37-C38</x:f>
        <x:v>-2.51</x:v>
      </x:c>
      <x:c r="D39" s="50" t="n">
        <x:f>D37-D38</x:f>
        <x:v>4</x:v>
      </x:c>
      <x:c r="E39" s="50" t="n">
        <x:f>E37-E38</x:f>
        <x:v>5.760000000000002</x:v>
      </x:c>
      <x:c r="F39" s="50" t="n">
        <x:f>F37-F38</x:f>
        <x:v>13</x:v>
      </x:c>
      <x:c r="G39" s="50" t="n">
        <x:f>G37-G38</x:f>
        <x:v>18.97</x:v>
      </x:c>
    </x:row>
    <x:row r="40">
      <x:c r="A40" t="str">
        <x:v>DPS</x:v>
      </x:c>
      <x:c r="B40" s="84" t="n">
        <x:v>0.38</x:v>
      </x:c>
      <x:c r="C40" s="84" t="n">
        <x:v>0.12</x:v>
      </x:c>
      <x:c r="D40" s="84" t="n">
        <x:v>0.25</x:v>
      </x:c>
      <x:c r="E40" s="84" t="n">
        <x:v>0.4</x:v>
      </x:c>
      <x:c r="F40" s="84" t="n">
        <x:v>0.5</x:v>
      </x:c>
      <x:c r="G40" s="84" t="n">
        <x:v>0.55</x:v>
      </x:c>
    </x:row>
    <x:row r="41">
      <x:c r="A41" t="str">
        <x:v>Usable Net Debt</x:v>
      </x:c>
      <x:c r="B41" s="24" t="n">
        <x:v>48.99</x:v>
      </x:c>
      <x:c r="C41" s="24" t="n">
        <x:v>57.8</x:v>
      </x:c>
      <x:c r="D41" s="24" t="n">
        <x:v>60</x:v>
      </x:c>
      <x:c r="E41" s="24" t="n">
        <x:v>55.8</x:v>
      </x:c>
      <x:c r="F41" s="24" t="n">
        <x:v>47</x:v>
      </x:c>
      <x:c r="G41" s="24" t="n">
        <x:v>34.9</x:v>
      </x:c>
    </x:row>
    <x:row r="42">
      <x:c r="A42" t="str">
        <x:v>ROIC</x:v>
      </x:c>
      <x:c r="B42" s="26" t="n">
        <x:v>0.093</x:v>
      </x:c>
      <x:c r="C42" s="26" t="n">
        <x:v>0.027</x:v>
      </x:c>
      <x:c r="D42" s="26" t="n">
        <x:v>0.062</x:v>
      </x:c>
      <x:c r="E42" s="26" t="n">
        <x:v>0.097</x:v>
      </x:c>
      <x:c r="F42" s="26" t="n">
        <x:v>0.106</x:v>
      </x:c>
      <x:c r="G42" s="26" t="n">
        <x:v>0.112</x:v>
      </x:c>
    </x:row>
  </x:sheetData>
  <x:mergeCells>
    <x:mergeCell ref="A1:H1"/>
    <x:mergeCell ref="A3:G3"/>
    <x:mergeCell ref="A17:G17"/>
    <x:mergeCell ref="A31:G31"/>
    <x:mergeCell ref="I3:N3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5" hidden="0" customWidth="1"/>
    <x:col min="3" max="3" width="15" hidden="0" customWidth="1"/>
    <x:col min="4" max="4" width="15" hidden="0" customWidth="1"/>
    <x:col min="5" max="5" width="4" hidden="0" customWidth="1"/>
    <x:col min="6" max="6" width="28" hidden="0" customWidth="1"/>
    <x:col min="7" max="7" width="15" hidden="0" customWidth="1"/>
    <x:col min="8" max="8" width="15" hidden="0" customWidth="1"/>
    <x:col min="9" max="9" width="16" hidden="0" customWidth="1"/>
    <x:col min="10" max="10" width="16" hidden="0" customWidth="1"/>
    <x:col min="11" max="11" width="18" hidden="0" customWidth="1"/>
  </x:cols>
  <x:sheetData>
    <x:row r="1" ht="24" customHeight="1">
      <x:c r="A1" s="5" t="str">
        <x:v>P5 估值、股息与长期IRR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</x:row>
    <x:row r="3">
      <x:c r="A3" s="14" t="str">
        <x:v>Valuation Base</x:v>
      </x:c>
      <x:c r="B3" s="14" t="str">
        <x:v>Value</x:v>
      </x:c>
      <x:c r="C3" s="14" t="str">
        <x:v>Unit</x:v>
      </x:c>
      <x:c r="D3" s="14" t="str">
        <x:v>Source/Note</x:v>
      </x:c>
      <x:c r="F3" s="14" t="str">
        <x:v>Core Assumption</x:v>
      </x:c>
      <x:c r="G3" s="14" t="str">
        <x:v>Value</x:v>
      </x:c>
    </x:row>
    <x:row r="4">
      <x:c r="A4" t="str">
        <x:v>As-of Date</x:v>
      </x:c>
      <x:c r="B4" s="86" t="n">
        <x:v>46251</x:v>
      </x:c>
      <x:c r="C4" t="str">
        <x:v>date</x:v>
      </x:c>
      <x:c r="D4" t="str">
        <x:v>S08</x:v>
      </x:c>
      <x:c r="F4" t="str">
        <x:v>Required Return</x:v>
      </x:c>
      <x:c r="G4" s="26" t="n">
        <x:v>0.11</x:v>
      </x:c>
    </x:row>
    <x:row r="5">
      <x:c r="A5" t="str">
        <x:v>Current Price</x:v>
      </x:c>
      <x:c r="B5" s="84" t="n">
        <x:v>4.37</x:v>
      </x:c>
      <x:c r="C5" t="str">
        <x:v>RMB/share</x:v>
      </x:c>
      <x:c r="D5" t="str">
        <x:v>S08</x:v>
      </x:c>
      <x:c r="F5" t="str">
        <x:v>2030 PE Weight</x:v>
      </x:c>
      <x:c r="G5" s="26" t="n">
        <x:v>0.35</x:v>
      </x:c>
    </x:row>
    <x:row r="6">
      <x:c r="A6" t="str">
        <x:v>Shares Outstanding</x:v>
      </x:c>
      <x:c r="B6" s="24" t="n">
        <x:v>16.614726</x:v>
      </x:c>
      <x:c r="C6" t="str">
        <x:v>100m shares</x:v>
      </x:c>
      <x:c r="D6" t="str">
        <x:v>S01</x:v>
      </x:c>
      <x:c r="F6" t="str">
        <x:v>2030 EV/EBITDA Weight</x:v>
      </x:c>
      <x:c r="G6" s="26" t="n">
        <x:v>0.4</x:v>
      </x:c>
    </x:row>
    <x:row r="7">
      <x:c r="A7" t="str">
        <x:v>Market Cap</x:v>
      </x:c>
      <x:c r="B7" s="48" t="n">
        <x:f>B5*B6</x:f>
        <x:v>72.60635262000001</x:v>
      </x:c>
      <x:c r="C7" t="str">
        <x:v>RMB bn</x:v>
      </x:c>
      <x:c r="D7" t="str">
        <x:v>Formula</x:v>
      </x:c>
      <x:c r="F7" t="str">
        <x:v>2030 Owner Earnings Weight</x:v>
      </x:c>
      <x:c r="G7" s="26" t="n">
        <x:v>0.25</x:v>
      </x:c>
    </x:row>
    <x:row r="8">
      <x:c r="A8" t="str">
        <x:v>2025 Usable Net Debt</x:v>
      </x:c>
      <x:c r="B8" s="24" t="n">
        <x:v>48.99</x:v>
      </x:c>
      <x:c r="C8" t="str">
        <x:v>RMB bn</x:v>
      </x:c>
      <x:c r="D8" t="str">
        <x:v>S01</x:v>
      </x:c>
    </x:row>
    <x:row r="9">
      <x:c r="A9" t="str">
        <x:v>2025 EBITDA Proxy</x:v>
      </x:c>
      <x:c r="B9" s="24" t="n">
        <x:v>21.53</x:v>
      </x:c>
      <x:c r="C9" t="str">
        <x:v>RMB bn</x:v>
      </x:c>
      <x:c r="D9" t="str">
        <x:v>12.99 EBIT + 8.54 D&amp;A proxy</x:v>
      </x:c>
    </x:row>
    <x:row r="12">
      <x:c r="A12" s="14" t="str">
        <x:v>2030 Valuation</x:v>
      </x:c>
      <x:c r="B12" s="14" t="str">
        <x:v>Bear</x:v>
      </x:c>
      <x:c r="C12" s="14" t="str">
        <x:v>Base</x:v>
      </x:c>
      <x:c r="D12" s="14" t="str">
        <x:v>Bull</x:v>
      </x:c>
      <x:c r="F12" s="14" t="str">
        <x:v>2028 Valuation</x:v>
      </x:c>
      <x:c r="G12" s="14" t="str">
        <x:v>Bear</x:v>
      </x:c>
      <x:c r="H12" s="14" t="str">
        <x:v>Base</x:v>
      </x:c>
      <x:c r="I12" s="14" t="str">
        <x:v>Bull</x:v>
      </x:c>
    </x:row>
    <x:row r="13">
      <x:c r="A13" t="str">
        <x:v>Net Profit</x:v>
      </x:c>
      <x:c r="B13" s="24" t="n">
        <x:v>4.8</x:v>
      </x:c>
      <x:c r="C13" s="24" t="n">
        <x:v>13.21</x:v>
      </x:c>
      <x:c r="D13" s="24" t="n">
        <x:v>16.47</x:v>
      </x:c>
      <x:c r="F13" t="str">
        <x:v>Net Profit</x:v>
      </x:c>
      <x:c r="G13" s="24" t="n">
        <x:v>2.73</x:v>
      </x:c>
      <x:c r="H13" s="24" t="n">
        <x:v>8.16</x:v>
      </x:c>
      <x:c r="I13" s="24" t="n">
        <x:v>13.76</x:v>
      </x:c>
    </x:row>
    <x:row r="14">
      <x:c r="A14" t="str">
        <x:v>PE Multiple</x:v>
      </x:c>
      <x:c r="B14" s="88" t="n">
        <x:v>5.5</x:v>
      </x:c>
      <x:c r="C14" s="88" t="n">
        <x:v>7.5</x:v>
      </x:c>
      <x:c r="D14" s="88" t="n">
        <x:v>9.5</x:v>
      </x:c>
      <x:c r="F14" t="str">
        <x:v>PE Multiple</x:v>
      </x:c>
      <x:c r="G14" s="88" t="n">
        <x:v>5.5</x:v>
      </x:c>
      <x:c r="H14" s="88" t="n">
        <x:v>7.5</x:v>
      </x:c>
      <x:c r="I14" s="88" t="n">
        <x:v>9.5</x:v>
      </x:c>
    </x:row>
    <x:row r="15">
      <x:c r="A15" t="str">
        <x:v>PE Fair Price</x:v>
      </x:c>
      <x:c r="B15" s="30" t="n">
        <x:f>B13*B14/$B$6</x:f>
        <x:v>1.5889518731756394</x:v>
      </x:c>
      <x:c r="C15" s="30" t="n">
        <x:f>C13*C14/$B$6</x:f>
        <x:v>5.96308359223017</x:v>
      </x:c>
      <x:c r="D15" s="30" t="n">
        <x:f>D13*D14/$B$6</x:f>
        <x:v>9.417248289258575</x:v>
      </x:c>
      <x:c r="F15" t="str">
        <x:v>PE Fair Price</x:v>
      </x:c>
      <x:c r="G15" s="30" t="n">
        <x:f>G13*G14/$B$6</x:f>
        <x:v>0.9037163778686449</x:v>
      </x:c>
      <x:c r="H15" s="30" t="n">
        <x:f>H13*H14/$B$6</x:f>
        <x:v>3.68347934236171</x:v>
      </x:c>
      <x:c r="I15" s="30" t="n">
        <x:f>I13*I14/$B$6</x:f>
        <x:v>7.86771927505756</x:v>
      </x:c>
    </x:row>
    <x:row r="16">
      <x:c r="A16" t="str">
        <x:v>EBIT</x:v>
      </x:c>
      <x:c r="B16" s="24" t="n">
        <x:v>6.4</x:v>
      </x:c>
      <x:c r="C16" s="24" t="n">
        <x:v>17.1</x:v>
      </x:c>
      <x:c r="D16" s="24" t="n">
        <x:v>21.5</x:v>
      </x:c>
      <x:c r="F16" t="str">
        <x:v>EBIT</x:v>
      </x:c>
      <x:c r="G16" s="24" t="n">
        <x:v>4.2</x:v>
      </x:c>
      <x:c r="H16" s="24" t="n">
        <x:v>11.3</x:v>
      </x:c>
      <x:c r="I16" s="24" t="n">
        <x:v>17.8</x:v>
      </x:c>
    </x:row>
    <x:row r="17">
      <x:c r="A17" t="str">
        <x:v>D&amp;A Assumption</x:v>
      </x:c>
      <x:c r="B17" s="24" t="n">
        <x:v>16.93</x:v>
      </x:c>
      <x:c r="C17" s="24" t="n">
        <x:v>15</x:v>
      </x:c>
      <x:c r="D17" s="24" t="n">
        <x:v>13.77</x:v>
      </x:c>
      <x:c r="F17" t="str">
        <x:v>D&amp;A Assumption</x:v>
      </x:c>
      <x:c r="G17" s="24" t="n">
        <x:v>14.3</x:v>
      </x:c>
      <x:c r="H17" s="24" t="n">
        <x:v>12.58</x:v>
      </x:c>
      <x:c r="I17" s="24" t="n">
        <x:v>11.92</x:v>
      </x:c>
    </x:row>
    <x:row r="18">
      <x:c r="A18" t="str">
        <x:v>EBITDA</x:v>
      </x:c>
      <x:c r="B18" s="48" t="n">
        <x:f>B16+B17</x:f>
        <x:v>23.33</x:v>
      </x:c>
      <x:c r="C18" s="48" t="n">
        <x:f>C16+C17</x:f>
        <x:v>32.1</x:v>
      </x:c>
      <x:c r="D18" s="48" t="n">
        <x:f>D16+D17</x:f>
        <x:v>35.269999999999996</x:v>
      </x:c>
      <x:c r="F18" t="str">
        <x:v>EBITDA</x:v>
      </x:c>
      <x:c r="G18" s="48" t="n">
        <x:f>G16+G17</x:f>
        <x:v>18.5</x:v>
      </x:c>
      <x:c r="H18" s="48" t="n">
        <x:f>H16+H17</x:f>
        <x:v>23.880000000000003</x:v>
      </x:c>
      <x:c r="I18" s="48" t="n">
        <x:f>I16+I17</x:f>
        <x:v>29.72</x:v>
      </x:c>
    </x:row>
    <x:row r="19">
      <x:c r="A19" t="str">
        <x:v>EV/EBITDA Multiple</x:v>
      </x:c>
      <x:c r="B19" s="88" t="n">
        <x:v>4.5</x:v>
      </x:c>
      <x:c r="C19" s="88" t="n">
        <x:v>5.5</x:v>
      </x:c>
      <x:c r="D19" s="88" t="n">
        <x:v>6</x:v>
      </x:c>
      <x:c r="F19" t="str">
        <x:v>EV/EBITDA Multiple</x:v>
      </x:c>
      <x:c r="G19" s="88" t="n">
        <x:v>4.5</x:v>
      </x:c>
      <x:c r="H19" s="88" t="n">
        <x:v>5.5</x:v>
      </x:c>
      <x:c r="I19" s="88" t="n">
        <x:v>6</x:v>
      </x:c>
    </x:row>
    <x:row r="20">
      <x:c r="A20" t="str">
        <x:v>Usable Net Debt</x:v>
      </x:c>
      <x:c r="B20" s="24" t="n">
        <x:v>71.6</x:v>
      </x:c>
      <x:c r="C20" s="24" t="n">
        <x:v>50.8</x:v>
      </x:c>
      <x:c r="D20" s="24" t="n">
        <x:v>34.9</x:v>
      </x:c>
      <x:c r="F20" t="str">
        <x:v>Usable Net Debt</x:v>
      </x:c>
      <x:c r="G20" s="24" t="n">
        <x:v>79.6</x:v>
      </x:c>
      <x:c r="H20" s="24" t="n">
        <x:v>67.5</x:v>
      </x:c>
      <x:c r="I20" s="24" t="n">
        <x:v>55.8</x:v>
      </x:c>
    </x:row>
    <x:row r="21">
      <x:c r="A21" t="str">
        <x:v>EV/EBITDA Fair Price</x:v>
      </x:c>
      <x:c r="B21" s="30" t="n">
        <x:f>(B18*B19-B20)/$B$6</x:f>
        <x:v>2.0093620562866934</x:v>
      </x:c>
      <x:c r="C21" s="30" t="n">
        <x:f>(C18*C19-C20)/$B$6</x:f>
        <x:v>7.568587047418056</x:v>
      </x:c>
      <x:c r="D21" s="30" t="n">
        <x:f>(D18*D19-D20)/$B$6</x:f>
        <x:v>10.636347538924202</x:v>
      </x:c>
      <x:c r="F21" t="str">
        <x:v>EV/EBITDA Fair Price</x:v>
      </x:c>
      <x:c r="G21" s="30" t="n">
        <x:f>(G18*G19-G20)/$B$6</x:f>
        <x:v>0.21968463398072322</x:v>
      </x:c>
      <x:c r="H21" s="30" t="n">
        <x:f>(H18*H19-H20)/$B$6</x:f>
        <x:v>3.8423745296792737</x:v>
      </x:c>
      <x:c r="I21" s="30" t="n">
        <x:f>(I18*I19-I20)/$B$6</x:f>
        <x:v>7.374181193237853</x:v>
      </x:c>
    </x:row>
    <x:row r="22">
      <x:c r="A22" t="str">
        <x:v>Owner Earnings</x:v>
      </x:c>
      <x:c r="B22" s="24" t="n">
        <x:v>7.3</x:v>
      </x:c>
      <x:c r="C22" s="24" t="n">
        <x:v>15.7</x:v>
      </x:c>
      <x:c r="D22" s="24" t="n">
        <x:v>19.49</x:v>
      </x:c>
      <x:c r="F22" t="str">
        <x:v>Composite Fair Price</x:v>
      </x:c>
      <x:c r="G22" s="30" t="n">
        <x:f>G15*50%+G21*50%</x:f>
        <x:v>0.561700505924684</x:v>
      </x:c>
      <x:c r="H22" s="30" t="n">
        <x:f>H15*50%+H21*50%</x:f>
        <x:v>3.7629269360204916</x:v>
      </x:c>
      <x:c r="I22" s="30" t="n">
        <x:f>I15*50%+I21*50%</x:f>
        <x:v>7.620950234147706</x:v>
      </x:c>
    </x:row>
    <x:row r="23">
      <x:c r="A23" t="str">
        <x:v>Long-term g</x:v>
      </x:c>
      <x:c r="B23" s="26" t="n">
        <x:v>-0.005</x:v>
      </x:c>
      <x:c r="C23" s="26" t="n">
        <x:v>0.005</x:v>
      </x:c>
      <x:c r="D23" s="26" t="n">
        <x:v>0.015</x:v>
      </x:c>
    </x:row>
    <x:row r="24">
      <x:c r="A24" t="str">
        <x:v>Owner Earnings Fair Price</x:v>
      </x:c>
      <x:c r="B24" s="30" t="n">
        <x:f>B22/($G$4-B23)/$B$6</x:f>
        <x:v>3.8206023300995278</x:v>
      </x:c>
      <x:c r="C24" s="30" t="n">
        <x:f>C22/($G$4-C23)/$B$6</x:f>
        <x:v>8.999474894970252</x:v>
      </x:c>
      <x:c r="D24" s="30" t="n">
        <x:f>D22/($G$4-D23)/$B$6</x:f>
        <x:v>12.34795534616954</x:v>
      </x:c>
    </x:row>
    <x:row r="25">
      <x:c r="A25" t="str">
        <x:v>Composite Fair Price</x:v>
      </x:c>
      <x:c r="B25" s="30" t="n">
        <x:f>B15*35%+B21*40%+B24*25%</x:f>
        <x:v>2.315028560651033</x:v>
      </x:c>
      <x:c r="C25" s="30" t="n">
        <x:f>C15*35%+C21*40%+C24*25%</x:f>
        <x:v>7.364382799990344</x:v>
      </x:c>
      <x:c r="D25" s="30" t="n">
        <x:f>D15*35%+D21*40%+D24*25%</x:f>
        <x:v>10.637564753352567</x:v>
      </x:c>
    </x:row>
    <x:row r="28">
      <x:c r="A28" s="14" t="str">
        <x:v>2035 Valuation</x:v>
      </x:c>
      <x:c r="B28" s="14" t="str">
        <x:v>Bear</x:v>
      </x:c>
      <x:c r="C28" s="14" t="str">
        <x:v>Base</x:v>
      </x:c>
      <x:c r="D28" s="14" t="str">
        <x:v>Bull</x:v>
      </x:c>
      <x:c r="F28" s="14" t="str">
        <x:v>Scenario</x:v>
      </x:c>
      <x:c r="G28" s="14" t="str">
        <x:v>2030 Fair</x:v>
      </x:c>
      <x:c r="H28" s="14" t="str">
        <x:v>2035 Fair</x:v>
      </x:c>
      <x:c r="I28" s="14" t="str">
        <x:v>2030 IRR</x:v>
      </x:c>
      <x:c r="J28" s="14" t="str">
        <x:v>2035 IRR</x:v>
      </x:c>
    </x:row>
    <x:row r="29">
      <x:c r="A29" t="str">
        <x:v>Normalized NP</x:v>
      </x:c>
      <x:c r="B29" s="24" t="n">
        <x:v>4.5</x:v>
      </x:c>
      <x:c r="C29" s="24" t="n">
        <x:v>13.5</x:v>
      </x:c>
      <x:c r="D29" s="24" t="n">
        <x:v>17.5</x:v>
      </x:c>
      <x:c r="F29" t="str">
        <x:v>Bear</x:v>
      </x:c>
      <x:c r="G29" s="30" t="n">
        <x:f>B25</x:f>
        <x:v>2.315028560651033</x:v>
      </x:c>
      <x:c r="H29" s="30" t="n">
        <x:f>B39</x:f>
        <x:v>2.4102701579833195</x:v>
      </x:c>
      <x:c r="I29" s="27" t="n">
        <x:f>C51</x:f>
        <x:v>-0.12178455120448803</x:v>
      </x:c>
      <x:c r="J29" s="27" t="n">
        <x:f>H56</x:f>
        <x:v>-0.030915073784208588</x:v>
      </x:c>
    </x:row>
    <x:row r="30">
      <x:c r="A30" t="str">
        <x:v>PE Multiple</x:v>
      </x:c>
      <x:c r="B30" s="88" t="n">
        <x:v>5.5</x:v>
      </x:c>
      <x:c r="C30" s="88" t="n">
        <x:v>7.5</x:v>
      </x:c>
      <x:c r="D30" s="88" t="n">
        <x:v>9.5</x:v>
      </x:c>
      <x:c r="F30" s="32" t="str">
        <x:v>Base</x:v>
      </x:c>
      <x:c r="G30" s="33" t="n">
        <x:f>C25</x:f>
        <x:v>7.364382799990344</x:v>
      </x:c>
      <x:c r="H30" s="33" t="n">
        <x:f>C39</x:f>
        <x:v>7.896028928966817</x:v>
      </x:c>
      <x:c r="I30" s="34" t="n">
        <x:f>C60</x:f>
        <x:v>0.1610177088810076</x:v>
      </x:c>
      <x:c r="J30" s="34" t="n">
        <x:f>H70</x:f>
        <x:v>0.11595024392745226</x:v>
      </x:c>
    </x:row>
    <x:row r="31">
      <x:c r="A31" t="str">
        <x:v>PE Fair Price</x:v>
      </x:c>
      <x:c r="B31" s="84" t="n">
        <x:f>B29*B30/$B$6</x:f>
        <x:v>1.489642381102162</x:v>
      </x:c>
      <x:c r="C31" s="84" t="n">
        <x:f>C29*C30/$B$6</x:f>
        <x:v>6.093991559054299</x:v>
      </x:c>
      <x:c r="D31" s="84" t="n">
        <x:f>D29*D30/$B$6</x:f>
        <x:v>10.006183671039775</x:v>
      </x:c>
      <x:c r="F31" t="str">
        <x:v>Bull</x:v>
      </x:c>
      <x:c r="G31" s="30" t="n">
        <x:f>D25</x:f>
        <x:v>10.637564753352567</x:v>
      </x:c>
      <x:c r="H31" s="30" t="n">
        <x:f>D39</x:f>
        <x:v>11.598140171112757</x:v>
      </x:c>
      <x:c r="I31" s="27" t="n">
        <x:f>C69</x:f>
        <x:v>0.2710789016847738</x:v>
      </x:c>
      <x:c r="J31" s="27" t="n">
        <x:f>H84</x:f>
        <x:v>0.17172183163074856</x:v>
      </x:c>
    </x:row>
    <x:row r="32">
      <x:c r="A32" t="str">
        <x:v>Normalized EBITDA</x:v>
      </x:c>
      <x:c r="B32" s="24" t="n">
        <x:v>21.3</x:v>
      </x:c>
      <x:c r="C32" s="24" t="n">
        <x:v>32.55</x:v>
      </x:c>
      <x:c r="D32" s="24" t="n">
        <x:v>36.31</x:v>
      </x:c>
    </x:row>
    <x:row r="33">
      <x:c r="A33" t="str">
        <x:v>EV/EBITDA Multiple</x:v>
      </x:c>
      <x:c r="B33" s="88" t="n">
        <x:v>4.5</x:v>
      </x:c>
      <x:c r="C33" s="88" t="n">
        <x:v>5.5</x:v>
      </x:c>
      <x:c r="D33" s="88" t="n">
        <x:v>6</x:v>
      </x:c>
    </x:row>
    <x:row r="34">
      <x:c r="A34" t="str">
        <x:v>Net Debt</x:v>
      </x:c>
      <x:c r="B34" s="24" t="n">
        <x:v>50</x:v>
      </x:c>
      <x:c r="C34" s="24" t="n">
        <x:v>20</x:v>
      </x:c>
      <x:c r="D34" s="24" t="n">
        <x:v>0</x:v>
      </x:c>
    </x:row>
    <x:row r="35">
      <x:c r="A35" t="str">
        <x:v>EV/EBITDA Fair Price</x:v>
      </x:c>
      <x:c r="B35" s="84" t="n">
        <x:f>(B32*B33-B34)/$B$6</x:f>
        <x:v>2.7596001282236013</x:v>
      </x:c>
      <x:c r="C35" s="84" t="n">
        <x:f>(C32*C33-C34)/$B$6</x:f>
        <x:v>9.57132847089985</x:v>
      </x:c>
      <x:c r="D35" s="84" t="n">
        <x:f>(D32*D33-D34)/$B$6</x:f>
        <x:v>13.112464207956243</x:v>
      </x:c>
    </x:row>
    <x:row r="36">
      <x:c r="A36" t="str">
        <x:v>Owner Earnings</x:v>
      </x:c>
      <x:c r="B36" s="24" t="n">
        <x:v>6</x:v>
      </x:c>
      <x:c r="C36" s="24" t="n">
        <x:v>13.5</x:v>
      </x:c>
      <x:c r="D36" s="24" t="n">
        <x:v>18</x:v>
      </x:c>
    </x:row>
    <x:row r="37">
      <x:c r="A37" t="str">
        <x:v>Long-term g</x:v>
      </x:c>
      <x:c r="B37" s="26" t="n">
        <x:v>-0.005</x:v>
      </x:c>
      <x:c r="C37" s="26" t="n">
        <x:v>0.005</x:v>
      </x:c>
      <x:c r="D37" s="26" t="n">
        <x:v>0.015</x:v>
      </x:c>
    </x:row>
    <x:row r="38">
      <x:c r="A38" t="str">
        <x:v>Owner Earnings Fair Price</x:v>
      </x:c>
      <x:c r="B38" s="30" t="n">
        <x:f>B36/($G$4-B37)/$B$6</x:f>
        <x:v>3.1402210932324888</x:v>
      </x:c>
      <x:c r="C38" s="30" t="n">
        <x:f>C36/($G$4-C37)/$B$6</x:f>
        <x:v>7.738401979751491</x:v>
      </x:c>
      <x:c r="D38" s="30" t="n">
        <x:f>D36/($G$4-D37)/$B$6</x:f>
        <x:v>11.403960812265353</x:v>
      </x:c>
    </x:row>
    <x:row r="39">
      <x:c r="A39" t="str">
        <x:v>Composite Fair Price</x:v>
      </x:c>
      <x:c r="B39" s="30" t="n">
        <x:f>B31*35%+B35*40%+B38*25%</x:f>
        <x:v>2.4102701579833195</x:v>
      </x:c>
      <x:c r="C39" s="30" t="n">
        <x:f>C31*35%+C35*40%+C38*25%</x:f>
        <x:v>7.896028928966817</x:v>
      </x:c>
      <x:c r="D39" s="30" t="n">
        <x:f>D31*35%+D35*40%+D38*25%</x:f>
        <x:v>11.598140171112757</x:v>
      </x:c>
    </x:row>
    <x:row r="42">
      <x:c r="A42" s="80" t="str">
        <x:v>IRR Cashflows (Dividend timing: FY DPS paid ~next July; 2025 DPS already received before valuation date and excluded)</x:v>
      </x:c>
      <x:c r="B42" s="80"/>
      <x:c r="C42" s="80"/>
      <x:c r="D42" s="80"/>
      <x:c r="E42" s="80"/>
      <x:c r="F42" s="80"/>
      <x:c r="G42" s="80"/>
      <x:c r="H42" s="80"/>
      <x:c r="I42" s="80"/>
      <x:c r="J42" s="80"/>
      <x:c r="K42" s="80"/>
    </x:row>
    <x:row r="44">
      <x:c r="A44" s="14" t="str">
        <x:v>Bear 2030 IRR</x:v>
      </x:c>
      <x:c r="B44" s="14" t="str">
        <x:v>Date</x:v>
      </x:c>
      <x:c r="C44" s="14" t="str">
        <x:v>Cash Flow</x:v>
      </x:c>
      <x:c r="D44" s="14" t="str">
        <x:v>Note</x:v>
      </x:c>
      <x:c r="F44" s="14" t="str">
        <x:v>Bear 2035 IRR</x:v>
      </x:c>
      <x:c r="G44" s="14" t="str">
        <x:v>Date</x:v>
      </x:c>
      <x:c r="H44" s="14" t="str">
        <x:v>Cash Flow</x:v>
      </x:c>
      <x:c r="I44" s="14" t="str">
        <x:v>Note</x:v>
      </x:c>
    </x:row>
    <x:row r="45">
      <x:c r="B45" s="86" t="n">
        <x:v>46251</x:v>
      </x:c>
      <x:c r="C45" s="30" t="n">
        <x:v>-4.37</x:v>
      </x:c>
      <x:c r="D45" t="str">
        <x:v>Buy</x:v>
      </x:c>
      <x:c r="G45" s="86" t="n">
        <x:v>46251</x:v>
      </x:c>
      <x:c r="H45" s="30" t="n">
        <x:v>-4.37</x:v>
      </x:c>
      <x:c r="I45" t="str">
        <x:v>Buy</x:v>
      </x:c>
    </x:row>
    <x:row r="46">
      <x:c r="B46" s="86" t="n">
        <x:v>46591</x:v>
      </x:c>
      <x:c r="C46" s="30" t="n">
        <x:v>0</x:v>
      </x:c>
      <x:c r="D46" t="str">
        <x:v>Dividend</x:v>
      </x:c>
      <x:c r="G46" s="86" t="n">
        <x:v>46591</x:v>
      </x:c>
      <x:c r="H46" s="30" t="n">
        <x:v>0</x:v>
      </x:c>
      <x:c r="I46" t="str">
        <x:v>Dividend</x:v>
      </x:c>
    </x:row>
    <x:row r="47">
      <x:c r="B47" s="86" t="n">
        <x:v>46957</x:v>
      </x:c>
      <x:c r="C47" s="30" t="n">
        <x:v>0</x:v>
      </x:c>
      <x:c r="D47" t="str">
        <x:v>Dividend</x:v>
      </x:c>
      <x:c r="G47" s="86" t="n">
        <x:v>46957</x:v>
      </x:c>
      <x:c r="H47" s="30" t="n">
        <x:v>0</x:v>
      </x:c>
      <x:c r="I47" t="str">
        <x:v>Dividend</x:v>
      </x:c>
    </x:row>
    <x:row r="48">
      <x:c r="B48" s="86" t="n">
        <x:v>47322</x:v>
      </x:c>
      <x:c r="C48" s="30" t="n">
        <x:v>0.08</x:v>
      </x:c>
      <x:c r="D48" t="str">
        <x:v>Dividend</x:v>
      </x:c>
      <x:c r="G48" s="86" t="n">
        <x:v>47322</x:v>
      </x:c>
      <x:c r="H48" s="30" t="n">
        <x:v>0.08</x:v>
      </x:c>
      <x:c r="I48" t="str">
        <x:v>Dividend</x:v>
      </x:c>
    </x:row>
    <x:row r="49">
      <x:c r="B49" s="86" t="n">
        <x:v>47687</x:v>
      </x:c>
      <x:c r="C49" s="30" t="n">
        <x:v>0.1</x:v>
      </x:c>
      <x:c r="D49" t="str">
        <x:v>Dividend</x:v>
      </x:c>
      <x:c r="G49" s="86" t="n">
        <x:v>47687</x:v>
      </x:c>
      <x:c r="H49" s="30" t="n">
        <x:v>0.1</x:v>
      </x:c>
      <x:c r="I49" t="str">
        <x:v>Dividend</x:v>
      </x:c>
    </x:row>
    <x:row r="50">
      <x:c r="B50" s="86" t="n">
        <x:v>47848</x:v>
      </x:c>
      <x:c r="C50" s="30" t="n">
        <x:f>B25</x:f>
        <x:v>2.315028560651033</x:v>
      </x:c>
      <x:c r="D50" t="str">
        <x:v>2030 Fair Price</x:v>
      </x:c>
      <x:c r="G50" s="86" t="n">
        <x:v>48052</x:v>
      </x:c>
      <x:c r="H50" s="30" t="n">
        <x:v>0.15</x:v>
      </x:c>
      <x:c r="I50" t="str">
        <x:v>Dividend</x:v>
      </x:c>
    </x:row>
    <x:row r="51">
      <x:c r="B51" t="str">
        <x:v>XIRR</x:v>
      </x:c>
      <x:c r="C51" s="27" t="n">
        <x:f>XIRR(C45:C50,B45:B50)</x:f>
        <x:v>-0.12178455120448803</x:v>
      </x:c>
      <x:c r="G51" s="86" t="n">
        <x:v>48418</x:v>
      </x:c>
      <x:c r="H51" s="30" t="n">
        <x:v>0.15</x:v>
      </x:c>
      <x:c r="I51" t="str">
        <x:v>Dividend</x:v>
      </x:c>
    </x:row>
    <x:row r="52">
      <x:c r="G52" s="86" t="n">
        <x:v>48783</x:v>
      </x:c>
      <x:c r="H52" s="30" t="n">
        <x:v>0.15</x:v>
      </x:c>
      <x:c r="I52" t="str">
        <x:v>Dividend</x:v>
      </x:c>
    </x:row>
    <x:row r="53">
      <x:c r="A53" s="14" t="str">
        <x:v>Base 2030 IRR</x:v>
      </x:c>
      <x:c r="B53" s="14" t="str">
        <x:v>Date</x:v>
      </x:c>
      <x:c r="C53" s="14" t="str">
        <x:v>Cash Flow</x:v>
      </x:c>
      <x:c r="D53" s="14" t="str">
        <x:v>Note</x:v>
      </x:c>
      <x:c r="G53" s="86" t="n">
        <x:v>49148</x:v>
      </x:c>
      <x:c r="H53" s="30" t="n">
        <x:v>0.15</x:v>
      </x:c>
      <x:c r="I53" t="str">
        <x:v>Dividend</x:v>
      </x:c>
    </x:row>
    <x:row r="54">
      <x:c r="B54" s="86" t="n">
        <x:v>46251</x:v>
      </x:c>
      <x:c r="C54" s="30" t="n">
        <x:v>-4.37</x:v>
      </x:c>
      <x:c r="D54" t="str">
        <x:v>Buy</x:v>
      </x:c>
      <x:c r="G54" s="86" t="n">
        <x:v>49513</x:v>
      </x:c>
      <x:c r="H54" s="30" t="n">
        <x:v>0.15</x:v>
      </x:c>
      <x:c r="I54" t="str">
        <x:v>Dividend</x:v>
      </x:c>
    </x:row>
    <x:row r="55">
      <x:c r="B55" s="86" t="n">
        <x:v>46591</x:v>
      </x:c>
      <x:c r="C55" s="30" t="n">
        <x:v>0.08</x:v>
      </x:c>
      <x:c r="D55" t="str">
        <x:v>Dividend</x:v>
      </x:c>
      <x:c r="G55" s="86" t="n">
        <x:v>49674</x:v>
      </x:c>
      <x:c r="H55" s="30" t="n">
        <x:f>B39</x:f>
        <x:v>2.4102701579833195</x:v>
      </x:c>
      <x:c r="I55" t="str">
        <x:v>2035 Fair Price</x:v>
      </x:c>
    </x:row>
    <x:row r="56">
      <x:c r="B56" s="86" t="n">
        <x:v>46957</x:v>
      </x:c>
      <x:c r="C56" s="30" t="n">
        <x:v>0.15</x:v>
      </x:c>
      <x:c r="D56" t="str">
        <x:v>Dividend</x:v>
      </x:c>
      <x:c r="G56" t="str">
        <x:v>XIRR</x:v>
      </x:c>
      <x:c r="H56" s="27" t="n">
        <x:f>XIRR(H45:H55,G45:G55)</x:f>
        <x:v>-0.030915073784208588</x:v>
      </x:c>
    </x:row>
    <x:row r="57">
      <x:c r="B57" s="86" t="n">
        <x:v>47322</x:v>
      </x:c>
      <x:c r="C57" s="30" t="n">
        <x:v>0.25</x:v>
      </x:c>
      <x:c r="D57" t="str">
        <x:v>Dividend</x:v>
      </x:c>
    </x:row>
    <x:row r="58">
      <x:c r="B58" s="86" t="n">
        <x:v>47687</x:v>
      </x:c>
      <x:c r="C58" s="30" t="n">
        <x:v>0.35</x:v>
      </x:c>
      <x:c r="D58" t="str">
        <x:v>Dividend</x:v>
      </x:c>
      <x:c r="F58" s="14" t="str">
        <x:v>Base 2035 IRR</x:v>
      </x:c>
      <x:c r="G58" s="14" t="str">
        <x:v>Date</x:v>
      </x:c>
      <x:c r="H58" s="14" t="str">
        <x:v>Cash Flow</x:v>
      </x:c>
      <x:c r="I58" s="14" t="str">
        <x:v>Note</x:v>
      </x:c>
    </x:row>
    <x:row r="59">
      <x:c r="B59" s="86" t="n">
        <x:v>47848</x:v>
      </x:c>
      <x:c r="C59" s="30" t="n">
        <x:f>C25</x:f>
        <x:v>7.364382799990344</x:v>
      </x:c>
      <x:c r="D59" t="str">
        <x:v>2030 Fair Price</x:v>
      </x:c>
      <x:c r="G59" s="86" t="n">
        <x:v>46251</x:v>
      </x:c>
      <x:c r="H59" s="30" t="n">
        <x:v>-4.37</x:v>
      </x:c>
      <x:c r="I59" t="str">
        <x:v>Buy</x:v>
      </x:c>
    </x:row>
    <x:row r="60">
      <x:c r="B60" t="str">
        <x:v>XIRR</x:v>
      </x:c>
      <x:c r="C60" s="27" t="n">
        <x:f>XIRR(C54:C59,B54:B59)</x:f>
        <x:v>0.1610177088810076</x:v>
      </x:c>
      <x:c r="G60" s="86" t="n">
        <x:v>46591</x:v>
      </x:c>
      <x:c r="H60" s="30" t="n">
        <x:v>0.08</x:v>
      </x:c>
      <x:c r="I60" t="str">
        <x:v>Dividend</x:v>
      </x:c>
    </x:row>
    <x:row r="61">
      <x:c r="G61" s="86" t="n">
        <x:v>46957</x:v>
      </x:c>
      <x:c r="H61" s="30" t="n">
        <x:v>0.15</x:v>
      </x:c>
      <x:c r="I61" t="str">
        <x:v>Dividend</x:v>
      </x:c>
    </x:row>
    <x:row r="62">
      <x:c r="A62" s="14" t="str">
        <x:v>Bull 2030 IRR</x:v>
      </x:c>
      <x:c r="B62" s="14" t="str">
        <x:v>Date</x:v>
      </x:c>
      <x:c r="C62" s="14" t="str">
        <x:v>Cash Flow</x:v>
      </x:c>
      <x:c r="D62" s="14" t="str">
        <x:v>Note</x:v>
      </x:c>
      <x:c r="G62" s="86" t="n">
        <x:v>47322</x:v>
      </x:c>
      <x:c r="H62" s="30" t="n">
        <x:v>0.25</x:v>
      </x:c>
      <x:c r="I62" t="str">
        <x:v>Dividend</x:v>
      </x:c>
    </x:row>
    <x:row r="63">
      <x:c r="B63" s="86" t="n">
        <x:v>46251</x:v>
      </x:c>
      <x:c r="C63" s="30" t="n">
        <x:v>-4.37</x:v>
      </x:c>
      <x:c r="D63" t="str">
        <x:v>Buy</x:v>
      </x:c>
      <x:c r="G63" s="86" t="n">
        <x:v>47687</x:v>
      </x:c>
      <x:c r="H63" s="30" t="n">
        <x:v>0.35</x:v>
      </x:c>
      <x:c r="I63" t="str">
        <x:v>Dividend</x:v>
      </x:c>
    </x:row>
    <x:row r="64">
      <x:c r="B64" s="86" t="n">
        <x:v>46591</x:v>
      </x:c>
      <x:c r="C64" s="30" t="n">
        <x:v>0.12</x:v>
      </x:c>
      <x:c r="D64" t="str">
        <x:v>Dividend</x:v>
      </x:c>
      <x:c r="G64" s="86" t="n">
        <x:v>48052</x:v>
      </x:c>
      <x:c r="H64" s="30" t="n">
        <x:v>0.4</x:v>
      </x:c>
      <x:c r="I64" t="str">
        <x:v>Dividend</x:v>
      </x:c>
    </x:row>
    <x:row r="65">
      <x:c r="B65" s="86" t="n">
        <x:v>46957</x:v>
      </x:c>
      <x:c r="C65" s="30" t="n">
        <x:v>0.25</x:v>
      </x:c>
      <x:c r="D65" t="str">
        <x:v>Dividend</x:v>
      </x:c>
      <x:c r="G65" s="86" t="n">
        <x:v>48418</x:v>
      </x:c>
      <x:c r="H65" s="30" t="n">
        <x:v>0.4</x:v>
      </x:c>
      <x:c r="I65" t="str">
        <x:v>Dividend</x:v>
      </x:c>
    </x:row>
    <x:row r="66">
      <x:c r="B66" s="86" t="n">
        <x:v>47322</x:v>
      </x:c>
      <x:c r="C66" s="30" t="n">
        <x:v>0.4</x:v>
      </x:c>
      <x:c r="D66" t="str">
        <x:v>Dividend</x:v>
      </x:c>
      <x:c r="G66" s="86" t="n">
        <x:v>48783</x:v>
      </x:c>
      <x:c r="H66" s="30" t="n">
        <x:v>0.4</x:v>
      </x:c>
      <x:c r="I66" t="str">
        <x:v>Dividend</x:v>
      </x:c>
    </x:row>
    <x:row r="67">
      <x:c r="B67" s="86" t="n">
        <x:v>47687</x:v>
      </x:c>
      <x:c r="C67" s="30" t="n">
        <x:v>0.5</x:v>
      </x:c>
      <x:c r="D67" t="str">
        <x:v>Dividend</x:v>
      </x:c>
      <x:c r="G67" s="86" t="n">
        <x:v>49148</x:v>
      </x:c>
      <x:c r="H67" s="30" t="n">
        <x:v>0.4</x:v>
      </x:c>
      <x:c r="I67" t="str">
        <x:v>Dividend</x:v>
      </x:c>
    </x:row>
    <x:row r="68">
      <x:c r="B68" s="86" t="n">
        <x:v>47848</x:v>
      </x:c>
      <x:c r="C68" s="30" t="n">
        <x:f>D25</x:f>
        <x:v>10.637564753352567</x:v>
      </x:c>
      <x:c r="D68" t="str">
        <x:v>2030 Fair Price</x:v>
      </x:c>
      <x:c r="G68" s="86" t="n">
        <x:v>49513</x:v>
      </x:c>
      <x:c r="H68" s="30" t="n">
        <x:v>0.4</x:v>
      </x:c>
      <x:c r="I68" t="str">
        <x:v>Dividend</x:v>
      </x:c>
    </x:row>
    <x:row r="69">
      <x:c r="B69" t="str">
        <x:v>XIRR</x:v>
      </x:c>
      <x:c r="C69" s="27" t="n">
        <x:f>XIRR(C63:C68,B63:B68)</x:f>
        <x:v>0.2710789016847738</x:v>
      </x:c>
      <x:c r="G69" s="86" t="n">
        <x:v>49674</x:v>
      </x:c>
      <x:c r="H69" s="30" t="n">
        <x:f>C39</x:f>
        <x:v>7.896028928966817</x:v>
      </x:c>
      <x:c r="I69" t="str">
        <x:v>2035 Fair Price</x:v>
      </x:c>
    </x:row>
    <x:row r="70">
      <x:c r="G70" t="str">
        <x:v>XIRR</x:v>
      </x:c>
      <x:c r="H70" s="27" t="n">
        <x:f>XIRR(H59:H69,G59:G69)</x:f>
        <x:v>0.11595024392745226</x:v>
      </x:c>
    </x:row>
    <x:row r="72">
      <x:c r="F72" s="14" t="str">
        <x:v>Bull 2035 IRR</x:v>
      </x:c>
      <x:c r="G72" s="14" t="str">
        <x:v>Date</x:v>
      </x:c>
      <x:c r="H72" s="14" t="str">
        <x:v>Cash Flow</x:v>
      </x:c>
      <x:c r="I72" s="14" t="str">
        <x:v>Note</x:v>
      </x:c>
    </x:row>
    <x:row r="73">
      <x:c r="G73" s="86" t="n">
        <x:v>46251</x:v>
      </x:c>
      <x:c r="H73" s="30" t="n">
        <x:v>-4.37</x:v>
      </x:c>
      <x:c r="I73" t="str">
        <x:v>Buy</x:v>
      </x:c>
    </x:row>
    <x:row r="74">
      <x:c r="G74" s="86" t="n">
        <x:v>46591</x:v>
      </x:c>
      <x:c r="H74" s="30" t="n">
        <x:v>0.12</x:v>
      </x:c>
      <x:c r="I74" t="str">
        <x:v>Dividend</x:v>
      </x:c>
    </x:row>
    <x:row r="75">
      <x:c r="G75" s="86" t="n">
        <x:v>46957</x:v>
      </x:c>
      <x:c r="H75" s="30" t="n">
        <x:v>0.25</x:v>
      </x:c>
      <x:c r="I75" t="str">
        <x:v>Dividend</x:v>
      </x:c>
    </x:row>
    <x:row r="76">
      <x:c r="G76" s="86" t="n">
        <x:v>47322</x:v>
      </x:c>
      <x:c r="H76" s="30" t="n">
        <x:v>0.4</x:v>
      </x:c>
      <x:c r="I76" t="str">
        <x:v>Dividend</x:v>
      </x:c>
    </x:row>
    <x:row r="77">
      <x:c r="G77" s="86" t="n">
        <x:v>47687</x:v>
      </x:c>
      <x:c r="H77" s="30" t="n">
        <x:v>0.5</x:v>
      </x:c>
      <x:c r="I77" t="str">
        <x:v>Dividend</x:v>
      </x:c>
    </x:row>
    <x:row r="78">
      <x:c r="G78" s="86" t="n">
        <x:v>48052</x:v>
      </x:c>
      <x:c r="H78" s="30" t="n">
        <x:v>0.55</x:v>
      </x:c>
      <x:c r="I78" t="str">
        <x:v>Dividend</x:v>
      </x:c>
    </x:row>
    <x:row r="79">
      <x:c r="G79" s="86" t="n">
        <x:v>48418</x:v>
      </x:c>
      <x:c r="H79" s="30" t="n">
        <x:v>0.55</x:v>
      </x:c>
      <x:c r="I79" t="str">
        <x:v>Dividend</x:v>
      </x:c>
    </x:row>
    <x:row r="80">
      <x:c r="G80" s="86" t="n">
        <x:v>48783</x:v>
      </x:c>
      <x:c r="H80" s="30" t="n">
        <x:v>0.55</x:v>
      </x:c>
      <x:c r="I80" t="str">
        <x:v>Dividend</x:v>
      </x:c>
    </x:row>
    <x:row r="81">
      <x:c r="G81" s="86" t="n">
        <x:v>49148</x:v>
      </x:c>
      <x:c r="H81" s="30" t="n">
        <x:v>0.55</x:v>
      </x:c>
      <x:c r="I81" t="str">
        <x:v>Dividend</x:v>
      </x:c>
    </x:row>
    <x:row r="82">
      <x:c r="G82" s="86" t="n">
        <x:v>49513</x:v>
      </x:c>
      <x:c r="H82" s="30" t="n">
        <x:v>0.55</x:v>
      </x:c>
      <x:c r="I82" t="str">
        <x:v>Dividend</x:v>
      </x:c>
    </x:row>
    <x:row r="83">
      <x:c r="G83" s="86" t="n">
        <x:v>49674</x:v>
      </x:c>
      <x:c r="H83" s="30" t="n">
        <x:f>D39</x:f>
        <x:v>11.598140171112757</x:v>
      </x:c>
      <x:c r="I83" t="str">
        <x:v>2035 Fair Price</x:v>
      </x:c>
    </x:row>
    <x:row r="84">
      <x:c r="G84" t="str">
        <x:v>XIRR</x:v>
      </x:c>
      <x:c r="H84" s="27" t="n">
        <x:f>XIRR(H73:H83,G73:G83)</x:f>
        <x:v>0.17172183163074856</x:v>
      </x:c>
    </x:row>
  </x:sheetData>
  <x:mergeCells>
    <x:mergeCell ref="A1:K1"/>
    <x:mergeCell ref="A42:K42"/>
  </x:mergeCell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16" hidden="0" customWidth="1"/>
    <x:col min="3" max="3" width="30" hidden="0" customWidth="1"/>
    <x:col min="4" max="4" width="16" hidden="0" customWidth="1"/>
    <x:col min="5" max="5" width="16" hidden="0" customWidth="1"/>
    <x:col min="6" max="6" width="34" hidden="0" customWidth="1"/>
    <x:col min="7" max="7" width="34" hidden="0" customWidth="1"/>
    <x:col min="8" max="8" width="46" hidden="0" customWidth="1"/>
    <x:col min="9" max="9" width="10" hidden="0" customWidth="1"/>
  </x:cols>
  <x:sheetData>
    <x:row r="1" ht="24" customHeight="1">
      <x:c r="A1" s="5" t="str">
        <x:v>季度/半年回归KPI</x:v>
      </x:c>
      <x:c r="B1" s="5"/>
      <x:c r="C1" s="5"/>
      <x:c r="D1" s="5"/>
      <x:c r="E1" s="5"/>
      <x:c r="F1" s="5"/>
      <x:c r="G1" s="5"/>
      <x:c r="H1" s="5"/>
      <x:c r="I1" s="5"/>
    </x:row>
    <x:row r="3">
      <x:c r="A3" s="14" t="str">
        <x:v>metric</x:v>
      </x:c>
      <x:c r="B3" s="14" t="str">
        <x:v>update_frequency</x:v>
      </x:c>
      <x:c r="C3" s="14" t="str">
        <x:v>source</x:v>
      </x:c>
      <x:c r="D3" s="14" t="str">
        <x:v>current_value</x:v>
      </x:c>
      <x:c r="E3" s="14" t="str">
        <x:v>previous_value</x:v>
      </x:c>
      <x:c r="F3" s="14" t="str">
        <x:v>positive_threshold</x:v>
      </x:c>
      <x:c r="G3" s="14" t="str">
        <x:v>warning_threshold</x:v>
      </x:c>
      <x:c r="H3" s="14" t="str">
        <x:v>investment_meaning</x:v>
      </x:c>
      <x:c r="I3" s="14" t="str">
        <x:v>phase</x:v>
      </x:c>
    </x:row>
    <x:row r="4">
      <x:c r="A4" s="20" t="str">
        <x:v>赖氨酸价格/利润状态</x:v>
      </x:c>
      <x:c r="B4" s="20" t="str">
        <x:v>季度</x:v>
      </x:c>
      <x:c r="C4" s="20" t="str">
        <x:v>行业价格/龙头公告</x:v>
      </x:c>
      <x:c r="D4" s="44"/>
      <x:c r="E4" s="44"/>
      <x:c r="F4" s="20" t="str">
        <x:v>行业大规模永久退出/项目延期</x:v>
      </x:c>
      <x:c r="G4" s="20" t="str">
        <x:v>价格反弹但无退出</x:v>
      </x:c>
      <x:c r="H4" s="20" t="str">
        <x:v>判断利润底→产能底</x:v>
      </x:c>
      <x:c r="I4" s="20" t="str">
        <x:v>P1</x:v>
      </x:c>
    </x:row>
    <x:row r="5">
      <x:c r="A5" s="20" t="str">
        <x:v>苏氨酸价格/产能项目</x:v>
      </x:c>
      <x:c r="B5" s="20" t="str">
        <x:v>季度</x:v>
      </x:c>
      <x:c r="C5" s="20" t="str">
        <x:v>行业价格+梅花/星湖公告</x:v>
      </x:c>
      <x:c r="D5" s="44"/>
      <x:c r="E5" s="44"/>
      <x:c r="F5" s="20" t="str">
        <x:v>梅花/星湖项目延期或高成本退出</x:v>
      </x:c>
      <x:c r="G5" s="20" t="str">
        <x:v>新增供给继续按期投产</x:v>
      </x:c>
      <x:c r="H5" s="20" t="str">
        <x:v>星湖最关键供给风险</x:v>
      </x:c>
      <x:c r="I5" s="20" t="str">
        <x:v>P1</x:v>
      </x:c>
    </x:row>
    <x:row r="6">
      <x:c r="A6" s="20" t="str">
        <x:v>大庆项目累计投资/工程进度</x:v>
      </x:c>
      <x:c r="B6" s="20" t="str">
        <x:v>季度</x:v>
      </x:c>
      <x:c r="C6" s="20" t="str">
        <x:v>公司公告/业绩说明会</x:v>
      </x:c>
      <x:c r="D6" s="44"/>
      <x:c r="E6" s="44"/>
      <x:c r="F6" s="20" t="str">
        <x:v>投资低于预算且延期供给</x:v>
      </x:c>
      <x:c r="G6" s="20" t="str">
        <x:v>超预算/提前大量爬坡</x:v>
      </x:c>
      <x:c r="H6" s="20" t="str">
        <x:v>直接决定Incremental ROIC</x:v>
      </x:c>
      <x:c r="I6" s="20" t="str">
        <x:v>P2/P4</x:v>
      </x:c>
    </x:row>
    <x:row r="7">
      <x:c r="A7" s="20" t="str">
        <x:v>可克达拉实际利润贡献</x:v>
      </x:c>
      <x:c r="B7" s="20" t="str">
        <x:v>半年</x:v>
      </x:c>
      <x:c r="C7" s="20" t="str">
        <x:v>公司半年报/年报</x:v>
      </x:c>
      <x:c r="D7" s="44"/>
      <x:c r="E7" s="44"/>
      <x:c r="F7" s="20" t="str">
        <x:v>小品种AA利润率显著高于集团</x:v>
      </x:c>
      <x:c r="G7" s="20" t="str">
        <x:v>利用率低/持续亏损</x:v>
      </x:c>
      <x:c r="H7" s="20" t="str">
        <x:v>验证37.12亿元项目回报</x:v>
      </x:c>
      <x:c r="I7" s="20" t="str">
        <x:v>P2/P4</x:v>
      </x:c>
    </x:row>
    <x:row r="8">
      <x:c r="A8" s="20" t="str">
        <x:v>集团CFO/Capex/FCF</x:v>
      </x:c>
      <x:c r="B8" s="20" t="str">
        <x:v>季度</x:v>
      </x:c>
      <x:c r="C8" s="20" t="str">
        <x:v>财报</x:v>
      </x:c>
      <x:c r="D8" s="44"/>
      <x:c r="E8" s="44"/>
      <x:c r="F8" s="20" t="str">
        <x:v>FCF转正并持续</x:v>
      </x:c>
      <x:c r="G8" s="20" t="str">
        <x:v>CFO弱+Capex高</x:v>
      </x:c>
      <x:c r="H8" s="20" t="str">
        <x:v>验证资产负债表拐点</x:v>
      </x:c>
      <x:c r="I8" s="20" t="str">
        <x:v>P2/P4</x:v>
      </x:c>
    </x:row>
    <x:row r="9">
      <x:c r="A9" s="20" t="str">
        <x:v>Usable Net Debt</x:v>
      </x:c>
      <x:c r="B9" s="20" t="str">
        <x:v>季度</x:v>
      </x:c>
      <x:c r="C9" s="20" t="str">
        <x:v>财报</x:v>
      </x:c>
      <x:c r="D9" s="44" t="n">
        <x:v>48.99</x:v>
      </x:c>
      <x:c r="E9" s="44"/>
      <x:c r="F9" s="20" t="str">
        <x:v>低于50并下降</x:v>
      </x:c>
      <x:c r="G9" s="20" t="str">
        <x:v>高于70且上升</x:v>
      </x:c>
      <x:c r="H9" s="20" t="str">
        <x:v>决定EV/股权价值</x:v>
      </x:c>
      <x:c r="I9" s="20" t="str">
        <x:v>P2/P5</x:v>
      </x:c>
    </x:row>
    <x:row r="10">
      <x:c r="A10" s="20" t="str">
        <x:v>ROIC/Incremental ROIC</x:v>
      </x:c>
      <x:c r="B10" s="20" t="str">
        <x:v>半年</x:v>
      </x:c>
      <x:c r="C10" s="20" t="str">
        <x:v>模型复算</x:v>
      </x:c>
      <x:c r="D10" s="44" t="n">
        <x:v>0.093</x:v>
      </x:c>
      <x:c r="E10" s="44"/>
      <x:c r="F10" s="20" t="str">
        <x:v>&gt;11%</x:v>
      </x:c>
      <x:c r="G10" s="20" t="str">
        <x:v>&lt;8%</x:v>
      </x:c>
      <x:c r="H10" s="20" t="str">
        <x:v>决定是否从周期股升级为复利资产</x:v>
      </x:c>
      <x:c r="I10" s="20" t="str">
        <x:v>P2/P5</x:v>
      </x:c>
    </x:row>
    <x:row r="11">
      <x:c r="A11" s="20" t="str">
        <x:v>分红/回购</x:v>
      </x:c>
      <x:c r="B11" s="20" t="str">
        <x:v>年度</x:v>
      </x:c>
      <x:c r="C11" s="20" t="str">
        <x:v>公司公告</x:v>
      </x:c>
      <x:c r="D11" s="44" t="n">
        <x:v>0.38</x:v>
      </x:c>
      <x:c r="E11" s="44"/>
      <x:c r="F11" s="20" t="str">
        <x:v>FCF支持的稳定回报</x:v>
      </x:c>
      <x:c r="G11" s="20" t="str">
        <x:v>借债维持高分红</x:v>
      </x:c>
      <x:c r="H11" s="20" t="str">
        <x:v>判断资本纪律</x:v>
      </x:c>
      <x:c r="I11" s="20" t="str">
        <x:v>P3</x:v>
      </x:c>
    </x:row>
    <x:row r="12">
      <x:c r="A12" s="20" t="str">
        <x:v>管理层/合规事件</x:v>
      </x:c>
      <x:c r="B12" s="20" t="str">
        <x:v>事件驱动</x:v>
      </x:c>
      <x:c r="C12" s="20" t="str">
        <x:v>公司公告</x:v>
      </x:c>
      <x:c r="D12" s="44"/>
      <x:c r="E12" s="44"/>
      <x:c r="F12" s="20" t="str">
        <x:v>风险解除/治理稳定</x:v>
      </x:c>
      <x:c r="G12" s="20" t="str">
        <x:v>调查升级/高管连续变更</x:v>
      </x:c>
      <x:c r="H12" s="20" t="str">
        <x:v>治理折价</x:v>
      </x:c>
      <x:c r="I12" s="20" t="str">
        <x:v>P3</x:v>
      </x:c>
    </x:row>
    <x:row r="13">
      <x:c r="A13" s="20" t="str">
        <x:v>贸易措施</x:v>
      </x:c>
      <x:c r="B13" s="20" t="str">
        <x:v>事件驱动</x:v>
      </x:c>
      <x:c r="C13" s="20" t="str">
        <x:v>EU/US官方</x:v>
      </x:c>
      <x:c r="D13" s="44"/>
      <x:c r="E13" s="44"/>
      <x:c r="F13" s="20" t="str">
        <x:v>出口限制缓和</x:v>
      </x:c>
      <x:c r="G13" s="20" t="str">
        <x:v>新增高额关税/双反</x:v>
      </x:c>
      <x:c r="H13" s="20" t="str">
        <x:v>决定出口回流压力</x:v>
      </x:c>
      <x:c r="I13" s="20" t="str">
        <x:v>P1/P4</x:v>
      </x:c>
    </x:row>
  </x:sheetData>
  <x:mergeCells>
    <x:mergeCell ref="A1:I1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32" hidden="0" customWidth="1"/>
    <x:col min="3" max="3" width="23" hidden="0" customWidth="1"/>
    <x:col min="4" max="4" width="55" hidden="0" customWidth="1"/>
    <x:col min="5" max="5" width="62" hidden="0" customWidth="1"/>
    <x:col min="6" max="6" width="16" hidden="0" customWidth="1"/>
  </x:cols>
  <x:sheetData>
    <x:row r="1" ht="24" customHeight="1">
      <x:c r="A1" s="5" t="str">
        <x:v>最终审计日志（G0–G3 + 跨阶段一致性）</x:v>
      </x:c>
      <x:c r="B1" s="5"/>
      <x:c r="C1" s="5"/>
      <x:c r="D1" s="5"/>
      <x:c r="E1" s="5"/>
      <x:c r="F1" s="5"/>
    </x:row>
    <x:row r="3">
      <x:c r="A3" s="14" t="str">
        <x:v>check_id</x:v>
      </x:c>
      <x:c r="B3" s="14" t="str">
        <x:v>check</x:v>
      </x:c>
      <x:c r="C3" s="14" t="str">
        <x:v>status</x:v>
      </x:c>
      <x:c r="D3" s="14" t="str">
        <x:v>result</x:v>
      </x:c>
      <x:c r="E3" s="14" t="str">
        <x:v>implication</x:v>
      </x:c>
      <x:c r="F3" s="14" t="str">
        <x:v>phase</x:v>
      </x:c>
    </x:row>
    <x:row r="4">
      <x:c r="A4" s="20" t="str">
        <x:v>A001</x:v>
      </x:c>
      <x:c r="B4" s="20" t="str">
        <x:v>Company boundary / 2022 comparability</x:v>
      </x:c>
      <x:c r="C4" s="90" t="str">
        <x:v>PASS</x:v>
      </x:c>
      <x:c r="D4" s="20" t="str">
        <x:v>2020-21并购前、2022过渡、2023-25可比</x:v>
      </x:c>
      <x:c r="E4" s="20" t="str">
        <x:v>禁止直接计算2020-25内生CAGR</x:v>
      </x:c>
      <x:c r="F4" s="20" t="str">
        <x:v>P0/G0</x:v>
      </x:c>
    </x:row>
    <x:row r="5">
      <x:c r="A5" s="20" t="str">
        <x:v>A002</x:v>
      </x:c>
      <x:c r="B5" s="20" t="str">
        <x:v>Kekedala capacity basis</x:v>
      </x:c>
      <x:c r="C5" s="90" t="str">
        <x:v>PASS</x:v>
      </x:c>
      <x:c r="D5" s="20" t="str">
        <x:v>60万吨=玉米处理量；AA=11.5万吨</x:v>
      </x:c>
      <x:c r="E5" s="20" t="str">
        <x:v>已修复潜在5x产能误读</x:v>
      </x:c>
      <x:c r="F5" s="20" t="str">
        <x:v>P0/P1</x:v>
      </x:c>
    </x:row>
    <x:row r="6">
      <x:c r="A6" s="20" t="str">
        <x:v>A003</x:v>
      </x:c>
      <x:c r="B6" s="20" t="str">
        <x:v>Daqing project status</x:v>
      </x:c>
      <x:c r="C6" s="90" t="str">
        <x:v>PASS</x:v>
      </x:c>
      <x:c r="D6" s="20" t="str">
        <x:v>最终分类Committed</x:v>
      </x:c>
      <x:c r="E6" s="20" t="str">
        <x:v>三情景均计入，仅改投产/爬坡</x:v>
      </x:c>
      <x:c r="F6" s="20" t="str">
        <x:v>P1</x:v>
      </x:c>
    </x:row>
    <x:row r="7">
      <x:c r="A7" s="20" t="str">
        <x:v>A004</x:v>
      </x:c>
      <x:c r="B7" s="20" t="str">
        <x:v>Industry inventory</x:v>
      </x:c>
      <x:c r="C7" s="52" t="str">
        <x:v>WARN</x:v>
      </x:c>
      <x:c r="D7" s="20" t="str">
        <x:v>直接连续库存序列不可得</x:v>
      </x:c>
      <x:c r="E7" s="20" t="str">
        <x:v>使用出口/开工/价格等代理，不将N/A当改善</x:v>
      </x:c>
      <x:c r="F7" s="20" t="str">
        <x:v>P1/G1</x:v>
      </x:c>
    </x:row>
    <x:row r="8">
      <x:c r="A8" s="20" t="str">
        <x:v>A005</x:v>
      </x:c>
      <x:c r="B8" s="20" t="str">
        <x:v>Permanent exit evidence</x:v>
      </x:c>
      <x:c r="C8" s="52" t="str">
        <x:v>WARN</x:v>
      </x:c>
      <x:c r="D8" s="20" t="str">
        <x:v>赖氨酸/苏氨酸永久退出证据不足</x:v>
      </x:c>
      <x:c r="E8" s="20" t="str">
        <x:v>利润底≠产能底</x:v>
      </x:c>
      <x:c r="F8" s="20" t="str">
        <x:v>P1/G1</x:v>
      </x:c>
    </x:row>
    <x:row r="9">
      <x:c r="A9" s="20" t="str">
        <x:v>A006</x:v>
      </x:c>
      <x:c r="B9" s="20" t="str">
        <x:v>2025 EBIT proxy</x:v>
      </x:c>
      <x:c r="C9" s="90" t="str">
        <x:v>PASS</x:v>
      </x:c>
      <x:c r="D9" s="20" t="str">
        <x:v>统一12.99亿元</x:v>
      </x:c>
      <x:c r="E9" s="20" t="str">
        <x:v>利润总额12.182+利息费用0.807</x:v>
      </x:c>
      <x:c r="F9" s="20" t="str">
        <x:v>P2/P5</x:v>
      </x:c>
    </x:row>
    <x:row r="10">
      <x:c r="A10" s="20" t="str">
        <x:v>A007</x:v>
      </x:c>
      <x:c r="B10" s="20" t="str">
        <x:v>2025 EBITDA proxy</x:v>
      </x:c>
      <x:c r="C10" s="52" t="str">
        <x:v>PASS/WARN</x:v>
      </x:c>
      <x:c r="D10" s="20" t="str">
        <x:v>约21.53亿元</x:v>
      </x:c>
      <x:c r="E10" s="20" t="str">
        <x:v>EBIT proxy+折旧摊销约8.54；非公司正式EBITDA</x:v>
      </x:c>
      <x:c r="F10" s="20" t="str">
        <x:v>P5</x:v>
      </x:c>
    </x:row>
    <x:row r="11">
      <x:c r="A11" s="20" t="str">
        <x:v>A008</x:v>
      </x:c>
      <x:c r="B11" s="20" t="str">
        <x:v>Usable Net Debt</x:v>
      </x:c>
      <x:c r="C11" s="52" t="str">
        <x:v>PASS/WARN</x:v>
      </x:c>
      <x:c r="D11" s="20" t="str">
        <x:v>广义口径48.99亿元</x:v>
      </x:c>
      <x:c r="E11" s="20" t="str">
        <x:v>62.60融资债务-13.61未受限现金；银行债务窄口径另有差异</x:v>
      </x:c>
      <x:c r="F11" s="20" t="str">
        <x:v>P2/P5</x:v>
      </x:c>
    </x:row>
    <x:row r="12">
      <x:c r="A12" s="20" t="str">
        <x:v>A009</x:v>
      </x:c>
      <x:c r="B12" s="20" t="str">
        <x:v>ROIC hurdle</x:v>
      </x:c>
      <x:c r="C12" s="90" t="str">
        <x:v>PASS</x:v>
      </x:c>
      <x:c r="D12" s="20" t="str">
        <x:v>统一11%</x:v>
      </x:c>
      <x:c r="E12" s="20" t="str">
        <x:v>Base 2030约9%，Bull约11.2%</x:v>
      </x:c>
      <x:c r="F12" s="20" t="str">
        <x:v>P2/P4/P5</x:v>
      </x:c>
    </x:row>
    <x:row r="13">
      <x:c r="A13" s="20" t="str">
        <x:v>A010</x:v>
      </x:c>
      <x:c r="B13" s="20" t="str">
        <x:v>Incremental ROIC</x:v>
      </x:c>
      <x:c r="C13" s="52" t="str">
        <x:v>WARN</x:v>
      </x:c>
      <x:c r="D13" s="20" t="str">
        <x:v>现有项目尚在爬坡，无法给成熟三年滚动精确值</x:v>
      </x:c>
      <x:c r="E13" s="20" t="str">
        <x:v>只得出未证明&gt;11%</x:v>
      </x:c>
      <x:c r="F13" s="20" t="str">
        <x:v>P2/G2</x:v>
      </x:c>
    </x:row>
    <x:row r="14">
      <x:c r="A14" s="20" t="str">
        <x:v>A011</x:v>
      </x:c>
      <x:c r="B14" s="20" t="str">
        <x:v>Daqing project economics</x:v>
      </x:c>
      <x:c r="C14" s="52" t="str">
        <x:v>WARN</x:v>
      </x:c>
      <x:c r="D14" s="20" t="str">
        <x:v>公司原可研39亿收入/10%GM不等于&gt;11%ROIC</x:v>
      </x:c>
      <x:c r="E14" s="20" t="str">
        <x:v>必须用成熟NOPAT/真实投资复核</x:v>
      </x:c>
      <x:c r="F14" s="20" t="str">
        <x:v>P2/P4</x:v>
      </x:c>
    </x:row>
    <x:row r="15">
      <x:c r="A15" s="20" t="str">
        <x:v>A012</x:v>
      </x:c>
      <x:c r="B15" s="20" t="str">
        <x:v>Dividend timing in IRR</x:v>
      </x:c>
      <x:c r="C15" s="90" t="str">
        <x:v>PASS</x:v>
      </x:c>
      <x:c r="D15" s="20" t="str">
        <x:v>2025年度0.38已在基准日前收到，不重复计入</x:v>
      </x:c>
      <x:c r="E15" s="20" t="str">
        <x:v>未来DPS按次年支付处理</x:v>
      </x:c>
      <x:c r="F15" s="20" t="str">
        <x:v>P5</x:v>
      </x:c>
    </x:row>
    <x:row r="16">
      <x:c r="A16" s="20" t="str">
        <x:v>A013</x:v>
      </x:c>
      <x:c r="B16" s="20" t="str">
        <x:v>Future fair price discounting</x:v>
      </x:c>
      <x:c r="C16" s="90" t="str">
        <x:v>PASS</x:v>
      </x:c>
      <x:c r="D16" s="20" t="str">
        <x:v>2030/2035 Fair Price均定义为当时价值</x:v>
      </x:c>
      <x:c r="E16" s="20" t="str">
        <x:v>IRR中不重复折现</x:v>
      </x:c>
      <x:c r="F16" s="20" t="str">
        <x:v>P5/G3</x:v>
      </x:c>
    </x:row>
    <x:row r="17">
      <x:c r="A17" s="20" t="str">
        <x:v>A014</x:v>
      </x:c>
      <x:c r="B17" s="20" t="str">
        <x:v>Maintenance capex precision</x:v>
      </x:c>
      <x:c r="C17" s="52" t="str">
        <x:v>WARN</x:v>
      </x:c>
      <x:c r="D17" s="20" t="str">
        <x:v>无直接披露</x:v>
      </x:c>
      <x:c r="E17" s="20" t="str">
        <x:v>Owner Earnings使用区间/正常化，不伪精确</x:v>
      </x:c>
      <x:c r="F17" s="20" t="str">
        <x:v>P5</x:v>
      </x:c>
    </x:row>
    <x:row r="18">
      <x:c r="A18" s="20" t="str">
        <x:v>A015</x:v>
      </x:c>
      <x:c r="B18" s="20" t="str">
        <x:v>Current price verification</x:v>
      </x:c>
      <x:c r="C18" s="90" t="str">
        <x:v>PASS</x:v>
      </x:c>
      <x:c r="D18" s="20" t="str">
        <x:v>2026-08-17 4.37元</x:v>
      </x:c>
      <x:c r="E18" s="20" t="str">
        <x:v>用于市值和IRR</x:v>
      </x:c>
      <x:c r="F18" s="20" t="str">
        <x:v>P5</x:v>
      </x:c>
    </x:row>
    <x:row r="19">
      <x:c r="A19" s="20" t="str">
        <x:v>A016</x:v>
      </x:c>
      <x:c r="B19" s="20" t="str">
        <x:v>Pending USITC event</x:v>
      </x:c>
      <x:c r="C19" s="52" t="str">
        <x:v>OPEN</x:v>
      </x:c>
      <x:c r="D19" s="20" t="str">
        <x:v>2026-08-18投票尚未发生</x:v>
      </x:c>
      <x:c r="E19" s="20" t="str">
        <x:v>当前包不提前纳入结果</x:v>
      </x:c>
      <x:c r="F19" s="20" t="str">
        <x:v>Next update</x:v>
      </x:c>
    </x:row>
    <x:row r="20">
      <x:c r="A20" s="20" t="str">
        <x:v>A017</x:v>
      </x:c>
      <x:c r="B20" s="20" t="str">
        <x:v>Pending 2026H1 report</x:v>
      </x:c>
      <x:c r="C20" s="52" t="str">
        <x:v>OPEN</x:v>
      </x:c>
      <x:c r="D20" s="20" t="str">
        <x:v>预约2026-08-20披露</x:v>
      </x:c>
      <x:c r="E20" s="20" t="str">
        <x:v>当前使用H1业绩预告，不视作审计财报</x:v>
      </x:c>
      <x:c r="F20" s="20" t="str">
        <x:v>Next update</x:v>
      </x:c>
    </x:row>
    <x:row r="21">
      <x:c r="A21" s="20" t="str">
        <x:v>A018</x:v>
      </x:c>
      <x:c r="B21" s="20" t="str">
        <x:v>Base 2030 investment result</x:v>
      </x:c>
      <x:c r="C21" s="90" t="str">
        <x:v>PASS</x:v>
      </x:c>
      <x:c r="D21" s="20" t="str">
        <x:v>Fair Price约7.36；IRR约16.1%</x:v>
      </x:c>
      <x:c r="E21" s="20" t="str">
        <x:v>中期周期恢复有吸引力</x:v>
      </x:c>
      <x:c r="F21" s="20" t="str">
        <x:v>G3</x:v>
      </x:c>
    </x:row>
    <x:row r="22">
      <x:c r="A22" s="20" t="str">
        <x:v>A019</x:v>
      </x:c>
      <x:c r="B22" s="20" t="str">
        <x:v>Base 2035 investment result</x:v>
      </x:c>
      <x:c r="C22" s="52" t="str">
        <x:v>PASS/WARN</x:v>
      </x:c>
      <x:c r="D22" s="20" t="str">
        <x:v>Fair Price约7.88；IRR约11.6%</x:v>
      </x:c>
      <x:c r="E22" s="20" t="str">
        <x:v>仅略高于11%资金成本，长期安全边际薄</x:v>
      </x:c>
      <x:c r="F22" s="20" t="str">
        <x:v>G3</x:v>
      </x:c>
    </x:row>
    <x:row r="23">
      <x:c r="A23" s="20" t="str">
        <x:v>A020</x:v>
      </x:c>
      <x:c r="B23" s="20" t="str">
        <x:v>Overall Gate</x:v>
      </x:c>
      <x:c r="C23" s="52" t="str">
        <x:v>PASS WITH MATERIAL WARNINGS</x:v>
      </x:c>
      <x:c r="D23" s="20" t="str">
        <x:v>可形成正式研究包</x:v>
      </x:c>
      <x:c r="E23" s="20" t="str">
        <x:v>项目ROIC/供给出清/维护Capex仍是主要不确定性</x:v>
      </x:c>
      <x:c r="F23" s="20" t="str">
        <x:v>G3</x:v>
      </x:c>
    </x:row>
  </x:sheetData>
  <x:mergeCells>
    <x:mergeCell ref="A1:F1"/>
  </x:mergeCells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35" hidden="0" customWidth="1"/>
    <x:col min="2" max="2" width="24" hidden="0" customWidth="1"/>
    <x:col min="3" max="3" width="20" hidden="0" customWidth="1"/>
    <x:col min="4" max="4" width="20" hidden="0" customWidth="1"/>
    <x:col min="5" max="5" width="60" hidden="0" customWidth="1"/>
  </x:cols>
  <x:sheetData>
    <x:row r="1" ht="24" customHeight="1">
      <x:c r="A1" s="5" t="str">
        <x:v>Peer Scorecard（跨公司统一口径；未取得字段保持N/A）</x:v>
      </x:c>
      <x:c r="B1" s="5"/>
      <x:c r="C1" s="5"/>
      <x:c r="D1" s="5"/>
      <x:c r="E1" s="5"/>
    </x:row>
    <x:row r="3">
      <x:c r="A3" s="14" t="str">
        <x:v>Metric</x:v>
      </x:c>
      <x:c r="B3" s="14" t="str">
        <x:v>星湖科技</x:v>
      </x:c>
      <x:c r="C3" s="14" t="str">
        <x:v>梅花生物</x:v>
      </x:c>
      <x:c r="D3" s="14" t="str">
        <x:v>阜丰集团</x:v>
      </x:c>
      <x:c r="E3" s="14" t="str">
        <x:v>Notes</x:v>
      </x:c>
    </x:row>
    <x:row r="4">
      <x:c r="A4" t="str">
        <x:v>Revenue 2025 (RMB bn)</x:v>
      </x:c>
      <x:c r="B4" s="24" t="n">
        <x:v>159</x:v>
      </x:c>
      <x:c r="C4" s="24"/>
      <x:c r="D4" s="24"/>
      <x:c r="E4" s="20" t="str">
        <x:v>星湖为A股RMB；同行完整收入留待公共底座聚合</x:v>
      </x:c>
    </x:row>
    <x:row r="5">
      <x:c r="A5" t="str">
        <x:v>Gross Margin / closest comparable</x:v>
      </x:c>
      <x:c r="B5" s="26" t="n">
        <x:v>0.1652</x:v>
      </x:c>
      <x:c r="C5" s="26"/>
      <x:c r="D5" s="26"/>
      <x:c r="E5" s="20" t="str">
        <x:v>集团毛利率；同行分部口径不完全同质</x:v>
      </x:c>
    </x:row>
    <x:row r="6">
      <x:c r="A6" t="str">
        <x:v>Feed/Animal Nutrition Gross Margin</x:v>
      </x:c>
      <x:c r="B6" s="26" t="n">
        <x:v>0.1763</x:v>
      </x:c>
      <x:c r="C6" s="26" t="n">
        <x:v>0.2083</x:v>
      </x:c>
      <x:c r="D6" s="26" t="n">
        <x:v>0.237</x:v>
      </x:c>
      <x:c r="E6" s="20" t="str">
        <x:v>2025最接近大宗发酵业务的公开分部毛利率</x:v>
      </x:c>
    </x:row>
    <x:row r="7">
      <x:c r="A7" t="str">
        <x:v>Net Margin 2025</x:v>
      </x:c>
      <x:c r="B7" s="26" t="n">
        <x:v>0.061572327044025155</x:v>
      </x:c>
      <x:c r="C7" s="26"/>
      <x:c r="D7" s="26"/>
      <x:c r="E7" s="20" t="str"/>
    </x:row>
    <x:row r="8">
      <x:c r="A8" t="str">
        <x:v>ROIC 2025 (model)</x:v>
      </x:c>
      <x:c r="B8" s="26" t="n">
        <x:v>0.093</x:v>
      </x:c>
      <x:c r="C8" s="26"/>
      <x:c r="D8" s="26"/>
      <x:c r="E8" s="20" t="str">
        <x:v>同一公式后才可严格跨公司比较</x:v>
      </x:c>
    </x:row>
    <x:row r="9">
      <x:c r="A9" t="str">
        <x:v>Incremental ROIC</x:v>
      </x:c>
      <x:c r="B9" s="26" t="str">
        <x:v>N/A</x:v>
      </x:c>
      <x:c r="C9" s="26" t="str">
        <x:v>N/A</x:v>
      </x:c>
      <x:c r="D9" s="26" t="str">
        <x:v>N/A</x:v>
      </x:c>
      <x:c r="E9" s="20" t="str">
        <x:v>项目仍在爬坡/公开数据不足</x:v>
      </x:c>
    </x:row>
    <x:row r="10">
      <x:c r="A10" t="str">
        <x:v>CFO 2025 (RMB bn)</x:v>
      </x:c>
      <x:c r="B10" s="24" t="n">
        <x:v>12.92</x:v>
      </x:c>
      <x:c r="C10" s="24"/>
      <x:c r="D10" s="24"/>
      <x:c r="E10" s="20" t="str"/>
    </x:row>
    <x:row r="11">
      <x:c r="A11" t="str">
        <x:v>Conservative FCF 2025 (RMB bn)</x:v>
      </x:c>
      <x:c r="B11" s="24" t="n">
        <x:v>-7.47</x:v>
      </x:c>
      <x:c r="C11" s="24"/>
      <x:c r="D11" s="24"/>
      <x:c r="E11" s="20" t="str">
        <x:v>CFO-Total Capex</x:v>
      </x:c>
    </x:row>
    <x:row r="12">
      <x:c r="A12" t="str">
        <x:v>Capex/CFO 2025</x:v>
      </x:c>
      <x:c r="B12" s="26" t="n">
        <x:v>1.578173374613003</x:v>
      </x:c>
      <x:c r="C12" s="26"/>
      <x:c r="D12" s="26"/>
      <x:c r="E12" s="20" t="str"/>
    </x:row>
    <x:row r="13">
      <x:c r="A13" t="str">
        <x:v>Usable Net Debt 2025 (RMB bn)</x:v>
      </x:c>
      <x:c r="B13" s="24" t="n">
        <x:v>48.99</x:v>
      </x:c>
      <x:c r="C13" s="24"/>
      <x:c r="D13" s="24"/>
      <x:c r="E13" s="20" t="str">
        <x:v>星湖广义口径</x:v>
      </x:c>
    </x:row>
    <x:row r="14">
      <x:c r="A14" t="str">
        <x:v>Dividend Payout 2025</x:v>
      </x:c>
      <x:c r="B14" s="26" t="n">
        <x:v>0.645</x:v>
      </x:c>
      <x:c r="C14" s="26"/>
      <x:c r="D14" s="26"/>
      <x:c r="E14" s="20" t="str">
        <x:v>约6.31亿元/归母净利润</x:v>
      </x:c>
    </x:row>
    <x:row r="15">
      <x:c r="A15" t="str">
        <x:v>Basic Amino Acid Exposure</x:v>
      </x:c>
      <x:c r="B15" s="22" t="str">
        <x:v>&gt;60%</x:v>
      </x:c>
      <x:c r="C15" s="22" t="str">
        <x:v>N/A</x:v>
      </x:c>
      <x:c r="D15" s="22" t="str">
        <x:v>N/A</x:v>
      </x:c>
      <x:c r="E15" s="20" t="str">
        <x:v>星湖饲料添加剂占66.4%，无法精确拆赖氨酸/苏氨酸</x:v>
      </x:c>
    </x:row>
    <x:row r="16">
      <x:c r="A16" t="str">
        <x:v>Current PE (2025A)</x:v>
      </x:c>
      <x:c r="B16" s="88" t="n">
        <x:v>7.416379225740553</x:v>
      </x:c>
      <x:c r="C16" s="88"/>
      <x:c r="D16" s="88"/>
      <x:c r="E16" s="20" t="str">
        <x:v>低谷年2026E PE远高于此</x:v>
      </x:c>
    </x:row>
    <x:row r="17">
      <x:c r="A17" t="str">
        <x:v>Normalized PE (Base)</x:v>
      </x:c>
      <x:c r="B17" s="88" t="n">
        <x:v>7.5</x:v>
      </x:c>
      <x:c r="C17" s="88"/>
      <x:c r="D17" s="88"/>
      <x:c r="E17" s="20" t="str">
        <x:v>模型假设</x:v>
      </x:c>
    </x:row>
    <x:row r="18">
      <x:c r="A18" t="str">
        <x:v>Base 2030 IRR</x:v>
      </x:c>
      <x:c r="B18" s="92" t="n">
        <x:f>valuation!C60</x:f>
        <x:v>0.1610177088810076</x:v>
      </x:c>
      <x:c r="C18" s="26"/>
      <x:c r="D18" s="26"/>
      <x:c r="E18" s="20" t="str">
        <x:v>公式链接估值页</x:v>
      </x:c>
    </x:row>
    <x:row r="19">
      <x:c r="A19" t="str">
        <x:v>Base 2035 IRR</x:v>
      </x:c>
      <x:c r="B19" s="92" t="n">
        <x:f>valuation!H70</x:f>
        <x:v>0.11595024392745226</x:v>
      </x:c>
      <x:c r="C19" s="26"/>
      <x:c r="D19" s="26"/>
      <x:c r="E19" s="20" t="str">
        <x:v>公式链接估值页</x:v>
      </x:c>
    </x:row>
    <x:row r="20">
      <x:c r="A20" t="str">
        <x:v>Moat Classification</x:v>
      </x:c>
      <x:c r="B20" s="22" t="str">
        <x:v>成本型护城河但无明显定价权</x:v>
      </x:c>
      <x:c r="C20" s="22" t="str">
        <x:v>N/A</x:v>
      </x:c>
      <x:c r="D20" s="22" t="str">
        <x:v>N/A</x:v>
      </x:c>
      <x:c r="E20" s="20" t="str">
        <x:v>星湖未证明成本曲线最左端</x:v>
      </x:c>
    </x:row>
    <x:row r="21">
      <x:c r="A21" t="str">
        <x:v>Cycle Bottom Score - Lysine</x:v>
      </x:c>
      <x:c r="B21" s="22" t="n">
        <x:v>50</x:v>
      </x:c>
      <x:c r="C21" s="22"/>
      <x:c r="D21" s="22"/>
      <x:c r="E21" s="20" t="str">
        <x:v>Evidence coverage 60%</x:v>
      </x:c>
    </x:row>
    <x:row r="22">
      <x:c r="A22" t="str">
        <x:v>Cycle Bottom Score - Threonine</x:v>
      </x:c>
      <x:c r="B22" s="22" t="n">
        <x:v>25</x:v>
      </x:c>
      <x:c r="C22" s="22"/>
      <x:c r="D22" s="22"/>
      <x:c r="E22" s="20" t="str">
        <x:v>Evidence coverage 40%</x:v>
      </x:c>
    </x:row>
  </x:sheetData>
  <x:mergeCells>
    <x:mergeCell ref="A1:E1"/>
  </x:mergeCell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15" hidden="0" customWidth="1"/>
    <x:col min="4" max="4" width="12" hidden="0" customWidth="1"/>
    <x:col min="5" max="5" width="25" hidden="0" customWidth="1"/>
    <x:col min="6" max="6" width="15" hidden="0" customWidth="1"/>
    <x:col min="7" max="7" width="14" hidden="0" customWidth="1"/>
    <x:col min="8" max="8" width="55" hidden="0" customWidth="1"/>
    <x:col min="9" max="9" width="14" hidden="0" customWidth="1"/>
  </x:cols>
  <x:sheetData>
    <x:row r="1">
      <x:c r="A1" s="14" t="str">
        <x:v>scenario</x:v>
      </x:c>
      <x:c r="B1" s="14" t="str">
        <x:v>year</x:v>
      </x:c>
      <x:c r="C1" s="14" t="str">
        <x:v>company</x:v>
      </x:c>
      <x:c r="D1" s="14" t="str">
        <x:v>product</x:v>
      </x:c>
      <x:c r="E1" s="14" t="str">
        <x:v>metric</x:v>
      </x:c>
      <x:c r="F1" s="14" t="str">
        <x:v>value</x:v>
      </x:c>
      <x:c r="G1" s="14" t="str">
        <x:v>unit</x:v>
      </x:c>
      <x:c r="H1" s="14" t="str">
        <x:v>formula_note</x:v>
      </x:c>
      <x:c r="I1" s="14" t="str">
        <x:v>data_type</x:v>
      </x:c>
    </x:row>
    <x:row r="2">
      <x:c r="A2" s="22" t="str">
        <x:v>Bear</x:v>
      </x:c>
      <x:c r="B2" s="22" t="n">
        <x:v>2025</x:v>
      </x:c>
      <x:c r="C2" s="22" t="str">
        <x:v>星湖科技</x:v>
      </x:c>
      <x:c r="D2" s="22" t="str">
        <x:v>公司</x:v>
      </x:c>
      <x:c r="E2" s="22" t="str">
        <x:v>Revenue</x:v>
      </x:c>
      <x:c r="F2" s="22" t="n">
        <x:v>159</x:v>
      </x:c>
      <x:c r="G2" s="22" t="str">
        <x:v>RMB bn</x:v>
      </x:c>
      <x:c r="H2" s="44" t="str">
        <x:v>P4 scenario estimate; 2025 values are actual where applicable</x:v>
      </x:c>
      <x:c r="I2" s="44" t="str">
        <x:v>Reported</x:v>
      </x:c>
    </x:row>
    <x:row r="3">
      <x:c r="A3" s="22" t="str">
        <x:v>Bear</x:v>
      </x:c>
      <x:c r="B3" s="22" t="n">
        <x:v>2025</x:v>
      </x:c>
      <x:c r="C3" s="22" t="str">
        <x:v>星湖科技</x:v>
      </x:c>
      <x:c r="D3" s="22" t="str">
        <x:v>公司</x:v>
      </x:c>
      <x:c r="E3" s="22" t="str">
        <x:v>Gross Margin</x:v>
      </x:c>
      <x:c r="F3" s="22" t="n">
        <x:v>0.1652</x:v>
      </x:c>
      <x:c r="G3" s="22" t="str">
        <x:v>%</x:v>
      </x:c>
      <x:c r="H3" s="44" t="str">
        <x:v>P4 scenario estimate; 2025 values are actual where applicable</x:v>
      </x:c>
      <x:c r="I3" s="44" t="str">
        <x:v>Reported</x:v>
      </x:c>
    </x:row>
    <x:row r="4">
      <x:c r="A4" s="22" t="str">
        <x:v>Bear</x:v>
      </x:c>
      <x:c r="B4" s="22" t="n">
        <x:v>2025</x:v>
      </x:c>
      <x:c r="C4" s="22" t="str">
        <x:v>星湖科技</x:v>
      </x:c>
      <x:c r="D4" s="22" t="str">
        <x:v>公司</x:v>
      </x:c>
      <x:c r="E4" s="22" t="str">
        <x:v>EBIT</x:v>
      </x:c>
      <x:c r="F4" s="22" t="n">
        <x:v>12.99</x:v>
      </x:c>
      <x:c r="G4" s="22" t="str">
        <x:v>RMB bn</x:v>
      </x:c>
      <x:c r="H4" s="44" t="str">
        <x:v>P4 scenario estimate; 2025 values are actual where applicable</x:v>
      </x:c>
      <x:c r="I4" s="44" t="str">
        <x:v>Reported</x:v>
      </x:c>
    </x:row>
    <x:row r="5">
      <x:c r="A5" s="22" t="str">
        <x:v>Bear</x:v>
      </x:c>
      <x:c r="B5" s="22" t="n">
        <x:v>2025</x:v>
      </x:c>
      <x:c r="C5" s="22" t="str">
        <x:v>星湖科技</x:v>
      </x:c>
      <x:c r="D5" s="22" t="str">
        <x:v>公司</x:v>
      </x:c>
      <x:c r="E5" s="22" t="str">
        <x:v>Net Profit</x:v>
      </x:c>
      <x:c r="F5" s="22" t="n">
        <x:v>9.79</x:v>
      </x:c>
      <x:c r="G5" s="22" t="str">
        <x:v>RMB bn</x:v>
      </x:c>
      <x:c r="H5" s="44" t="str">
        <x:v>P4 scenario estimate; 2025 values are actual where applicable</x:v>
      </x:c>
      <x:c r="I5" s="44" t="str">
        <x:v>Reported</x:v>
      </x:c>
    </x:row>
    <x:row r="6">
      <x:c r="A6" s="22" t="str">
        <x:v>Bear</x:v>
      </x:c>
      <x:c r="B6" s="22" t="n">
        <x:v>2025</x:v>
      </x:c>
      <x:c r="C6" s="22" t="str">
        <x:v>星湖科技</x:v>
      </x:c>
      <x:c r="D6" s="22" t="str">
        <x:v>公司</x:v>
      </x:c>
      <x:c r="E6" s="22" t="str">
        <x:v>CFO</x:v>
      </x:c>
      <x:c r="F6" s="22" t="n">
        <x:v>12.92</x:v>
      </x:c>
      <x:c r="G6" s="22" t="str">
        <x:v>RMB bn</x:v>
      </x:c>
      <x:c r="H6" s="44" t="str">
        <x:v>P4 scenario estimate; 2025 values are actual where applicable</x:v>
      </x:c>
      <x:c r="I6" s="44" t="str">
        <x:v>Reported</x:v>
      </x:c>
    </x:row>
    <x:row r="7">
      <x:c r="A7" s="22" t="str">
        <x:v>Bear</x:v>
      </x:c>
      <x:c r="B7" s="22" t="n">
        <x:v>2025</x:v>
      </x:c>
      <x:c r="C7" s="22" t="str">
        <x:v>星湖科技</x:v>
      </x:c>
      <x:c r="D7" s="22" t="str">
        <x:v>公司</x:v>
      </x:c>
      <x:c r="E7" s="22" t="str">
        <x:v>Capex</x:v>
      </x:c>
      <x:c r="F7" s="22" t="n">
        <x:v>20.39</x:v>
      </x:c>
      <x:c r="G7" s="22" t="str">
        <x:v>RMB bn</x:v>
      </x:c>
      <x:c r="H7" s="44" t="str">
        <x:v>P4 scenario estimate; 2025 values are actual where applicable</x:v>
      </x:c>
      <x:c r="I7" s="44" t="str">
        <x:v>Reported</x:v>
      </x:c>
    </x:row>
    <x:row r="8">
      <x:c r="A8" s="22" t="str">
        <x:v>Bear</x:v>
      </x:c>
      <x:c r="B8" s="22" t="n">
        <x:v>2025</x:v>
      </x:c>
      <x:c r="C8" s="22" t="str">
        <x:v>星湖科技</x:v>
      </x:c>
      <x:c r="D8" s="22" t="str">
        <x:v>公司</x:v>
      </x:c>
      <x:c r="E8" s="22" t="str">
        <x:v>Conservative FCF</x:v>
      </x:c>
      <x:c r="F8" s="22" t="n">
        <x:v>-7.470000000000001</x:v>
      </x:c>
      <x:c r="G8" s="22" t="str">
        <x:v>RMB bn</x:v>
      </x:c>
      <x:c r="H8" s="44" t="str">
        <x:v>CFO - Total Capex</x:v>
      </x:c>
      <x:c r="I8" s="44" t="str">
        <x:v>Derived</x:v>
      </x:c>
    </x:row>
    <x:row r="9">
      <x:c r="A9" s="22" t="str">
        <x:v>Bear</x:v>
      </x:c>
      <x:c r="B9" s="22" t="n">
        <x:v>2025</x:v>
      </x:c>
      <x:c r="C9" s="22" t="str">
        <x:v>星湖科技</x:v>
      </x:c>
      <x:c r="D9" s="22" t="str">
        <x:v>公司</x:v>
      </x:c>
      <x:c r="E9" s="22" t="str">
        <x:v>DPS</x:v>
      </x:c>
      <x:c r="F9" s="22" t="n">
        <x:v>0.38</x:v>
      </x:c>
      <x:c r="G9" s="22" t="str">
        <x:v>RMB/share</x:v>
      </x:c>
      <x:c r="H9" s="44" t="str">
        <x:v>P4 scenario estimate; 2025 values are actual where applicable</x:v>
      </x:c>
      <x:c r="I9" s="44" t="str">
        <x:v>Reported</x:v>
      </x:c>
    </x:row>
    <x:row r="10">
      <x:c r="A10" s="22" t="str">
        <x:v>Bear</x:v>
      </x:c>
      <x:c r="B10" s="22" t="n">
        <x:v>2025</x:v>
      </x:c>
      <x:c r="C10" s="22" t="str">
        <x:v>星湖科技</x:v>
      </x:c>
      <x:c r="D10" s="22" t="str">
        <x:v>公司</x:v>
      </x:c>
      <x:c r="E10" s="22" t="str">
        <x:v>Usable Net Debt</x:v>
      </x:c>
      <x:c r="F10" s="22" t="n">
        <x:v>48.99</x:v>
      </x:c>
      <x:c r="G10" s="22" t="str">
        <x:v>RMB bn</x:v>
      </x:c>
      <x:c r="H10" s="44" t="str">
        <x:v>P4 scenario estimate; 2025 values are actual where applicable</x:v>
      </x:c>
      <x:c r="I10" s="44" t="str">
        <x:v>Reported</x:v>
      </x:c>
    </x:row>
    <x:row r="11">
      <x:c r="A11" s="22" t="str">
        <x:v>Bear</x:v>
      </x:c>
      <x:c r="B11" s="22" t="n">
        <x:v>2025</x:v>
      </x:c>
      <x:c r="C11" s="22" t="str">
        <x:v>星湖科技</x:v>
      </x:c>
      <x:c r="D11" s="22" t="str">
        <x:v>公司</x:v>
      </x:c>
      <x:c r="E11" s="22" t="str">
        <x:v>ROIC</x:v>
      </x:c>
      <x:c r="F11" s="22" t="n">
        <x:v>0.093</x:v>
      </x:c>
      <x:c r="G11" s="22" t="str">
        <x:v>%</x:v>
      </x:c>
      <x:c r="H11" s="44" t="str">
        <x:v>P4 scenario estimate; 2025 values are actual where applicable</x:v>
      </x:c>
      <x:c r="I11" s="44" t="str">
        <x:v>Reported</x:v>
      </x:c>
    </x:row>
    <x:row r="12">
      <x:c r="A12" s="22" t="str">
        <x:v>Bear</x:v>
      </x:c>
      <x:c r="B12" s="22" t="n">
        <x:v>2026</x:v>
      </x:c>
      <x:c r="C12" s="22" t="str">
        <x:v>星湖科技</x:v>
      </x:c>
      <x:c r="D12" s="22" t="str">
        <x:v>公司</x:v>
      </x:c>
      <x:c r="E12" s="22" t="str">
        <x:v>Revenue</x:v>
      </x:c>
      <x:c r="F12" s="22" t="n">
        <x:v>147</x:v>
      </x:c>
      <x:c r="G12" s="22" t="str">
        <x:v>RMB bn</x:v>
      </x:c>
      <x:c r="H12" s="44" t="str">
        <x:v>P4 scenario estimate; 2025 values are actual where applicable</x:v>
      </x:c>
      <x:c r="I12" s="44" t="str">
        <x:v>Estimated</x:v>
      </x:c>
    </x:row>
    <x:row r="13">
      <x:c r="A13" s="22" t="str">
        <x:v>Bear</x:v>
      </x:c>
      <x:c r="B13" s="22" t="n">
        <x:v>2026</x:v>
      </x:c>
      <x:c r="C13" s="22" t="str">
        <x:v>星湖科技</x:v>
      </x:c>
      <x:c r="D13" s="22" t="str">
        <x:v>公司</x:v>
      </x:c>
      <x:c r="E13" s="22" t="str">
        <x:v>Gross Margin</x:v>
      </x:c>
      <x:c r="F13" s="22" t="n">
        <x:v>0.1</x:v>
      </x:c>
      <x:c r="G13" s="22" t="str">
        <x:v>%</x:v>
      </x:c>
      <x:c r="H13" s="44" t="str">
        <x:v>P4 scenario estimate; 2025 values are actual where applicable</x:v>
      </x:c>
      <x:c r="I13" s="44" t="str">
        <x:v>Estimated</x:v>
      </x:c>
    </x:row>
    <x:row r="14">
      <x:c r="A14" s="22" t="str">
        <x:v>Bear</x:v>
      </x:c>
      <x:c r="B14" s="22" t="n">
        <x:v>2026</x:v>
      </x:c>
      <x:c r="C14" s="22" t="str">
        <x:v>星湖科技</x:v>
      </x:c>
      <x:c r="D14" s="22" t="str">
        <x:v>公司</x:v>
      </x:c>
      <x:c r="E14" s="22" t="str">
        <x:v>EBIT</x:v>
      </x:c>
      <x:c r="F14" s="22" t="n">
        <x:v>2.5</x:v>
      </x:c>
      <x:c r="G14" s="22" t="str">
        <x:v>RMB bn</x:v>
      </x:c>
      <x:c r="H14" s="44" t="str">
        <x:v>P4 scenario estimate; 2025 values are actual where applicable</x:v>
      </x:c>
      <x:c r="I14" s="44" t="str">
        <x:v>Estimated</x:v>
      </x:c>
    </x:row>
    <x:row r="15">
      <x:c r="A15" s="22" t="str">
        <x:v>Bear</x:v>
      </x:c>
      <x:c r="B15" s="22" t="n">
        <x:v>2026</x:v>
      </x:c>
      <x:c r="C15" s="22" t="str">
        <x:v>星湖科技</x:v>
      </x:c>
      <x:c r="D15" s="22" t="str">
        <x:v>公司</x:v>
      </x:c>
      <x:c r="E15" s="22" t="str">
        <x:v>Net Profit</x:v>
      </x:c>
      <x:c r="F15" s="22" t="n">
        <x:v>1.29</x:v>
      </x:c>
      <x:c r="G15" s="22" t="str">
        <x:v>RMB bn</x:v>
      </x:c>
      <x:c r="H15" s="44" t="str">
        <x:v>P4 scenario estimate; 2025 values are actual where applicable</x:v>
      </x:c>
      <x:c r="I15" s="44" t="str">
        <x:v>Estimated</x:v>
      </x:c>
    </x:row>
    <x:row r="16">
      <x:c r="A16" s="22" t="str">
        <x:v>Bear</x:v>
      </x:c>
      <x:c r="B16" s="22" t="n">
        <x:v>2026</x:v>
      </x:c>
      <x:c r="C16" s="22" t="str">
        <x:v>星湖科技</x:v>
      </x:c>
      <x:c r="D16" s="22" t="str">
        <x:v>公司</x:v>
      </x:c>
      <x:c r="E16" s="22" t="str">
        <x:v>CFO</x:v>
      </x:c>
      <x:c r="F16" s="22" t="n">
        <x:v>4.79</x:v>
      </x:c>
      <x:c r="G16" s="22" t="str">
        <x:v>RMB bn</x:v>
      </x:c>
      <x:c r="H16" s="44" t="str">
        <x:v>P4 scenario estimate; 2025 values are actual where applicable</x:v>
      </x:c>
      <x:c r="I16" s="44" t="str">
        <x:v>Estimated</x:v>
      </x:c>
    </x:row>
    <x:row r="17">
      <x:c r="A17" s="22" t="str">
        <x:v>Bear</x:v>
      </x:c>
      <x:c r="B17" s="22" t="n">
        <x:v>2026</x:v>
      </x:c>
      <x:c r="C17" s="22" t="str">
        <x:v>星湖科技</x:v>
      </x:c>
      <x:c r="D17" s="22" t="str">
        <x:v>公司</x:v>
      </x:c>
      <x:c r="E17" s="22" t="str">
        <x:v>Capex</x:v>
      </x:c>
      <x:c r="F17" s="22" t="n">
        <x:v>18</x:v>
      </x:c>
      <x:c r="G17" s="22" t="str">
        <x:v>RMB bn</x:v>
      </x:c>
      <x:c r="H17" s="44" t="str">
        <x:v>P4 scenario estimate; 2025 values are actual where applicable</x:v>
      </x:c>
      <x:c r="I17" s="44" t="str">
        <x:v>Estimated</x:v>
      </x:c>
    </x:row>
    <x:row r="18">
      <x:c r="A18" s="22" t="str">
        <x:v>Bear</x:v>
      </x:c>
      <x:c r="B18" s="22" t="n">
        <x:v>2026</x:v>
      </x:c>
      <x:c r="C18" s="22" t="str">
        <x:v>星湖科技</x:v>
      </x:c>
      <x:c r="D18" s="22" t="str">
        <x:v>公司</x:v>
      </x:c>
      <x:c r="E18" s="22" t="str">
        <x:v>Conservative FCF</x:v>
      </x:c>
      <x:c r="F18" s="22" t="n">
        <x:v>-13.21</x:v>
      </x:c>
      <x:c r="G18" s="22" t="str">
        <x:v>RMB bn</x:v>
      </x:c>
      <x:c r="H18" s="44" t="str">
        <x:v>CFO - Total Capex</x:v>
      </x:c>
      <x:c r="I18" s="44" t="str">
        <x:v>Derived</x:v>
      </x:c>
    </x:row>
    <x:row r="19">
      <x:c r="A19" s="22" t="str">
        <x:v>Bear</x:v>
      </x:c>
      <x:c r="B19" s="22" t="n">
        <x:v>2026</x:v>
      </x:c>
      <x:c r="C19" s="22" t="str">
        <x:v>星湖科技</x:v>
      </x:c>
      <x:c r="D19" s="22" t="str">
        <x:v>公司</x:v>
      </x:c>
      <x:c r="E19" s="22" t="str">
        <x:v>DPS</x:v>
      </x:c>
      <x:c r="F19" s="22" t="n">
        <x:v>0</x:v>
      </x:c>
      <x:c r="G19" s="22" t="str">
        <x:v>RMB/share</x:v>
      </x:c>
      <x:c r="H19" s="44" t="str">
        <x:v>P4 scenario estimate; 2025 values are actual where applicable</x:v>
      </x:c>
      <x:c r="I19" s="44" t="str">
        <x:v>Estimated</x:v>
      </x:c>
    </x:row>
    <x:row r="20">
      <x:c r="A20" s="22" t="str">
        <x:v>Bear</x:v>
      </x:c>
      <x:c r="B20" s="22" t="n">
        <x:v>2026</x:v>
      </x:c>
      <x:c r="C20" s="22" t="str">
        <x:v>星湖科技</x:v>
      </x:c>
      <x:c r="D20" s="22" t="str">
        <x:v>公司</x:v>
      </x:c>
      <x:c r="E20" s="22" t="str">
        <x:v>Usable Net Debt</x:v>
      </x:c>
      <x:c r="F20" s="22" t="n">
        <x:v>68.5</x:v>
      </x:c>
      <x:c r="G20" s="22" t="str">
        <x:v>RMB bn</x:v>
      </x:c>
      <x:c r="H20" s="44" t="str">
        <x:v>P4 scenario estimate; 2025 values are actual where applicable</x:v>
      </x:c>
      <x:c r="I20" s="44" t="str">
        <x:v>Estimated</x:v>
      </x:c>
    </x:row>
    <x:row r="21">
      <x:c r="A21" s="22" t="str">
        <x:v>Bear</x:v>
      </x:c>
      <x:c r="B21" s="22" t="n">
        <x:v>2026</x:v>
      </x:c>
      <x:c r="C21" s="22" t="str">
        <x:v>星湖科技</x:v>
      </x:c>
      <x:c r="D21" s="22" t="str">
        <x:v>公司</x:v>
      </x:c>
      <x:c r="E21" s="22" t="str">
        <x:v>ROIC</x:v>
      </x:c>
      <x:c r="F21" s="22" t="n">
        <x:v>0.016</x:v>
      </x:c>
      <x:c r="G21" s="22" t="str">
        <x:v>%</x:v>
      </x:c>
      <x:c r="H21" s="44" t="str">
        <x:v>P4 scenario estimate; 2025 values are actual where applicable</x:v>
      </x:c>
      <x:c r="I21" s="44" t="str">
        <x:v>Estimated</x:v>
      </x:c>
    </x:row>
    <x:row r="22">
      <x:c r="A22" s="22" t="str">
        <x:v>Bear</x:v>
      </x:c>
      <x:c r="B22" s="22" t="n">
        <x:v>2027</x:v>
      </x:c>
      <x:c r="C22" s="22" t="str">
        <x:v>星湖科技</x:v>
      </x:c>
      <x:c r="D22" s="22" t="str">
        <x:v>公司</x:v>
      </x:c>
      <x:c r="E22" s="22" t="str">
        <x:v>Revenue</x:v>
      </x:c>
      <x:c r="F22" s="22" t="n">
        <x:v>163</x:v>
      </x:c>
      <x:c r="G22" s="22" t="str">
        <x:v>RMB bn</x:v>
      </x:c>
      <x:c r="H22" s="44" t="str">
        <x:v>P4 scenario estimate; 2025 values are actual where applicable</x:v>
      </x:c>
      <x:c r="I22" s="44" t="str">
        <x:v>Estimated</x:v>
      </x:c>
    </x:row>
    <x:row r="23">
      <x:c r="A23" s="22" t="str">
        <x:v>Bear</x:v>
      </x:c>
      <x:c r="B23" s="22" t="n">
        <x:v>2027</x:v>
      </x:c>
      <x:c r="C23" s="22" t="str">
        <x:v>星湖科技</x:v>
      </x:c>
      <x:c r="D23" s="22" t="str">
        <x:v>公司</x:v>
      </x:c>
      <x:c r="E23" s="22" t="str">
        <x:v>Gross Margin</x:v>
      </x:c>
      <x:c r="F23" s="22" t="n">
        <x:v>0.1</x:v>
      </x:c>
      <x:c r="G23" s="22" t="str">
        <x:v>%</x:v>
      </x:c>
      <x:c r="H23" s="44" t="str">
        <x:v>P4 scenario estimate; 2025 values are actual where applicable</x:v>
      </x:c>
      <x:c r="I23" s="44" t="str">
        <x:v>Estimated</x:v>
      </x:c>
    </x:row>
    <x:row r="24">
      <x:c r="A24" s="22" t="str">
        <x:v>Bear</x:v>
      </x:c>
      <x:c r="B24" s="22" t="n">
        <x:v>2027</x:v>
      </x:c>
      <x:c r="C24" s="22" t="str">
        <x:v>星湖科技</x:v>
      </x:c>
      <x:c r="D24" s="22" t="str">
        <x:v>公司</x:v>
      </x:c>
      <x:c r="E24" s="22" t="str">
        <x:v>EBIT</x:v>
      </x:c>
      <x:c r="F24" s="22" t="n">
        <x:v>3.3</x:v>
      </x:c>
      <x:c r="G24" s="22" t="str">
        <x:v>RMB bn</x:v>
      </x:c>
      <x:c r="H24" s="44" t="str">
        <x:v>P4 scenario estimate; 2025 values are actual where applicable</x:v>
      </x:c>
      <x:c r="I24" s="44" t="str">
        <x:v>Estimated</x:v>
      </x:c>
    </x:row>
    <x:row r="25">
      <x:c r="A25" s="22" t="str">
        <x:v>Bear</x:v>
      </x:c>
      <x:c r="B25" s="22" t="n">
        <x:v>2027</x:v>
      </x:c>
      <x:c r="C25" s="22" t="str">
        <x:v>星湖科技</x:v>
      </x:c>
      <x:c r="D25" s="22" t="str">
        <x:v>公司</x:v>
      </x:c>
      <x:c r="E25" s="22" t="str">
        <x:v>Net Profit</x:v>
      </x:c>
      <x:c r="F25" s="22" t="n">
        <x:v>1.8</x:v>
      </x:c>
      <x:c r="G25" s="22" t="str">
        <x:v>RMB bn</x:v>
      </x:c>
      <x:c r="H25" s="44" t="str">
        <x:v>P4 scenario estimate; 2025 values are actual where applicable</x:v>
      </x:c>
      <x:c r="I25" s="44" t="str">
        <x:v>Estimated</x:v>
      </x:c>
    </x:row>
    <x:row r="26">
      <x:c r="A26" s="22" t="str">
        <x:v>Bear</x:v>
      </x:c>
      <x:c r="B26" s="22" t="n">
        <x:v>2027</x:v>
      </x:c>
      <x:c r="C26" s="22" t="str">
        <x:v>星湖科技</x:v>
      </x:c>
      <x:c r="D26" s="22" t="str">
        <x:v>公司</x:v>
      </x:c>
      <x:c r="E26" s="22" t="str">
        <x:v>CFO</x:v>
      </x:c>
      <x:c r="F26" s="22" t="n">
        <x:v>12</x:v>
      </x:c>
      <x:c r="G26" s="22" t="str">
        <x:v>RMB bn</x:v>
      </x:c>
      <x:c r="H26" s="44" t="str">
        <x:v>P4 scenario estimate; 2025 values are actual where applicable</x:v>
      </x:c>
      <x:c r="I26" s="44" t="str">
        <x:v>Estimated</x:v>
      </x:c>
    </x:row>
    <x:row r="27">
      <x:c r="A27" s="22" t="str">
        <x:v>Bear</x:v>
      </x:c>
      <x:c r="B27" s="22" t="n">
        <x:v>2027</x:v>
      </x:c>
      <x:c r="C27" s="22" t="str">
        <x:v>星湖科技</x:v>
      </x:c>
      <x:c r="D27" s="22" t="str">
        <x:v>公司</x:v>
      </x:c>
      <x:c r="E27" s="22" t="str">
        <x:v>Capex</x:v>
      </x:c>
      <x:c r="F27" s="22" t="n">
        <x:v>22</x:v>
      </x:c>
      <x:c r="G27" s="22" t="str">
        <x:v>RMB bn</x:v>
      </x:c>
      <x:c r="H27" s="44" t="str">
        <x:v>P4 scenario estimate; 2025 values are actual where applicable</x:v>
      </x:c>
      <x:c r="I27" s="44" t="str">
        <x:v>Estimated</x:v>
      </x:c>
    </x:row>
    <x:row r="28">
      <x:c r="A28" s="22" t="str">
        <x:v>Bear</x:v>
      </x:c>
      <x:c r="B28" s="22" t="n">
        <x:v>2027</x:v>
      </x:c>
      <x:c r="C28" s="22" t="str">
        <x:v>星湖科技</x:v>
      </x:c>
      <x:c r="D28" s="22" t="str">
        <x:v>公司</x:v>
      </x:c>
      <x:c r="E28" s="22" t="str">
        <x:v>Conservative FCF</x:v>
      </x:c>
      <x:c r="F28" s="22" t="n">
        <x:v>-10</x:v>
      </x:c>
      <x:c r="G28" s="22" t="str">
        <x:v>RMB bn</x:v>
      </x:c>
      <x:c r="H28" s="44" t="str">
        <x:v>CFO - Total Capex</x:v>
      </x:c>
      <x:c r="I28" s="44" t="str">
        <x:v>Derived</x:v>
      </x:c>
    </x:row>
    <x:row r="29">
      <x:c r="A29" s="22" t="str">
        <x:v>Bear</x:v>
      </x:c>
      <x:c r="B29" s="22" t="n">
        <x:v>2027</x:v>
      </x:c>
      <x:c r="C29" s="22" t="str">
        <x:v>星湖科技</x:v>
      </x:c>
      <x:c r="D29" s="22" t="str">
        <x:v>公司</x:v>
      </x:c>
      <x:c r="E29" s="22" t="str">
        <x:v>DPS</x:v>
      </x:c>
      <x:c r="F29" s="22" t="n">
        <x:v>0</x:v>
      </x:c>
      <x:c r="G29" s="22" t="str">
        <x:v>RMB/share</x:v>
      </x:c>
      <x:c r="H29" s="44" t="str">
        <x:v>P4 scenario estimate; 2025 values are actual where applicable</x:v>
      </x:c>
      <x:c r="I29" s="44" t="str">
        <x:v>Estimated</x:v>
      </x:c>
    </x:row>
    <x:row r="30">
      <x:c r="A30" s="22" t="str">
        <x:v>Bear</x:v>
      </x:c>
      <x:c r="B30" s="22" t="n">
        <x:v>2027</x:v>
      </x:c>
      <x:c r="C30" s="22" t="str">
        <x:v>星湖科技</x:v>
      </x:c>
      <x:c r="D30" s="22" t="str">
        <x:v>公司</x:v>
      </x:c>
      <x:c r="E30" s="22" t="str">
        <x:v>Usable Net Debt</x:v>
      </x:c>
      <x:c r="F30" s="22" t="n">
        <x:v>80</x:v>
      </x:c>
      <x:c r="G30" s="22" t="str">
        <x:v>RMB bn</x:v>
      </x:c>
      <x:c r="H30" s="44" t="str">
        <x:v>P4 scenario estimate; 2025 values are actual where applicable</x:v>
      </x:c>
      <x:c r="I30" s="44" t="str">
        <x:v>Estimated</x:v>
      </x:c>
    </x:row>
    <x:row r="31">
      <x:c r="A31" s="22" t="str">
        <x:v>Bear</x:v>
      </x:c>
      <x:c r="B31" s="22" t="n">
        <x:v>2027</x:v>
      </x:c>
      <x:c r="C31" s="22" t="str">
        <x:v>星湖科技</x:v>
      </x:c>
      <x:c r="D31" s="22" t="str">
        <x:v>公司</x:v>
      </x:c>
      <x:c r="E31" s="22" t="str">
        <x:v>ROIC</x:v>
      </x:c>
      <x:c r="F31" s="22" t="n">
        <x:v>0.02</x:v>
      </x:c>
      <x:c r="G31" s="22" t="str">
        <x:v>%</x:v>
      </x:c>
      <x:c r="H31" s="44" t="str">
        <x:v>P4 scenario estimate; 2025 values are actual where applicable</x:v>
      </x:c>
      <x:c r="I31" s="44" t="str">
        <x:v>Estimated</x:v>
      </x:c>
    </x:row>
    <x:row r="32">
      <x:c r="A32" s="22" t="str">
        <x:v>Bear</x:v>
      </x:c>
      <x:c r="B32" s="22" t="n">
        <x:v>2028</x:v>
      </x:c>
      <x:c r="C32" s="22" t="str">
        <x:v>星湖科技</x:v>
      </x:c>
      <x:c r="D32" s="22" t="str">
        <x:v>公司</x:v>
      </x:c>
      <x:c r="E32" s="22" t="str">
        <x:v>Revenue</x:v>
      </x:c>
      <x:c r="F32" s="22" t="n">
        <x:v>180</x:v>
      </x:c>
      <x:c r="G32" s="22" t="str">
        <x:v>RMB bn</x:v>
      </x:c>
      <x:c r="H32" s="44" t="str">
        <x:v>P4 scenario estimate; 2025 values are actual where applicable</x:v>
      </x:c>
      <x:c r="I32" s="44" t="str">
        <x:v>Estimated</x:v>
      </x:c>
    </x:row>
    <x:row r="33">
      <x:c r="A33" s="22" t="str">
        <x:v>Bear</x:v>
      </x:c>
      <x:c r="B33" s="22" t="n">
        <x:v>2028</x:v>
      </x:c>
      <x:c r="C33" s="22" t="str">
        <x:v>星湖科技</x:v>
      </x:c>
      <x:c r="D33" s="22" t="str">
        <x:v>公司</x:v>
      </x:c>
      <x:c r="E33" s="22" t="str">
        <x:v>Gross Margin</x:v>
      </x:c>
      <x:c r="F33" s="22" t="n">
        <x:v>0.105</x:v>
      </x:c>
      <x:c r="G33" s="22" t="str">
        <x:v>%</x:v>
      </x:c>
      <x:c r="H33" s="44" t="str">
        <x:v>P4 scenario estimate; 2025 values are actual where applicable</x:v>
      </x:c>
      <x:c r="I33" s="44" t="str">
        <x:v>Estimated</x:v>
      </x:c>
    </x:row>
    <x:row r="34">
      <x:c r="A34" s="22" t="str">
        <x:v>Bear</x:v>
      </x:c>
      <x:c r="B34" s="22" t="n">
        <x:v>2028</x:v>
      </x:c>
      <x:c r="C34" s="22" t="str">
        <x:v>星湖科技</x:v>
      </x:c>
      <x:c r="D34" s="22" t="str">
        <x:v>公司</x:v>
      </x:c>
      <x:c r="E34" s="22" t="str">
        <x:v>EBIT</x:v>
      </x:c>
      <x:c r="F34" s="22" t="n">
        <x:v>4.2</x:v>
      </x:c>
      <x:c r="G34" s="22" t="str">
        <x:v>RMB bn</x:v>
      </x:c>
      <x:c r="H34" s="44" t="str">
        <x:v>P4 scenario estimate; 2025 values are actual where applicable</x:v>
      </x:c>
      <x:c r="I34" s="44" t="str">
        <x:v>Estimated</x:v>
      </x:c>
    </x:row>
    <x:row r="35">
      <x:c r="A35" s="22" t="str">
        <x:v>Bear</x:v>
      </x:c>
      <x:c r="B35" s="22" t="n">
        <x:v>2028</x:v>
      </x:c>
      <x:c r="C35" s="22" t="str">
        <x:v>星湖科技</x:v>
      </x:c>
      <x:c r="D35" s="22" t="str">
        <x:v>公司</x:v>
      </x:c>
      <x:c r="E35" s="22" t="str">
        <x:v>Net Profit</x:v>
      </x:c>
      <x:c r="F35" s="22" t="n">
        <x:v>2.73</x:v>
      </x:c>
      <x:c r="G35" s="22" t="str">
        <x:v>RMB bn</x:v>
      </x:c>
      <x:c r="H35" s="44" t="str">
        <x:v>P4 scenario estimate; 2025 values are actual where applicable</x:v>
      </x:c>
      <x:c r="I35" s="44" t="str">
        <x:v>Estimated</x:v>
      </x:c>
    </x:row>
    <x:row r="36">
      <x:c r="A36" s="22" t="str">
        <x:v>Bear</x:v>
      </x:c>
      <x:c r="B36" s="22" t="n">
        <x:v>2028</x:v>
      </x:c>
      <x:c r="C36" s="22" t="str">
        <x:v>星湖科技</x:v>
      </x:c>
      <x:c r="D36" s="22" t="str">
        <x:v>公司</x:v>
      </x:c>
      <x:c r="E36" s="22" t="str">
        <x:v>CFO</x:v>
      </x:c>
      <x:c r="F36" s="22" t="n">
        <x:v>11.73</x:v>
      </x:c>
      <x:c r="G36" s="22" t="str">
        <x:v>RMB bn</x:v>
      </x:c>
      <x:c r="H36" s="44" t="str">
        <x:v>P4 scenario estimate; 2025 values are actual where applicable</x:v>
      </x:c>
      <x:c r="I36" s="44" t="str">
        <x:v>Estimated</x:v>
      </x:c>
    </x:row>
    <x:row r="37">
      <x:c r="A37" s="22" t="str">
        <x:v>Bear</x:v>
      </x:c>
      <x:c r="B37" s="22" t="n">
        <x:v>2028</x:v>
      </x:c>
      <x:c r="C37" s="22" t="str">
        <x:v>星湖科技</x:v>
      </x:c>
      <x:c r="D37" s="22" t="str">
        <x:v>公司</x:v>
      </x:c>
      <x:c r="E37" s="22" t="str">
        <x:v>Capex</x:v>
      </x:c>
      <x:c r="F37" s="22" t="n">
        <x:v>8</x:v>
      </x:c>
      <x:c r="G37" s="22" t="str">
        <x:v>RMB bn</x:v>
      </x:c>
      <x:c r="H37" s="44" t="str">
        <x:v>P4 scenario estimate; 2025 values are actual where applicable</x:v>
      </x:c>
      <x:c r="I37" s="44" t="str">
        <x:v>Estimated</x:v>
      </x:c>
    </x:row>
    <x:row r="38">
      <x:c r="A38" s="22" t="str">
        <x:v>Bear</x:v>
      </x:c>
      <x:c r="B38" s="22" t="n">
        <x:v>2028</x:v>
      </x:c>
      <x:c r="C38" s="22" t="str">
        <x:v>星湖科技</x:v>
      </x:c>
      <x:c r="D38" s="22" t="str">
        <x:v>公司</x:v>
      </x:c>
      <x:c r="E38" s="22" t="str">
        <x:v>Conservative FCF</x:v>
      </x:c>
      <x:c r="F38" s="22" t="n">
        <x:v>3.7300000000000004</x:v>
      </x:c>
      <x:c r="G38" s="22" t="str">
        <x:v>RMB bn</x:v>
      </x:c>
      <x:c r="H38" s="44" t="str">
        <x:v>CFO - Total Capex</x:v>
      </x:c>
      <x:c r="I38" s="44" t="str">
        <x:v>Derived</x:v>
      </x:c>
    </x:row>
    <x:row r="39">
      <x:c r="A39" s="22" t="str">
        <x:v>Bear</x:v>
      </x:c>
      <x:c r="B39" s="22" t="n">
        <x:v>2028</x:v>
      </x:c>
      <x:c r="C39" s="22" t="str">
        <x:v>星湖科技</x:v>
      </x:c>
      <x:c r="D39" s="22" t="str">
        <x:v>公司</x:v>
      </x:c>
      <x:c r="E39" s="22" t="str">
        <x:v>DPS</x:v>
      </x:c>
      <x:c r="F39" s="22" t="n">
        <x:v>0.08</x:v>
      </x:c>
      <x:c r="G39" s="22" t="str">
        <x:v>RMB/share</x:v>
      </x:c>
      <x:c r="H39" s="44" t="str">
        <x:v>P4 scenario estimate; 2025 values are actual where applicable</x:v>
      </x:c>
      <x:c r="I39" s="44" t="str">
        <x:v>Estimated</x:v>
      </x:c>
    </x:row>
    <x:row r="40">
      <x:c r="A40" s="22" t="str">
        <x:v>Bear</x:v>
      </x:c>
      <x:c r="B40" s="22" t="n">
        <x:v>2028</x:v>
      </x:c>
      <x:c r="C40" s="22" t="str">
        <x:v>星湖科技</x:v>
      </x:c>
      <x:c r="D40" s="22" t="str">
        <x:v>公司</x:v>
      </x:c>
      <x:c r="E40" s="22" t="str">
        <x:v>Usable Net Debt</x:v>
      </x:c>
      <x:c r="F40" s="22" t="n">
        <x:v>79.6</x:v>
      </x:c>
      <x:c r="G40" s="22" t="str">
        <x:v>RMB bn</x:v>
      </x:c>
      <x:c r="H40" s="44" t="str">
        <x:v>P4 scenario estimate; 2025 values are actual where applicable</x:v>
      </x:c>
      <x:c r="I40" s="44" t="str">
        <x:v>Estimated</x:v>
      </x:c>
    </x:row>
    <x:row r="41">
      <x:c r="A41" s="22" t="str">
        <x:v>Bear</x:v>
      </x:c>
      <x:c r="B41" s="22" t="n">
        <x:v>2028</x:v>
      </x:c>
      <x:c r="C41" s="22" t="str">
        <x:v>星湖科技</x:v>
      </x:c>
      <x:c r="D41" s="22" t="str">
        <x:v>公司</x:v>
      </x:c>
      <x:c r="E41" s="22" t="str">
        <x:v>ROIC</x:v>
      </x:c>
      <x:c r="F41" s="22" t="n">
        <x:v>0.025</x:v>
      </x:c>
      <x:c r="G41" s="22" t="str">
        <x:v>%</x:v>
      </x:c>
      <x:c r="H41" s="44" t="str">
        <x:v>P4 scenario estimate; 2025 values are actual where applicable</x:v>
      </x:c>
      <x:c r="I41" s="44" t="str">
        <x:v>Estimated</x:v>
      </x:c>
    </x:row>
    <x:row r="42">
      <x:c r="A42" s="22" t="str">
        <x:v>Bear</x:v>
      </x:c>
      <x:c r="B42" s="22" t="n">
        <x:v>2029</x:v>
      </x:c>
      <x:c r="C42" s="22" t="str">
        <x:v>星湖科技</x:v>
      </x:c>
      <x:c r="D42" s="22" t="str">
        <x:v>公司</x:v>
      </x:c>
      <x:c r="E42" s="22" t="str">
        <x:v>Revenue</x:v>
      </x:c>
      <x:c r="F42" s="22" t="n">
        <x:v>190</x:v>
      </x:c>
      <x:c r="G42" s="22" t="str">
        <x:v>RMB bn</x:v>
      </x:c>
      <x:c r="H42" s="44" t="str">
        <x:v>P4 scenario estimate; 2025 values are actual where applicable</x:v>
      </x:c>
      <x:c r="I42" s="44" t="str">
        <x:v>Estimated</x:v>
      </x:c>
    </x:row>
    <x:row r="43">
      <x:c r="A43" s="22" t="str">
        <x:v>Bear</x:v>
      </x:c>
      <x:c r="B43" s="22" t="n">
        <x:v>2029</x:v>
      </x:c>
      <x:c r="C43" s="22" t="str">
        <x:v>星湖科技</x:v>
      </x:c>
      <x:c r="D43" s="22" t="str">
        <x:v>公司</x:v>
      </x:c>
      <x:c r="E43" s="22" t="str">
        <x:v>Gross Margin</x:v>
      </x:c>
      <x:c r="F43" s="22" t="n">
        <x:v>0.11</x:v>
      </x:c>
      <x:c r="G43" s="22" t="str">
        <x:v>%</x:v>
      </x:c>
      <x:c r="H43" s="44" t="str">
        <x:v>P4 scenario estimate; 2025 values are actual where applicable</x:v>
      </x:c>
      <x:c r="I43" s="44" t="str">
        <x:v>Estimated</x:v>
      </x:c>
    </x:row>
    <x:row r="44">
      <x:c r="A44" s="22" t="str">
        <x:v>Bear</x:v>
      </x:c>
      <x:c r="B44" s="22" t="n">
        <x:v>2029</x:v>
      </x:c>
      <x:c r="C44" s="22" t="str">
        <x:v>星湖科技</x:v>
      </x:c>
      <x:c r="D44" s="22" t="str">
        <x:v>公司</x:v>
      </x:c>
      <x:c r="E44" s="22" t="str">
        <x:v>EBIT</x:v>
      </x:c>
      <x:c r="F44" s="22" t="n">
        <x:v>5.5</x:v>
      </x:c>
      <x:c r="G44" s="22" t="str">
        <x:v>RMB bn</x:v>
      </x:c>
      <x:c r="H44" s="44" t="str">
        <x:v>P4 scenario estimate; 2025 values are actual where applicable</x:v>
      </x:c>
      <x:c r="I44" s="44" t="str">
        <x:v>Estimated</x:v>
      </x:c>
    </x:row>
    <x:row r="45">
      <x:c r="A45" s="22" t="str">
        <x:v>Bear</x:v>
      </x:c>
      <x:c r="B45" s="22" t="n">
        <x:v>2029</x:v>
      </x:c>
      <x:c r="C45" s="22" t="str">
        <x:v>星湖科技</x:v>
      </x:c>
      <x:c r="D45" s="22" t="str">
        <x:v>公司</x:v>
      </x:c>
      <x:c r="E45" s="22" t="str">
        <x:v>Net Profit</x:v>
      </x:c>
      <x:c r="F45" s="22" t="n">
        <x:v>3.8</x:v>
      </x:c>
      <x:c r="G45" s="22" t="str">
        <x:v>RMB bn</x:v>
      </x:c>
      <x:c r="H45" s="44" t="str">
        <x:v>P4 scenario estimate; 2025 values are actual where applicable</x:v>
      </x:c>
      <x:c r="I45" s="44" t="str">
        <x:v>Estimated</x:v>
      </x:c>
    </x:row>
    <x:row r="46">
      <x:c r="A46" s="22" t="str">
        <x:v>Bear</x:v>
      </x:c>
      <x:c r="B46" s="22" t="n">
        <x:v>2029</x:v>
      </x:c>
      <x:c r="C46" s="22" t="str">
        <x:v>星湖科技</x:v>
      </x:c>
      <x:c r="D46" s="22" t="str">
        <x:v>公司</x:v>
      </x:c>
      <x:c r="E46" s="22" t="str">
        <x:v>CFO</x:v>
      </x:c>
      <x:c r="F46" s="22" t="n">
        <x:v>17.5</x:v>
      </x:c>
      <x:c r="G46" s="22" t="str">
        <x:v>RMB bn</x:v>
      </x:c>
      <x:c r="H46" s="44" t="str">
        <x:v>P4 scenario estimate; 2025 values are actual where applicable</x:v>
      </x:c>
      <x:c r="I46" s="44" t="str">
        <x:v>Estimated</x:v>
      </x:c>
    </x:row>
    <x:row r="47">
      <x:c r="A47" s="22" t="str">
        <x:v>Bear</x:v>
      </x:c>
      <x:c r="B47" s="22" t="n">
        <x:v>2029</x:v>
      </x:c>
      <x:c r="C47" s="22" t="str">
        <x:v>星湖科技</x:v>
      </x:c>
      <x:c r="D47" s="22" t="str">
        <x:v>公司</x:v>
      </x:c>
      <x:c r="E47" s="22" t="str">
        <x:v>Capex</x:v>
      </x:c>
      <x:c r="F47" s="22" t="n">
        <x:v>12</x:v>
      </x:c>
      <x:c r="G47" s="22" t="str">
        <x:v>RMB bn</x:v>
      </x:c>
      <x:c r="H47" s="44" t="str">
        <x:v>P4 scenario estimate; 2025 values are actual where applicable</x:v>
      </x:c>
      <x:c r="I47" s="44" t="str">
        <x:v>Estimated</x:v>
      </x:c>
    </x:row>
    <x:row r="48">
      <x:c r="A48" s="22" t="str">
        <x:v>Bear</x:v>
      </x:c>
      <x:c r="B48" s="22" t="n">
        <x:v>2029</x:v>
      </x:c>
      <x:c r="C48" s="22" t="str">
        <x:v>星湖科技</x:v>
      </x:c>
      <x:c r="D48" s="22" t="str">
        <x:v>公司</x:v>
      </x:c>
      <x:c r="E48" s="22" t="str">
        <x:v>Conservative FCF</x:v>
      </x:c>
      <x:c r="F48" s="22" t="n">
        <x:v>5.5</x:v>
      </x:c>
      <x:c r="G48" s="22" t="str">
        <x:v>RMB bn</x:v>
      </x:c>
      <x:c r="H48" s="44" t="str">
        <x:v>CFO - Total Capex</x:v>
      </x:c>
      <x:c r="I48" s="44" t="str">
        <x:v>Derived</x:v>
      </x:c>
    </x:row>
    <x:row r="49">
      <x:c r="A49" s="22" t="str">
        <x:v>Bear</x:v>
      </x:c>
      <x:c r="B49" s="22" t="n">
        <x:v>2029</x:v>
      </x:c>
      <x:c r="C49" s="22" t="str">
        <x:v>星湖科技</x:v>
      </x:c>
      <x:c r="D49" s="22" t="str">
        <x:v>公司</x:v>
      </x:c>
      <x:c r="E49" s="22" t="str">
        <x:v>DPS</x:v>
      </x:c>
      <x:c r="F49" s="22" t="n">
        <x:v>0.1</x:v>
      </x:c>
      <x:c r="G49" s="22" t="str">
        <x:v>RMB/share</x:v>
      </x:c>
      <x:c r="H49" s="44" t="str">
        <x:v>P4 scenario estimate; 2025 values are actual where applicable</x:v>
      </x:c>
      <x:c r="I49" s="44" t="str">
        <x:v>Estimated</x:v>
      </x:c>
    </x:row>
    <x:row r="50">
      <x:c r="A50" s="22" t="str">
        <x:v>Bear</x:v>
      </x:c>
      <x:c r="B50" s="22" t="n">
        <x:v>2029</x:v>
      </x:c>
      <x:c r="C50" s="22" t="str">
        <x:v>星湖科技</x:v>
      </x:c>
      <x:c r="D50" s="22" t="str">
        <x:v>公司</x:v>
      </x:c>
      <x:c r="E50" s="22" t="str">
        <x:v>Usable Net Debt</x:v>
      </x:c>
      <x:c r="F50" s="22" t="n">
        <x:v>77</x:v>
      </x:c>
      <x:c r="G50" s="22" t="str">
        <x:v>RMB bn</x:v>
      </x:c>
      <x:c r="H50" s="44" t="str">
        <x:v>P4 scenario estimate; 2025 values are actual where applicable</x:v>
      </x:c>
      <x:c r="I50" s="44" t="str">
        <x:v>Estimated</x:v>
      </x:c>
    </x:row>
    <x:row r="51">
      <x:c r="A51" s="22" t="str">
        <x:v>Bear</x:v>
      </x:c>
      <x:c r="B51" s="22" t="n">
        <x:v>2029</x:v>
      </x:c>
      <x:c r="C51" s="22" t="str">
        <x:v>星湖科技</x:v>
      </x:c>
      <x:c r="D51" s="22" t="str">
        <x:v>公司</x:v>
      </x:c>
      <x:c r="E51" s="22" t="str">
        <x:v>ROIC</x:v>
      </x:c>
      <x:c r="F51" s="22" t="n">
        <x:v>0.032</x:v>
      </x:c>
      <x:c r="G51" s="22" t="str">
        <x:v>%</x:v>
      </x:c>
      <x:c r="H51" s="44" t="str">
        <x:v>P4 scenario estimate; 2025 values are actual where applicable</x:v>
      </x:c>
      <x:c r="I51" s="44" t="str">
        <x:v>Estimated</x:v>
      </x:c>
    </x:row>
    <x:row r="52">
      <x:c r="A52" s="22" t="str">
        <x:v>Bear</x:v>
      </x:c>
      <x:c r="B52" s="22" t="n">
        <x:v>2030</x:v>
      </x:c>
      <x:c r="C52" s="22" t="str">
        <x:v>星湖科技</x:v>
      </x:c>
      <x:c r="D52" s="22" t="str">
        <x:v>公司</x:v>
      </x:c>
      <x:c r="E52" s="22" t="str">
        <x:v>Revenue</x:v>
      </x:c>
      <x:c r="F52" s="22" t="n">
        <x:v>195</x:v>
      </x:c>
      <x:c r="G52" s="22" t="str">
        <x:v>RMB bn</x:v>
      </x:c>
      <x:c r="H52" s="44" t="str">
        <x:v>P4 scenario estimate; 2025 values are actual where applicable</x:v>
      </x:c>
      <x:c r="I52" s="44" t="str">
        <x:v>Estimated</x:v>
      </x:c>
    </x:row>
    <x:row r="53">
      <x:c r="A53" s="22" t="str">
        <x:v>Bear</x:v>
      </x:c>
      <x:c r="B53" s="22" t="n">
        <x:v>2030</x:v>
      </x:c>
      <x:c r="C53" s="22" t="str">
        <x:v>星湖科技</x:v>
      </x:c>
      <x:c r="D53" s="22" t="str">
        <x:v>公司</x:v>
      </x:c>
      <x:c r="E53" s="22" t="str">
        <x:v>Gross Margin</x:v>
      </x:c>
      <x:c r="F53" s="22" t="n">
        <x:v>0.12</x:v>
      </x:c>
      <x:c r="G53" s="22" t="str">
        <x:v>%</x:v>
      </x:c>
      <x:c r="H53" s="44" t="str">
        <x:v>P4 scenario estimate; 2025 values are actual where applicable</x:v>
      </x:c>
      <x:c r="I53" s="44" t="str">
        <x:v>Estimated</x:v>
      </x:c>
    </x:row>
    <x:row r="54">
      <x:c r="A54" s="22" t="str">
        <x:v>Bear</x:v>
      </x:c>
      <x:c r="B54" s="22" t="n">
        <x:v>2030</x:v>
      </x:c>
      <x:c r="C54" s="22" t="str">
        <x:v>星湖科技</x:v>
      </x:c>
      <x:c r="D54" s="22" t="str">
        <x:v>公司</x:v>
      </x:c>
      <x:c r="E54" s="22" t="str">
        <x:v>EBIT</x:v>
      </x:c>
      <x:c r="F54" s="22" t="n">
        <x:v>6.4</x:v>
      </x:c>
      <x:c r="G54" s="22" t="str">
        <x:v>RMB bn</x:v>
      </x:c>
      <x:c r="H54" s="44" t="str">
        <x:v>P4 scenario estimate; 2025 values are actual where applicable</x:v>
      </x:c>
      <x:c r="I54" s="44" t="str">
        <x:v>Estimated</x:v>
      </x:c>
    </x:row>
    <x:row r="55">
      <x:c r="A55" s="22" t="str">
        <x:v>Bear</x:v>
      </x:c>
      <x:c r="B55" s="22" t="n">
        <x:v>2030</x:v>
      </x:c>
      <x:c r="C55" s="22" t="str">
        <x:v>星湖科技</x:v>
      </x:c>
      <x:c r="D55" s="22" t="str">
        <x:v>公司</x:v>
      </x:c>
      <x:c r="E55" s="22" t="str">
        <x:v>Net Profit</x:v>
      </x:c>
      <x:c r="F55" s="22" t="n">
        <x:v>4.8</x:v>
      </x:c>
      <x:c r="G55" s="22" t="str">
        <x:v>RMB bn</x:v>
      </x:c>
      <x:c r="H55" s="44" t="str">
        <x:v>P4 scenario estimate; 2025 values are actual where applicable</x:v>
      </x:c>
      <x:c r="I55" s="44" t="str">
        <x:v>Estimated</x:v>
      </x:c>
    </x:row>
    <x:row r="56">
      <x:c r="A56" s="22" t="str">
        <x:v>Bear</x:v>
      </x:c>
      <x:c r="B56" s="22" t="n">
        <x:v>2030</x:v>
      </x:c>
      <x:c r="C56" s="22" t="str">
        <x:v>星湖科技</x:v>
      </x:c>
      <x:c r="D56" s="22" t="str">
        <x:v>公司</x:v>
      </x:c>
      <x:c r="E56" s="22" t="str">
        <x:v>CFO</x:v>
      </x:c>
      <x:c r="F56" s="22" t="n">
        <x:v>18.8</x:v>
      </x:c>
      <x:c r="G56" s="22" t="str">
        <x:v>RMB bn</x:v>
      </x:c>
      <x:c r="H56" s="44" t="str">
        <x:v>P4 scenario estimate; 2025 values are actual where applicable</x:v>
      </x:c>
      <x:c r="I56" s="44" t="str">
        <x:v>Estimated</x:v>
      </x:c>
    </x:row>
    <x:row r="57">
      <x:c r="A57" s="22" t="str">
        <x:v>Bear</x:v>
      </x:c>
      <x:c r="B57" s="22" t="n">
        <x:v>2030</x:v>
      </x:c>
      <x:c r="C57" s="22" t="str">
        <x:v>星湖科技</x:v>
      </x:c>
      <x:c r="D57" s="22" t="str">
        <x:v>公司</x:v>
      </x:c>
      <x:c r="E57" s="22" t="str">
        <x:v>Capex</x:v>
      </x:c>
      <x:c r="F57" s="22" t="n">
        <x:v>12</x:v>
      </x:c>
      <x:c r="G57" s="22" t="str">
        <x:v>RMB bn</x:v>
      </x:c>
      <x:c r="H57" s="44" t="str">
        <x:v>P4 scenario estimate; 2025 values are actual where applicable</x:v>
      </x:c>
      <x:c r="I57" s="44" t="str">
        <x:v>Estimated</x:v>
      </x:c>
    </x:row>
    <x:row r="58">
      <x:c r="A58" s="22" t="str">
        <x:v>Bear</x:v>
      </x:c>
      <x:c r="B58" s="22" t="n">
        <x:v>2030</x:v>
      </x:c>
      <x:c r="C58" s="22" t="str">
        <x:v>星湖科技</x:v>
      </x:c>
      <x:c r="D58" s="22" t="str">
        <x:v>公司</x:v>
      </x:c>
      <x:c r="E58" s="22" t="str">
        <x:v>Conservative FCF</x:v>
      </x:c>
      <x:c r="F58" s="22" t="n">
        <x:v>6.800000000000001</x:v>
      </x:c>
      <x:c r="G58" s="22" t="str">
        <x:v>RMB bn</x:v>
      </x:c>
      <x:c r="H58" s="44" t="str">
        <x:v>CFO - Total Capex</x:v>
      </x:c>
      <x:c r="I58" s="44" t="str">
        <x:v>Derived</x:v>
      </x:c>
    </x:row>
    <x:row r="59">
      <x:c r="A59" s="22" t="str">
        <x:v>Bear</x:v>
      </x:c>
      <x:c r="B59" s="22" t="n">
        <x:v>2030</x:v>
      </x:c>
      <x:c r="C59" s="22" t="str">
        <x:v>星湖科技</x:v>
      </x:c>
      <x:c r="D59" s="22" t="str">
        <x:v>公司</x:v>
      </x:c>
      <x:c r="E59" s="22" t="str">
        <x:v>DPS</x:v>
      </x:c>
      <x:c r="F59" s="22" t="n">
        <x:v>0.15</x:v>
      </x:c>
      <x:c r="G59" s="22" t="str">
        <x:v>RMB/share</x:v>
      </x:c>
      <x:c r="H59" s="44" t="str">
        <x:v>P4 scenario estimate; 2025 values are actual where applicable</x:v>
      </x:c>
      <x:c r="I59" s="44" t="str">
        <x:v>Estimated</x:v>
      </x:c>
    </x:row>
    <x:row r="60">
      <x:c r="A60" s="22" t="str">
        <x:v>Bear</x:v>
      </x:c>
      <x:c r="B60" s="22" t="n">
        <x:v>2030</x:v>
      </x:c>
      <x:c r="C60" s="22" t="str">
        <x:v>星湖科技</x:v>
      </x:c>
      <x:c r="D60" s="22" t="str">
        <x:v>公司</x:v>
      </x:c>
      <x:c r="E60" s="22" t="str">
        <x:v>Usable Net Debt</x:v>
      </x:c>
      <x:c r="F60" s="22" t="n">
        <x:v>71.6</x:v>
      </x:c>
      <x:c r="G60" s="22" t="str">
        <x:v>RMB bn</x:v>
      </x:c>
      <x:c r="H60" s="44" t="str">
        <x:v>P4 scenario estimate; 2025 values are actual where applicable</x:v>
      </x:c>
      <x:c r="I60" s="44" t="str">
        <x:v>Estimated</x:v>
      </x:c>
    </x:row>
    <x:row r="61">
      <x:c r="A61" s="22" t="str">
        <x:v>Bear</x:v>
      </x:c>
      <x:c r="B61" s="22" t="n">
        <x:v>2030</x:v>
      </x:c>
      <x:c r="C61" s="22" t="str">
        <x:v>星湖科技</x:v>
      </x:c>
      <x:c r="D61" s="22" t="str">
        <x:v>公司</x:v>
      </x:c>
      <x:c r="E61" s="22" t="str">
        <x:v>ROIC</x:v>
      </x:c>
      <x:c r="F61" s="22" t="n">
        <x:v>0.038</x:v>
      </x:c>
      <x:c r="G61" s="22" t="str">
        <x:v>%</x:v>
      </x:c>
      <x:c r="H61" s="44" t="str">
        <x:v>P4 scenario estimate; 2025 values are actual where applicable</x:v>
      </x:c>
      <x:c r="I61" s="44" t="str">
        <x:v>Estimated</x:v>
      </x:c>
    </x:row>
    <x:row r="62">
      <x:c r="A62" s="22" t="str">
        <x:v>Base</x:v>
      </x:c>
      <x:c r="B62" s="22" t="n">
        <x:v>2025</x:v>
      </x:c>
      <x:c r="C62" s="22" t="str">
        <x:v>星湖科技</x:v>
      </x:c>
      <x:c r="D62" s="22" t="str">
        <x:v>公司</x:v>
      </x:c>
      <x:c r="E62" s="22" t="str">
        <x:v>Revenue</x:v>
      </x:c>
      <x:c r="F62" s="22" t="n">
        <x:v>159</x:v>
      </x:c>
      <x:c r="G62" s="22" t="str">
        <x:v>RMB bn</x:v>
      </x:c>
      <x:c r="H62" s="44" t="str">
        <x:v>P4 scenario estimate; 2025 values are actual where applicable</x:v>
      </x:c>
      <x:c r="I62" s="44" t="str">
        <x:v>Reported</x:v>
      </x:c>
    </x:row>
    <x:row r="63">
      <x:c r="A63" s="22" t="str">
        <x:v>Base</x:v>
      </x:c>
      <x:c r="B63" s="22" t="n">
        <x:v>2025</x:v>
      </x:c>
      <x:c r="C63" s="22" t="str">
        <x:v>星湖科技</x:v>
      </x:c>
      <x:c r="D63" s="22" t="str">
        <x:v>公司</x:v>
      </x:c>
      <x:c r="E63" s="22" t="str">
        <x:v>Gross Margin</x:v>
      </x:c>
      <x:c r="F63" s="22" t="n">
        <x:v>0.1652</x:v>
      </x:c>
      <x:c r="G63" s="22" t="str">
        <x:v>%</x:v>
      </x:c>
      <x:c r="H63" s="44" t="str">
        <x:v>P4 scenario estimate; 2025 values are actual where applicable</x:v>
      </x:c>
      <x:c r="I63" s="44" t="str">
        <x:v>Reported</x:v>
      </x:c>
    </x:row>
    <x:row r="64">
      <x:c r="A64" s="22" t="str">
        <x:v>Base</x:v>
      </x:c>
      <x:c r="B64" s="22" t="n">
        <x:v>2025</x:v>
      </x:c>
      <x:c r="C64" s="22" t="str">
        <x:v>星湖科技</x:v>
      </x:c>
      <x:c r="D64" s="22" t="str">
        <x:v>公司</x:v>
      </x:c>
      <x:c r="E64" s="22" t="str">
        <x:v>EBIT</x:v>
      </x:c>
      <x:c r="F64" s="22" t="n">
        <x:v>12.99</x:v>
      </x:c>
      <x:c r="G64" s="22" t="str">
        <x:v>RMB bn</x:v>
      </x:c>
      <x:c r="H64" s="44" t="str">
        <x:v>P4 scenario estimate; 2025 values are actual where applicable</x:v>
      </x:c>
      <x:c r="I64" s="44" t="str">
        <x:v>Reported</x:v>
      </x:c>
    </x:row>
    <x:row r="65">
      <x:c r="A65" s="22" t="str">
        <x:v>Base</x:v>
      </x:c>
      <x:c r="B65" s="22" t="n">
        <x:v>2025</x:v>
      </x:c>
      <x:c r="C65" s="22" t="str">
        <x:v>星湖科技</x:v>
      </x:c>
      <x:c r="D65" s="22" t="str">
        <x:v>公司</x:v>
      </x:c>
      <x:c r="E65" s="22" t="str">
        <x:v>Net Profit</x:v>
      </x:c>
      <x:c r="F65" s="22" t="n">
        <x:v>9.79</x:v>
      </x:c>
      <x:c r="G65" s="22" t="str">
        <x:v>RMB bn</x:v>
      </x:c>
      <x:c r="H65" s="44" t="str">
        <x:v>P4 scenario estimate; 2025 values are actual where applicable</x:v>
      </x:c>
      <x:c r="I65" s="44" t="str">
        <x:v>Reported</x:v>
      </x:c>
    </x:row>
    <x:row r="66">
      <x:c r="A66" s="22" t="str">
        <x:v>Base</x:v>
      </x:c>
      <x:c r="B66" s="22" t="n">
        <x:v>2025</x:v>
      </x:c>
      <x:c r="C66" s="22" t="str">
        <x:v>星湖科技</x:v>
      </x:c>
      <x:c r="D66" s="22" t="str">
        <x:v>公司</x:v>
      </x:c>
      <x:c r="E66" s="22" t="str">
        <x:v>CFO</x:v>
      </x:c>
      <x:c r="F66" s="22" t="n">
        <x:v>12.92</x:v>
      </x:c>
      <x:c r="G66" s="22" t="str">
        <x:v>RMB bn</x:v>
      </x:c>
      <x:c r="H66" s="44" t="str">
        <x:v>P4 scenario estimate; 2025 values are actual where applicable</x:v>
      </x:c>
      <x:c r="I66" s="44" t="str">
        <x:v>Reported</x:v>
      </x:c>
    </x:row>
    <x:row r="67">
      <x:c r="A67" s="22" t="str">
        <x:v>Base</x:v>
      </x:c>
      <x:c r="B67" s="22" t="n">
        <x:v>2025</x:v>
      </x:c>
      <x:c r="C67" s="22" t="str">
        <x:v>星湖科技</x:v>
      </x:c>
      <x:c r="D67" s="22" t="str">
        <x:v>公司</x:v>
      </x:c>
      <x:c r="E67" s="22" t="str">
        <x:v>Capex</x:v>
      </x:c>
      <x:c r="F67" s="22" t="n">
        <x:v>20.39</x:v>
      </x:c>
      <x:c r="G67" s="22" t="str">
        <x:v>RMB bn</x:v>
      </x:c>
      <x:c r="H67" s="44" t="str">
        <x:v>P4 scenario estimate; 2025 values are actual where applicable</x:v>
      </x:c>
      <x:c r="I67" s="44" t="str">
        <x:v>Reported</x:v>
      </x:c>
    </x:row>
    <x:row r="68">
      <x:c r="A68" s="22" t="str">
        <x:v>Base</x:v>
      </x:c>
      <x:c r="B68" s="22" t="n">
        <x:v>2025</x:v>
      </x:c>
      <x:c r="C68" s="22" t="str">
        <x:v>星湖科技</x:v>
      </x:c>
      <x:c r="D68" s="22" t="str">
        <x:v>公司</x:v>
      </x:c>
      <x:c r="E68" s="22" t="str">
        <x:v>Conservative FCF</x:v>
      </x:c>
      <x:c r="F68" s="22" t="n">
        <x:v>-7.470000000000001</x:v>
      </x:c>
      <x:c r="G68" s="22" t="str">
        <x:v>RMB bn</x:v>
      </x:c>
      <x:c r="H68" s="44" t="str">
        <x:v>CFO - Total Capex</x:v>
      </x:c>
      <x:c r="I68" s="44" t="str">
        <x:v>Derived</x:v>
      </x:c>
    </x:row>
    <x:row r="69">
      <x:c r="A69" s="22" t="str">
        <x:v>Base</x:v>
      </x:c>
      <x:c r="B69" s="22" t="n">
        <x:v>2025</x:v>
      </x:c>
      <x:c r="C69" s="22" t="str">
        <x:v>星湖科技</x:v>
      </x:c>
      <x:c r="D69" s="22" t="str">
        <x:v>公司</x:v>
      </x:c>
      <x:c r="E69" s="22" t="str">
        <x:v>DPS</x:v>
      </x:c>
      <x:c r="F69" s="22" t="n">
        <x:v>0.38</x:v>
      </x:c>
      <x:c r="G69" s="22" t="str">
        <x:v>RMB/share</x:v>
      </x:c>
      <x:c r="H69" s="44" t="str">
        <x:v>P4 scenario estimate; 2025 values are actual where applicable</x:v>
      </x:c>
      <x:c r="I69" s="44" t="str">
        <x:v>Reported</x:v>
      </x:c>
    </x:row>
    <x:row r="70">
      <x:c r="A70" s="22" t="str">
        <x:v>Base</x:v>
      </x:c>
      <x:c r="B70" s="22" t="n">
        <x:v>2025</x:v>
      </x:c>
      <x:c r="C70" s="22" t="str">
        <x:v>星湖科技</x:v>
      </x:c>
      <x:c r="D70" s="22" t="str">
        <x:v>公司</x:v>
      </x:c>
      <x:c r="E70" s="22" t="str">
        <x:v>Usable Net Debt</x:v>
      </x:c>
      <x:c r="F70" s="22" t="n">
        <x:v>48.99</x:v>
      </x:c>
      <x:c r="G70" s="22" t="str">
        <x:v>RMB bn</x:v>
      </x:c>
      <x:c r="H70" s="44" t="str">
        <x:v>P4 scenario estimate; 2025 values are actual where applicable</x:v>
      </x:c>
      <x:c r="I70" s="44" t="str">
        <x:v>Reported</x:v>
      </x:c>
    </x:row>
    <x:row r="71">
      <x:c r="A71" s="22" t="str">
        <x:v>Base</x:v>
      </x:c>
      <x:c r="B71" s="22" t="n">
        <x:v>2025</x:v>
      </x:c>
      <x:c r="C71" s="22" t="str">
        <x:v>星湖科技</x:v>
      </x:c>
      <x:c r="D71" s="22" t="str">
        <x:v>公司</x:v>
      </x:c>
      <x:c r="E71" s="22" t="str">
        <x:v>ROIC</x:v>
      </x:c>
      <x:c r="F71" s="22" t="n">
        <x:v>0.093</x:v>
      </x:c>
      <x:c r="G71" s="22" t="str">
        <x:v>%</x:v>
      </x:c>
      <x:c r="H71" s="44" t="str">
        <x:v>P4 scenario estimate; 2025 values are actual where applicable</x:v>
      </x:c>
      <x:c r="I71" s="44" t="str">
        <x:v>Reported</x:v>
      </x:c>
    </x:row>
    <x:row r="72">
      <x:c r="A72" s="22" t="str">
        <x:v>Base</x:v>
      </x:c>
      <x:c r="B72" s="22" t="n">
        <x:v>2026</x:v>
      </x:c>
      <x:c r="C72" s="22" t="str">
        <x:v>星湖科技</x:v>
      </x:c>
      <x:c r="D72" s="22" t="str">
        <x:v>公司</x:v>
      </x:c>
      <x:c r="E72" s="22" t="str">
        <x:v>Revenue</x:v>
      </x:c>
      <x:c r="F72" s="22" t="n">
        <x:v>149</x:v>
      </x:c>
      <x:c r="G72" s="22" t="str">
        <x:v>RMB bn</x:v>
      </x:c>
      <x:c r="H72" s="44" t="str">
        <x:v>P4 scenario estimate; 2025 values are actual where applicable</x:v>
      </x:c>
      <x:c r="I72" s="44" t="str">
        <x:v>Estimated</x:v>
      </x:c>
    </x:row>
    <x:row r="73">
      <x:c r="A73" s="22" t="str">
        <x:v>Base</x:v>
      </x:c>
      <x:c r="B73" s="22" t="n">
        <x:v>2026</x:v>
      </x:c>
      <x:c r="C73" s="22" t="str">
        <x:v>星湖科技</x:v>
      </x:c>
      <x:c r="D73" s="22" t="str">
        <x:v>公司</x:v>
      </x:c>
      <x:c r="E73" s="22" t="str">
        <x:v>Gross Margin</x:v>
      </x:c>
      <x:c r="F73" s="22" t="n">
        <x:v>0.113</x:v>
      </x:c>
      <x:c r="G73" s="22" t="str">
        <x:v>%</x:v>
      </x:c>
      <x:c r="H73" s="44" t="str">
        <x:v>P4 scenario estimate; 2025 values are actual where applicable</x:v>
      </x:c>
      <x:c r="I73" s="44" t="str">
        <x:v>Estimated</x:v>
      </x:c>
    </x:row>
    <x:row r="74">
      <x:c r="A74" s="22" t="str">
        <x:v>Base</x:v>
      </x:c>
      <x:c r="B74" s="22" t="n">
        <x:v>2026</x:v>
      </x:c>
      <x:c r="C74" s="22" t="str">
        <x:v>星湖科技</x:v>
      </x:c>
      <x:c r="D74" s="22" t="str">
        <x:v>公司</x:v>
      </x:c>
      <x:c r="E74" s="22" t="str">
        <x:v>EBIT</x:v>
      </x:c>
      <x:c r="F74" s="22" t="n">
        <x:v>3.6</x:v>
      </x:c>
      <x:c r="G74" s="22" t="str">
        <x:v>RMB bn</x:v>
      </x:c>
      <x:c r="H74" s="44" t="str">
        <x:v>P4 scenario estimate; 2025 values are actual where applicable</x:v>
      </x:c>
      <x:c r="I74" s="44" t="str">
        <x:v>Estimated</x:v>
      </x:c>
    </x:row>
    <x:row r="75">
      <x:c r="A75" s="22" t="str">
        <x:v>Base</x:v>
      </x:c>
      <x:c r="B75" s="22" t="n">
        <x:v>2026</x:v>
      </x:c>
      <x:c r="C75" s="22" t="str">
        <x:v>星湖科技</x:v>
      </x:c>
      <x:c r="D75" s="22" t="str">
        <x:v>公司</x:v>
      </x:c>
      <x:c r="E75" s="22" t="str">
        <x:v>Net Profit</x:v>
      </x:c>
      <x:c r="F75" s="22" t="n">
        <x:v>2.16</x:v>
      </x:c>
      <x:c r="G75" s="22" t="str">
        <x:v>RMB bn</x:v>
      </x:c>
      <x:c r="H75" s="44" t="str">
        <x:v>P4 scenario estimate; 2025 values are actual where applicable</x:v>
      </x:c>
      <x:c r="I75" s="44" t="str">
        <x:v>Estimated</x:v>
      </x:c>
    </x:row>
    <x:row r="76">
      <x:c r="A76" s="22" t="str">
        <x:v>Base</x:v>
      </x:c>
      <x:c r="B76" s="22" t="n">
        <x:v>2026</x:v>
      </x:c>
      <x:c r="C76" s="22" t="str">
        <x:v>星湖科技</x:v>
      </x:c>
      <x:c r="D76" s="22" t="str">
        <x:v>公司</x:v>
      </x:c>
      <x:c r="E76" s="22" t="str">
        <x:v>CFO</x:v>
      </x:c>
      <x:c r="F76" s="22" t="n">
        <x:v>7.16</x:v>
      </x:c>
      <x:c r="G76" s="22" t="str">
        <x:v>RMB bn</x:v>
      </x:c>
      <x:c r="H76" s="44" t="str">
        <x:v>P4 scenario estimate; 2025 values are actual where applicable</x:v>
      </x:c>
      <x:c r="I76" s="44" t="str">
        <x:v>Estimated</x:v>
      </x:c>
    </x:row>
    <x:row r="77">
      <x:c r="A77" s="22" t="str">
        <x:v>Base</x:v>
      </x:c>
      <x:c r="B77" s="22" t="n">
        <x:v>2026</x:v>
      </x:c>
      <x:c r="C77" s="22" t="str">
        <x:v>星湖科技</x:v>
      </x:c>
      <x:c r="D77" s="22" t="str">
        <x:v>公司</x:v>
      </x:c>
      <x:c r="E77" s="22" t="str">
        <x:v>Capex</x:v>
      </x:c>
      <x:c r="F77" s="22" t="n">
        <x:v>15</x:v>
      </x:c>
      <x:c r="G77" s="22" t="str">
        <x:v>RMB bn</x:v>
      </x:c>
      <x:c r="H77" s="44" t="str">
        <x:v>P4 scenario estimate; 2025 values are actual where applicable</x:v>
      </x:c>
      <x:c r="I77" s="44" t="str">
        <x:v>Estimated</x:v>
      </x:c>
    </x:row>
    <x:row r="78">
      <x:c r="A78" s="22" t="str">
        <x:v>Base</x:v>
      </x:c>
      <x:c r="B78" s="22" t="n">
        <x:v>2026</x:v>
      </x:c>
      <x:c r="C78" s="22" t="str">
        <x:v>星湖科技</x:v>
      </x:c>
      <x:c r="D78" s="22" t="str">
        <x:v>公司</x:v>
      </x:c>
      <x:c r="E78" s="22" t="str">
        <x:v>Conservative FCF</x:v>
      </x:c>
      <x:c r="F78" s="22" t="n">
        <x:v>-7.84</x:v>
      </x:c>
      <x:c r="G78" s="22" t="str">
        <x:v>RMB bn</x:v>
      </x:c>
      <x:c r="H78" s="44" t="str">
        <x:v>CFO - Total Capex</x:v>
      </x:c>
      <x:c r="I78" s="44" t="str">
        <x:v>Derived</x:v>
      </x:c>
    </x:row>
    <x:row r="79">
      <x:c r="A79" s="22" t="str">
        <x:v>Base</x:v>
      </x:c>
      <x:c r="B79" s="22" t="n">
        <x:v>2026</x:v>
      </x:c>
      <x:c r="C79" s="22" t="str">
        <x:v>星湖科技</x:v>
      </x:c>
      <x:c r="D79" s="22" t="str">
        <x:v>公司</x:v>
      </x:c>
      <x:c r="E79" s="22" t="str">
        <x:v>DPS</x:v>
      </x:c>
      <x:c r="F79" s="22" t="n">
        <x:v>0.08</x:v>
      </x:c>
      <x:c r="G79" s="22" t="str">
        <x:v>RMB/share</x:v>
      </x:c>
      <x:c r="H79" s="44" t="str">
        <x:v>P4 scenario estimate; 2025 values are actual where applicable</x:v>
      </x:c>
      <x:c r="I79" s="44" t="str">
        <x:v>Estimated</x:v>
      </x:c>
    </x:row>
    <x:row r="80">
      <x:c r="A80" s="22" t="str">
        <x:v>Base</x:v>
      </x:c>
      <x:c r="B80" s="22" t="n">
        <x:v>2026</x:v>
      </x:c>
      <x:c r="C80" s="22" t="str">
        <x:v>星湖科技</x:v>
      </x:c>
      <x:c r="D80" s="22" t="str">
        <x:v>公司</x:v>
      </x:c>
      <x:c r="E80" s="22" t="str">
        <x:v>Usable Net Debt</x:v>
      </x:c>
      <x:c r="F80" s="22" t="n">
        <x:v>63.1</x:v>
      </x:c>
      <x:c r="G80" s="22" t="str">
        <x:v>RMB bn</x:v>
      </x:c>
      <x:c r="H80" s="44" t="str">
        <x:v>P4 scenario estimate; 2025 values are actual where applicable</x:v>
      </x:c>
      <x:c r="I80" s="44" t="str">
        <x:v>Estimated</x:v>
      </x:c>
    </x:row>
    <x:row r="81">
      <x:c r="A81" s="22" t="str">
        <x:v>Base</x:v>
      </x:c>
      <x:c r="B81" s="22" t="n">
        <x:v>2026</x:v>
      </x:c>
      <x:c r="C81" s="22" t="str">
        <x:v>星湖科技</x:v>
      </x:c>
      <x:c r="D81" s="22" t="str">
        <x:v>公司</x:v>
      </x:c>
      <x:c r="E81" s="22" t="str">
        <x:v>ROIC</x:v>
      </x:c>
      <x:c r="F81" s="22" t="n">
        <x:v>0.022</x:v>
      </x:c>
      <x:c r="G81" s="22" t="str">
        <x:v>%</x:v>
      </x:c>
      <x:c r="H81" s="44" t="str">
        <x:v>P4 scenario estimate; 2025 values are actual where applicable</x:v>
      </x:c>
      <x:c r="I81" s="44" t="str">
        <x:v>Estimated</x:v>
      </x:c>
    </x:row>
    <x:row r="82">
      <x:c r="A82" s="22" t="str">
        <x:v>Base</x:v>
      </x:c>
      <x:c r="B82" s="22" t="n">
        <x:v>2027</x:v>
      </x:c>
      <x:c r="C82" s="22" t="str">
        <x:v>星湖科技</x:v>
      </x:c>
      <x:c r="D82" s="22" t="str">
        <x:v>公司</x:v>
      </x:c>
      <x:c r="E82" s="22" t="str">
        <x:v>Revenue</x:v>
      </x:c>
      <x:c r="F82" s="22" t="n">
        <x:v>158</x:v>
      </x:c>
      <x:c r="G82" s="22" t="str">
        <x:v>RMB bn</x:v>
      </x:c>
      <x:c r="H82" s="44" t="str">
        <x:v>P4 scenario estimate; 2025 values are actual where applicable</x:v>
      </x:c>
      <x:c r="I82" s="44" t="str">
        <x:v>Estimated</x:v>
      </x:c>
    </x:row>
    <x:row r="83">
      <x:c r="A83" s="22" t="str">
        <x:v>Base</x:v>
      </x:c>
      <x:c r="B83" s="22" t="n">
        <x:v>2027</x:v>
      </x:c>
      <x:c r="C83" s="22" t="str">
        <x:v>星湖科技</x:v>
      </x:c>
      <x:c r="D83" s="22" t="str">
        <x:v>公司</x:v>
      </x:c>
      <x:c r="E83" s="22" t="str">
        <x:v>Gross Margin</x:v>
      </x:c>
      <x:c r="F83" s="22" t="n">
        <x:v>0.135</x:v>
      </x:c>
      <x:c r="G83" s="22" t="str">
        <x:v>%</x:v>
      </x:c>
      <x:c r="H83" s="44" t="str">
        <x:v>P4 scenario estimate; 2025 values are actual where applicable</x:v>
      </x:c>
      <x:c r="I83" s="44" t="str">
        <x:v>Estimated</x:v>
      </x:c>
    </x:row>
    <x:row r="84">
      <x:c r="A84" s="22" t="str">
        <x:v>Base</x:v>
      </x:c>
      <x:c r="B84" s="22" t="n">
        <x:v>2027</x:v>
      </x:c>
      <x:c r="C84" s="22" t="str">
        <x:v>星湖科技</x:v>
      </x:c>
      <x:c r="D84" s="22" t="str">
        <x:v>公司</x:v>
      </x:c>
      <x:c r="E84" s="22" t="str">
        <x:v>EBIT</x:v>
      </x:c>
      <x:c r="F84" s="22" t="n">
        <x:v>7.6</x:v>
      </x:c>
      <x:c r="G84" s="22" t="str">
        <x:v>RMB bn</x:v>
      </x:c>
      <x:c r="H84" s="44" t="str">
        <x:v>P4 scenario estimate; 2025 values are actual where applicable</x:v>
      </x:c>
      <x:c r="I84" s="44" t="str">
        <x:v>Estimated</x:v>
      </x:c>
    </x:row>
    <x:row r="85">
      <x:c r="A85" s="22" t="str">
        <x:v>Base</x:v>
      </x:c>
      <x:c r="B85" s="22" t="n">
        <x:v>2027</x:v>
      </x:c>
      <x:c r="C85" s="22" t="str">
        <x:v>星湖科技</x:v>
      </x:c>
      <x:c r="D85" s="22" t="str">
        <x:v>公司</x:v>
      </x:c>
      <x:c r="E85" s="22" t="str">
        <x:v>Net Profit</x:v>
      </x:c>
      <x:c r="F85" s="22" t="n">
        <x:v>5.27</x:v>
      </x:c>
      <x:c r="G85" s="22" t="str">
        <x:v>RMB bn</x:v>
      </x:c>
      <x:c r="H85" s="44" t="str">
        <x:v>P4 scenario estimate; 2025 values are actual where applicable</x:v>
      </x:c>
      <x:c r="I85" s="44" t="str">
        <x:v>Estimated</x:v>
      </x:c>
    </x:row>
    <x:row r="86">
      <x:c r="A86" s="22" t="str">
        <x:v>Base</x:v>
      </x:c>
      <x:c r="B86" s="22" t="n">
        <x:v>2027</x:v>
      </x:c>
      <x:c r="C86" s="22" t="str">
        <x:v>星湖科技</x:v>
      </x:c>
      <x:c r="D86" s="22" t="str">
        <x:v>公司</x:v>
      </x:c>
      <x:c r="E86" s="22" t="str">
        <x:v>CFO</x:v>
      </x:c>
      <x:c r="F86" s="22" t="n">
        <x:v>13.27</x:v>
      </x:c>
      <x:c r="G86" s="22" t="str">
        <x:v>RMB bn</x:v>
      </x:c>
      <x:c r="H86" s="44" t="str">
        <x:v>P4 scenario estimate; 2025 values are actual where applicable</x:v>
      </x:c>
      <x:c r="I86" s="44" t="str">
        <x:v>Estimated</x:v>
      </x:c>
    </x:row>
    <x:row r="87">
      <x:c r="A87" s="22" t="str">
        <x:v>Base</x:v>
      </x:c>
      <x:c r="B87" s="22" t="n">
        <x:v>2027</x:v>
      </x:c>
      <x:c r="C87" s="22" t="str">
        <x:v>星湖科技</x:v>
      </x:c>
      <x:c r="D87" s="22" t="str">
        <x:v>公司</x:v>
      </x:c>
      <x:c r="E87" s="22" t="str">
        <x:v>Capex</x:v>
      </x:c>
      <x:c r="F87" s="22" t="n">
        <x:v>20</x:v>
      </x:c>
      <x:c r="G87" s="22" t="str">
        <x:v>RMB bn</x:v>
      </x:c>
      <x:c r="H87" s="44" t="str">
        <x:v>P4 scenario estimate; 2025 values are actual where applicable</x:v>
      </x:c>
      <x:c r="I87" s="44" t="str">
        <x:v>Estimated</x:v>
      </x:c>
    </x:row>
    <x:row r="88">
      <x:c r="A88" s="22" t="str">
        <x:v>Base</x:v>
      </x:c>
      <x:c r="B88" s="22" t="n">
        <x:v>2027</x:v>
      </x:c>
      <x:c r="C88" s="22" t="str">
        <x:v>星湖科技</x:v>
      </x:c>
      <x:c r="D88" s="22" t="str">
        <x:v>公司</x:v>
      </x:c>
      <x:c r="E88" s="22" t="str">
        <x:v>Conservative FCF</x:v>
      </x:c>
      <x:c r="F88" s="22" t="n">
        <x:v>-6.73</x:v>
      </x:c>
      <x:c r="G88" s="22" t="str">
        <x:v>RMB bn</x:v>
      </x:c>
      <x:c r="H88" s="44" t="str">
        <x:v>CFO - Total Capex</x:v>
      </x:c>
      <x:c r="I88" s="44" t="str">
        <x:v>Derived</x:v>
      </x:c>
    </x:row>
    <x:row r="89">
      <x:c r="A89" s="22" t="str">
        <x:v>Base</x:v>
      </x:c>
      <x:c r="B89" s="22" t="n">
        <x:v>2027</x:v>
      </x:c>
      <x:c r="C89" s="22" t="str">
        <x:v>星湖科技</x:v>
      </x:c>
      <x:c r="D89" s="22" t="str">
        <x:v>公司</x:v>
      </x:c>
      <x:c r="E89" s="22" t="str">
        <x:v>DPS</x:v>
      </x:c>
      <x:c r="F89" s="22" t="n">
        <x:v>0.15</x:v>
      </x:c>
      <x:c r="G89" s="22" t="str">
        <x:v>RMB/share</x:v>
      </x:c>
      <x:c r="H89" s="44" t="str">
        <x:v>P4 scenario estimate; 2025 values are actual where applicable</x:v>
      </x:c>
      <x:c r="I89" s="44" t="str">
        <x:v>Estimated</x:v>
      </x:c>
    </x:row>
    <x:row r="90">
      <x:c r="A90" s="22" t="str">
        <x:v>Base</x:v>
      </x:c>
      <x:c r="B90" s="22" t="n">
        <x:v>2027</x:v>
      </x:c>
      <x:c r="C90" s="22" t="str">
        <x:v>星湖科技</x:v>
      </x:c>
      <x:c r="D90" s="22" t="str">
        <x:v>公司</x:v>
      </x:c>
      <x:c r="E90" s="22" t="str">
        <x:v>Usable Net Debt</x:v>
      </x:c>
      <x:c r="F90" s="22" t="n">
        <x:v>71.2</x:v>
      </x:c>
      <x:c r="G90" s="22" t="str">
        <x:v>RMB bn</x:v>
      </x:c>
      <x:c r="H90" s="44" t="str">
        <x:v>P4 scenario estimate; 2025 values are actual where applicable</x:v>
      </x:c>
      <x:c r="I90" s="44" t="str">
        <x:v>Estimated</x:v>
      </x:c>
    </x:row>
    <x:row r="91">
      <x:c r="A91" s="22" t="str">
        <x:v>Base</x:v>
      </x:c>
      <x:c r="B91" s="22" t="n">
        <x:v>2027</x:v>
      </x:c>
      <x:c r="C91" s="22" t="str">
        <x:v>星湖科技</x:v>
      </x:c>
      <x:c r="D91" s="22" t="str">
        <x:v>公司</x:v>
      </x:c>
      <x:c r="E91" s="22" t="str">
        <x:v>ROIC</x:v>
      </x:c>
      <x:c r="F91" s="22" t="n">
        <x:v>0.042</x:v>
      </x:c>
      <x:c r="G91" s="22" t="str">
        <x:v>%</x:v>
      </x:c>
      <x:c r="H91" s="44" t="str">
        <x:v>P4 scenario estimate; 2025 values are actual where applicable</x:v>
      </x:c>
      <x:c r="I91" s="44" t="str">
        <x:v>Estimated</x:v>
      </x:c>
    </x:row>
    <x:row r="92">
      <x:c r="A92" s="22" t="str">
        <x:v>Base</x:v>
      </x:c>
      <x:c r="B92" s="22" t="n">
        <x:v>2028</x:v>
      </x:c>
      <x:c r="C92" s="22" t="str">
        <x:v>星湖科技</x:v>
      </x:c>
      <x:c r="D92" s="22" t="str">
        <x:v>公司</x:v>
      </x:c>
      <x:c r="E92" s="22" t="str">
        <x:v>Revenue</x:v>
      </x:c>
      <x:c r="F92" s="22" t="n">
        <x:v>174</x:v>
      </x:c>
      <x:c r="G92" s="22" t="str">
        <x:v>RMB bn</x:v>
      </x:c>
      <x:c r="H92" s="44" t="str">
        <x:v>P4 scenario estimate; 2025 values are actual where applicable</x:v>
      </x:c>
      <x:c r="I92" s="44" t="str">
        <x:v>Estimated</x:v>
      </x:c>
    </x:row>
    <x:row r="93">
      <x:c r="A93" s="22" t="str">
        <x:v>Base</x:v>
      </x:c>
      <x:c r="B93" s="22" t="n">
        <x:v>2028</x:v>
      </x:c>
      <x:c r="C93" s="22" t="str">
        <x:v>星湖科技</x:v>
      </x:c>
      <x:c r="D93" s="22" t="str">
        <x:v>公司</x:v>
      </x:c>
      <x:c r="E93" s="22" t="str">
        <x:v>Gross Margin</x:v>
      </x:c>
      <x:c r="F93" s="22" t="n">
        <x:v>0.148</x:v>
      </x:c>
      <x:c r="G93" s="22" t="str">
        <x:v>%</x:v>
      </x:c>
      <x:c r="H93" s="44" t="str">
        <x:v>P4 scenario estimate; 2025 values are actual where applicable</x:v>
      </x:c>
      <x:c r="I93" s="44" t="str">
        <x:v>Estimated</x:v>
      </x:c>
    </x:row>
    <x:row r="94">
      <x:c r="A94" s="22" t="str">
        <x:v>Base</x:v>
      </x:c>
      <x:c r="B94" s="22" t="n">
        <x:v>2028</x:v>
      </x:c>
      <x:c r="C94" s="22" t="str">
        <x:v>星湖科技</x:v>
      </x:c>
      <x:c r="D94" s="22" t="str">
        <x:v>公司</x:v>
      </x:c>
      <x:c r="E94" s="22" t="str">
        <x:v>EBIT</x:v>
      </x:c>
      <x:c r="F94" s="22" t="n">
        <x:v>11.3</x:v>
      </x:c>
      <x:c r="G94" s="22" t="str">
        <x:v>RMB bn</x:v>
      </x:c>
      <x:c r="H94" s="44" t="str">
        <x:v>P4 scenario estimate; 2025 values are actual where applicable</x:v>
      </x:c>
      <x:c r="I94" s="44" t="str">
        <x:v>Estimated</x:v>
      </x:c>
    </x:row>
    <x:row r="95">
      <x:c r="A95" s="22" t="str">
        <x:v>Base</x:v>
      </x:c>
      <x:c r="B95" s="22" t="n">
        <x:v>2028</x:v>
      </x:c>
      <x:c r="C95" s="22" t="str">
        <x:v>星湖科技</x:v>
      </x:c>
      <x:c r="D95" s="22" t="str">
        <x:v>公司</x:v>
      </x:c>
      <x:c r="E95" s="22" t="str">
        <x:v>Net Profit</x:v>
      </x:c>
      <x:c r="F95" s="22" t="n">
        <x:v>8.16</x:v>
      </x:c>
      <x:c r="G95" s="22" t="str">
        <x:v>RMB bn</x:v>
      </x:c>
      <x:c r="H95" s="44" t="str">
        <x:v>P4 scenario estimate; 2025 values are actual where applicable</x:v>
      </x:c>
      <x:c r="I95" s="44" t="str">
        <x:v>Estimated</x:v>
      </x:c>
    </x:row>
    <x:row r="96">
      <x:c r="A96" s="22" t="str">
        <x:v>Base</x:v>
      </x:c>
      <x:c r="B96" s="22" t="n">
        <x:v>2028</x:v>
      </x:c>
      <x:c r="C96" s="22" t="str">
        <x:v>星湖科技</x:v>
      </x:c>
      <x:c r="D96" s="22" t="str">
        <x:v>公司</x:v>
      </x:c>
      <x:c r="E96" s="22" t="str">
        <x:v>CFO</x:v>
      </x:c>
      <x:c r="F96" s="22" t="n">
        <x:v>16.16</x:v>
      </x:c>
      <x:c r="G96" s="22" t="str">
        <x:v>RMB bn</x:v>
      </x:c>
      <x:c r="H96" s="44" t="str">
        <x:v>P4 scenario estimate; 2025 values are actual where applicable</x:v>
      </x:c>
      <x:c r="I96" s="44" t="str">
        <x:v>Estimated</x:v>
      </x:c>
    </x:row>
    <x:row r="97">
      <x:c r="A97" s="22" t="str">
        <x:v>Base</x:v>
      </x:c>
      <x:c r="B97" s="22" t="n">
        <x:v>2028</x:v>
      </x:c>
      <x:c r="C97" s="22" t="str">
        <x:v>星湖科技</x:v>
      </x:c>
      <x:c r="D97" s="22" t="str">
        <x:v>公司</x:v>
      </x:c>
      <x:c r="E97" s="22" t="str">
        <x:v>Capex</x:v>
      </x:c>
      <x:c r="F97" s="22" t="n">
        <x:v>10</x:v>
      </x:c>
      <x:c r="G97" s="22" t="str">
        <x:v>RMB bn</x:v>
      </x:c>
      <x:c r="H97" s="44" t="str">
        <x:v>P4 scenario estimate; 2025 values are actual where applicable</x:v>
      </x:c>
      <x:c r="I97" s="44" t="str">
        <x:v>Estimated</x:v>
      </x:c>
    </x:row>
    <x:row r="98">
      <x:c r="A98" s="22" t="str">
        <x:v>Base</x:v>
      </x:c>
      <x:c r="B98" s="22" t="n">
        <x:v>2028</x:v>
      </x:c>
      <x:c r="C98" s="22" t="str">
        <x:v>星湖科技</x:v>
      </x:c>
      <x:c r="D98" s="22" t="str">
        <x:v>公司</x:v>
      </x:c>
      <x:c r="E98" s="22" t="str">
        <x:v>Conservative FCF</x:v>
      </x:c>
      <x:c r="F98" s="22" t="n">
        <x:v>6.16</x:v>
      </x:c>
      <x:c r="G98" s="22" t="str">
        <x:v>RMB bn</x:v>
      </x:c>
      <x:c r="H98" s="44" t="str">
        <x:v>CFO - Total Capex</x:v>
      </x:c>
      <x:c r="I98" s="44" t="str">
        <x:v>Derived</x:v>
      </x:c>
    </x:row>
    <x:row r="99">
      <x:c r="A99" s="22" t="str">
        <x:v>Base</x:v>
      </x:c>
      <x:c r="B99" s="22" t="n">
        <x:v>2028</x:v>
      </x:c>
      <x:c r="C99" s="22" t="str">
        <x:v>星湖科技</x:v>
      </x:c>
      <x:c r="D99" s="22" t="str">
        <x:v>公司</x:v>
      </x:c>
      <x:c r="E99" s="22" t="str">
        <x:v>DPS</x:v>
      </x:c>
      <x:c r="F99" s="22" t="n">
        <x:v>0.25</x:v>
      </x:c>
      <x:c r="G99" s="22" t="str">
        <x:v>RMB/share</x:v>
      </x:c>
      <x:c r="H99" s="44" t="str">
        <x:v>P4 scenario estimate; 2025 values are actual where applicable</x:v>
      </x:c>
      <x:c r="I99" s="44" t="str">
        <x:v>Estimated</x:v>
      </x:c>
    </x:row>
    <x:row r="100">
      <x:c r="A100" s="22" t="str">
        <x:v>Base</x:v>
      </x:c>
      <x:c r="B100" s="22" t="n">
        <x:v>2028</x:v>
      </x:c>
      <x:c r="C100" s="22" t="str">
        <x:v>星湖科技</x:v>
      </x:c>
      <x:c r="D100" s="22" t="str">
        <x:v>公司</x:v>
      </x:c>
      <x:c r="E100" s="22" t="str">
        <x:v>Usable Net Debt</x:v>
      </x:c>
      <x:c r="F100" s="22" t="n">
        <x:v>67.5</x:v>
      </x:c>
      <x:c r="G100" s="22" t="str">
        <x:v>RMB bn</x:v>
      </x:c>
      <x:c r="H100" s="44" t="str">
        <x:v>P4 scenario estimate; 2025 values are actual where applicable</x:v>
      </x:c>
      <x:c r="I100" s="44" t="str">
        <x:v>Estimated</x:v>
      </x:c>
    </x:row>
    <x:row r="101">
      <x:c r="A101" s="22" t="str">
        <x:v>Base</x:v>
      </x:c>
      <x:c r="B101" s="22" t="n">
        <x:v>2028</x:v>
      </x:c>
      <x:c r="C101" s="22" t="str">
        <x:v>星湖科技</x:v>
      </x:c>
      <x:c r="D101" s="22" t="str">
        <x:v>公司</x:v>
      </x:c>
      <x:c r="E101" s="22" t="str">
        <x:v>ROIC</x:v>
      </x:c>
      <x:c r="F101" s="22" t="n">
        <x:v>0.059</x:v>
      </x:c>
      <x:c r="G101" s="22" t="str">
        <x:v>%</x:v>
      </x:c>
      <x:c r="H101" s="44" t="str">
        <x:v>P4 scenario estimate; 2025 values are actual where applicable</x:v>
      </x:c>
      <x:c r="I101" s="44" t="str">
        <x:v>Estimated</x:v>
      </x:c>
    </x:row>
    <x:row r="102">
      <x:c r="A102" s="22" t="str">
        <x:v>Base</x:v>
      </x:c>
      <x:c r="B102" s="22" t="n">
        <x:v>2029</x:v>
      </x:c>
      <x:c r="C102" s="22" t="str">
        <x:v>星湖科技</x:v>
      </x:c>
      <x:c r="D102" s="22" t="str">
        <x:v>公司</x:v>
      </x:c>
      <x:c r="E102" s="22" t="str">
        <x:v>Revenue</x:v>
      </x:c>
      <x:c r="F102" s="22" t="n">
        <x:v>186</x:v>
      </x:c>
      <x:c r="G102" s="22" t="str">
        <x:v>RMB bn</x:v>
      </x:c>
      <x:c r="H102" s="44" t="str">
        <x:v>P4 scenario estimate; 2025 values are actual where applicable</x:v>
      </x:c>
      <x:c r="I102" s="44" t="str">
        <x:v>Estimated</x:v>
      </x:c>
    </x:row>
    <x:row r="103">
      <x:c r="A103" s="22" t="str">
        <x:v>Base</x:v>
      </x:c>
      <x:c r="B103" s="22" t="n">
        <x:v>2029</x:v>
      </x:c>
      <x:c r="C103" s="22" t="str">
        <x:v>星湖科技</x:v>
      </x:c>
      <x:c r="D103" s="22" t="str">
        <x:v>公司</x:v>
      </x:c>
      <x:c r="E103" s="22" t="str">
        <x:v>Gross Margin</x:v>
      </x:c>
      <x:c r="F103" s="22" t="n">
        <x:v>0.16</x:v>
      </x:c>
      <x:c r="G103" s="22" t="str">
        <x:v>%</x:v>
      </x:c>
      <x:c r="H103" s="44" t="str">
        <x:v>P4 scenario estimate; 2025 values are actual where applicable</x:v>
      </x:c>
      <x:c r="I103" s="44" t="str">
        <x:v>Estimated</x:v>
      </x:c>
    </x:row>
    <x:row r="104">
      <x:c r="A104" s="22" t="str">
        <x:v>Base</x:v>
      </x:c>
      <x:c r="B104" s="22" t="n">
        <x:v>2029</x:v>
      </x:c>
      <x:c r="C104" s="22" t="str">
        <x:v>星湖科技</x:v>
      </x:c>
      <x:c r="D104" s="22" t="str">
        <x:v>公司</x:v>
      </x:c>
      <x:c r="E104" s="22" t="str">
        <x:v>EBIT</x:v>
      </x:c>
      <x:c r="F104" s="22" t="n">
        <x:v>14.7</x:v>
      </x:c>
      <x:c r="G104" s="22" t="str">
        <x:v>RMB bn</x:v>
      </x:c>
      <x:c r="H104" s="44" t="str">
        <x:v>P4 scenario estimate; 2025 values are actual where applicable</x:v>
      </x:c>
      <x:c r="I104" s="44" t="str">
        <x:v>Estimated</x:v>
      </x:c>
    </x:row>
    <x:row r="105">
      <x:c r="A105" s="22" t="str">
        <x:v>Base</x:v>
      </x:c>
      <x:c r="B105" s="22" t="n">
        <x:v>2029</x:v>
      </x:c>
      <x:c r="C105" s="22" t="str">
        <x:v>星湖科技</x:v>
      </x:c>
      <x:c r="D105" s="22" t="str">
        <x:v>公司</x:v>
      </x:c>
      <x:c r="E105" s="22" t="str">
        <x:v>Net Profit</x:v>
      </x:c>
      <x:c r="F105" s="22" t="n">
        <x:v>11.04</x:v>
      </x:c>
      <x:c r="G105" s="22" t="str">
        <x:v>RMB bn</x:v>
      </x:c>
      <x:c r="H105" s="44" t="str">
        <x:v>P4 scenario estimate; 2025 values are actual where applicable</x:v>
      </x:c>
      <x:c r="I105" s="44" t="str">
        <x:v>Estimated</x:v>
      </x:c>
    </x:row>
    <x:row r="106">
      <x:c r="A106" s="22" t="str">
        <x:v>Base</x:v>
      </x:c>
      <x:c r="B106" s="22" t="n">
        <x:v>2029</x:v>
      </x:c>
      <x:c r="C106" s="22" t="str">
        <x:v>星湖科技</x:v>
      </x:c>
      <x:c r="D106" s="22" t="str">
        <x:v>公司</x:v>
      </x:c>
      <x:c r="E106" s="22" t="str">
        <x:v>CFO</x:v>
      </x:c>
      <x:c r="F106" s="22" t="n">
        <x:v>23.54</x:v>
      </x:c>
      <x:c r="G106" s="22" t="str">
        <x:v>RMB bn</x:v>
      </x:c>
      <x:c r="H106" s="44" t="str">
        <x:v>P4 scenario estimate; 2025 values are actual where applicable</x:v>
      </x:c>
      <x:c r="I106" s="44" t="str">
        <x:v>Estimated</x:v>
      </x:c>
    </x:row>
    <x:row r="107">
      <x:c r="A107" s="22" t="str">
        <x:v>Base</x:v>
      </x:c>
      <x:c r="B107" s="22" t="n">
        <x:v>2029</x:v>
      </x:c>
      <x:c r="C107" s="22" t="str">
        <x:v>星湖科技</x:v>
      </x:c>
      <x:c r="D107" s="22" t="str">
        <x:v>公司</x:v>
      </x:c>
      <x:c r="E107" s="22" t="str">
        <x:v>Capex</x:v>
      </x:c>
      <x:c r="F107" s="22" t="n">
        <x:v>12</x:v>
      </x:c>
      <x:c r="G107" s="22" t="str">
        <x:v>RMB bn</x:v>
      </x:c>
      <x:c r="H107" s="44" t="str">
        <x:v>P4 scenario estimate; 2025 values are actual where applicable</x:v>
      </x:c>
      <x:c r="I107" s="44" t="str">
        <x:v>Estimated</x:v>
      </x:c>
    </x:row>
    <x:row r="108">
      <x:c r="A108" s="22" t="str">
        <x:v>Base</x:v>
      </x:c>
      <x:c r="B108" s="22" t="n">
        <x:v>2029</x:v>
      </x:c>
      <x:c r="C108" s="22" t="str">
        <x:v>星湖科技</x:v>
      </x:c>
      <x:c r="D108" s="22" t="str">
        <x:v>公司</x:v>
      </x:c>
      <x:c r="E108" s="22" t="str">
        <x:v>Conservative FCF</x:v>
      </x:c>
      <x:c r="F108" s="22" t="n">
        <x:v>11.54</x:v>
      </x:c>
      <x:c r="G108" s="22" t="str">
        <x:v>RMB bn</x:v>
      </x:c>
      <x:c r="H108" s="44" t="str">
        <x:v>CFO - Total Capex</x:v>
      </x:c>
      <x:c r="I108" s="44" t="str">
        <x:v>Derived</x:v>
      </x:c>
    </x:row>
    <x:row r="109">
      <x:c r="A109" s="22" t="str">
        <x:v>Base</x:v>
      </x:c>
      <x:c r="B109" s="22" t="n">
        <x:v>2029</x:v>
      </x:c>
      <x:c r="C109" s="22" t="str">
        <x:v>星湖科技</x:v>
      </x:c>
      <x:c r="D109" s="22" t="str">
        <x:v>公司</x:v>
      </x:c>
      <x:c r="E109" s="22" t="str">
        <x:v>DPS</x:v>
      </x:c>
      <x:c r="F109" s="22" t="n">
        <x:v>0.35</x:v>
      </x:c>
      <x:c r="G109" s="22" t="str">
        <x:v>RMB/share</x:v>
      </x:c>
      <x:c r="H109" s="44" t="str">
        <x:v>P4 scenario estimate; 2025 values are actual where applicable</x:v>
      </x:c>
      <x:c r="I109" s="44" t="str">
        <x:v>Estimated</x:v>
      </x:c>
    </x:row>
    <x:row r="110">
      <x:c r="A110" s="22" t="str">
        <x:v>Base</x:v>
      </x:c>
      <x:c r="B110" s="22" t="n">
        <x:v>2029</x:v>
      </x:c>
      <x:c r="C110" s="22" t="str">
        <x:v>星湖科技</x:v>
      </x:c>
      <x:c r="D110" s="22" t="str">
        <x:v>公司</x:v>
      </x:c>
      <x:c r="E110" s="22" t="str">
        <x:v>Usable Net Debt</x:v>
      </x:c>
      <x:c r="F110" s="22" t="n">
        <x:v>60.2</x:v>
      </x:c>
      <x:c r="G110" s="22" t="str">
        <x:v>RMB bn</x:v>
      </x:c>
      <x:c r="H110" s="44" t="str">
        <x:v>P4 scenario estimate; 2025 values are actual where applicable</x:v>
      </x:c>
      <x:c r="I110" s="44" t="str">
        <x:v>Estimated</x:v>
      </x:c>
    </x:row>
    <x:row r="111">
      <x:c r="A111" s="22" t="str">
        <x:v>Base</x:v>
      </x:c>
      <x:c r="B111" s="22" t="n">
        <x:v>2029</x:v>
      </x:c>
      <x:c r="C111" s="22" t="str">
        <x:v>星湖科技</x:v>
      </x:c>
      <x:c r="D111" s="22" t="str">
        <x:v>公司</x:v>
      </x:c>
      <x:c r="E111" s="22" t="str">
        <x:v>ROIC</x:v>
      </x:c>
      <x:c r="F111" s="22" t="n">
        <x:v>0.076</x:v>
      </x:c>
      <x:c r="G111" s="22" t="str">
        <x:v>%</x:v>
      </x:c>
      <x:c r="H111" s="44" t="str">
        <x:v>P4 scenario estimate; 2025 values are actual where applicable</x:v>
      </x:c>
      <x:c r="I111" s="44" t="str">
        <x:v>Estimated</x:v>
      </x:c>
    </x:row>
    <x:row r="112">
      <x:c r="A112" s="22" t="str">
        <x:v>Base</x:v>
      </x:c>
      <x:c r="B112" s="22" t="n">
        <x:v>2030</x:v>
      </x:c>
      <x:c r="C112" s="22" t="str">
        <x:v>星湖科技</x:v>
      </x:c>
      <x:c r="D112" s="22" t="str">
        <x:v>公司</x:v>
      </x:c>
      <x:c r="E112" s="22" t="str">
        <x:v>Revenue</x:v>
      </x:c>
      <x:c r="F112" s="22" t="n">
        <x:v>193</x:v>
      </x:c>
      <x:c r="G112" s="22" t="str">
        <x:v>RMB bn</x:v>
      </x:c>
      <x:c r="H112" s="44" t="str">
        <x:v>P4 scenario estimate; 2025 values are actual where applicable</x:v>
      </x:c>
      <x:c r="I112" s="44" t="str">
        <x:v>Estimated</x:v>
      </x:c>
    </x:row>
    <x:row r="113">
      <x:c r="A113" s="22" t="str">
        <x:v>Base</x:v>
      </x:c>
      <x:c r="B113" s="22" t="n">
        <x:v>2030</x:v>
      </x:c>
      <x:c r="C113" s="22" t="str">
        <x:v>星湖科技</x:v>
      </x:c>
      <x:c r="D113" s="22" t="str">
        <x:v>公司</x:v>
      </x:c>
      <x:c r="E113" s="22" t="str">
        <x:v>Gross Margin</x:v>
      </x:c>
      <x:c r="F113" s="22" t="n">
        <x:v>0.17</x:v>
      </x:c>
      <x:c r="G113" s="22" t="str">
        <x:v>%</x:v>
      </x:c>
      <x:c r="H113" s="44" t="str">
        <x:v>P4 scenario estimate; 2025 values are actual where applicable</x:v>
      </x:c>
      <x:c r="I113" s="44" t="str">
        <x:v>Estimated</x:v>
      </x:c>
    </x:row>
    <x:row r="114">
      <x:c r="A114" s="22" t="str">
        <x:v>Base</x:v>
      </x:c>
      <x:c r="B114" s="22" t="n">
        <x:v>2030</x:v>
      </x:c>
      <x:c r="C114" s="22" t="str">
        <x:v>星湖科技</x:v>
      </x:c>
      <x:c r="D114" s="22" t="str">
        <x:v>公司</x:v>
      </x:c>
      <x:c r="E114" s="22" t="str">
        <x:v>EBIT</x:v>
      </x:c>
      <x:c r="F114" s="22" t="n">
        <x:v>17.1</x:v>
      </x:c>
      <x:c r="G114" s="22" t="str">
        <x:v>RMB bn</x:v>
      </x:c>
      <x:c r="H114" s="44" t="str">
        <x:v>P4 scenario estimate; 2025 values are actual where applicable</x:v>
      </x:c>
      <x:c r="I114" s="44" t="str">
        <x:v>Estimated</x:v>
      </x:c>
    </x:row>
    <x:row r="115">
      <x:c r="A115" s="22" t="str">
        <x:v>Base</x:v>
      </x:c>
      <x:c r="B115" s="22" t="n">
        <x:v>2030</x:v>
      </x:c>
      <x:c r="C115" s="22" t="str">
        <x:v>星湖科技</x:v>
      </x:c>
      <x:c r="D115" s="22" t="str">
        <x:v>公司</x:v>
      </x:c>
      <x:c r="E115" s="22" t="str">
        <x:v>Net Profit</x:v>
      </x:c>
      <x:c r="F115" s="22" t="n">
        <x:v>13.21</x:v>
      </x:c>
      <x:c r="G115" s="22" t="str">
        <x:v>RMB bn</x:v>
      </x:c>
      <x:c r="H115" s="44" t="str">
        <x:v>P4 scenario estimate; 2025 values are actual where applicable</x:v>
      </x:c>
      <x:c r="I115" s="44" t="str">
        <x:v>Estimated</x:v>
      </x:c>
    </x:row>
    <x:row r="116">
      <x:c r="A116" s="22" t="str">
        <x:v>Base</x:v>
      </x:c>
      <x:c r="B116" s="22" t="n">
        <x:v>2030</x:v>
      </x:c>
      <x:c r="C116" s="22" t="str">
        <x:v>星湖科技</x:v>
      </x:c>
      <x:c r="D116" s="22" t="str">
        <x:v>公司</x:v>
      </x:c>
      <x:c r="E116" s="22" t="str">
        <x:v>CFO</x:v>
      </x:c>
      <x:c r="F116" s="22" t="n">
        <x:v>27.21</x:v>
      </x:c>
      <x:c r="G116" s="22" t="str">
        <x:v>RMB bn</x:v>
      </x:c>
      <x:c r="H116" s="44" t="str">
        <x:v>P4 scenario estimate; 2025 values are actual where applicable</x:v>
      </x:c>
      <x:c r="I116" s="44" t="str">
        <x:v>Estimated</x:v>
      </x:c>
    </x:row>
    <x:row r="117">
      <x:c r="A117" s="22" t="str">
        <x:v>Base</x:v>
      </x:c>
      <x:c r="B117" s="22" t="n">
        <x:v>2030</x:v>
      </x:c>
      <x:c r="C117" s="22" t="str">
        <x:v>星湖科技</x:v>
      </x:c>
      <x:c r="D117" s="22" t="str">
        <x:v>公司</x:v>
      </x:c>
      <x:c r="E117" s="22" t="str">
        <x:v>Capex</x:v>
      </x:c>
      <x:c r="F117" s="22" t="n">
        <x:v>12</x:v>
      </x:c>
      <x:c r="G117" s="22" t="str">
        <x:v>RMB bn</x:v>
      </x:c>
      <x:c r="H117" s="44" t="str">
        <x:v>P4 scenario estimate; 2025 values are actual where applicable</x:v>
      </x:c>
      <x:c r="I117" s="44" t="str">
        <x:v>Estimated</x:v>
      </x:c>
    </x:row>
    <x:row r="118">
      <x:c r="A118" s="22" t="str">
        <x:v>Base</x:v>
      </x:c>
      <x:c r="B118" s="22" t="n">
        <x:v>2030</x:v>
      </x:c>
      <x:c r="C118" s="22" t="str">
        <x:v>星湖科技</x:v>
      </x:c>
      <x:c r="D118" s="22" t="str">
        <x:v>公司</x:v>
      </x:c>
      <x:c r="E118" s="22" t="str">
        <x:v>Conservative FCF</x:v>
      </x:c>
      <x:c r="F118" s="22" t="n">
        <x:v>15.21</x:v>
      </x:c>
      <x:c r="G118" s="22" t="str">
        <x:v>RMB bn</x:v>
      </x:c>
      <x:c r="H118" s="44" t="str">
        <x:v>CFO - Total Capex</x:v>
      </x:c>
      <x:c r="I118" s="44" t="str">
        <x:v>Derived</x:v>
      </x:c>
    </x:row>
    <x:row r="119">
      <x:c r="A119" s="22" t="str">
        <x:v>Base</x:v>
      </x:c>
      <x:c r="B119" s="22" t="n">
        <x:v>2030</x:v>
      </x:c>
      <x:c r="C119" s="22" t="str">
        <x:v>星湖科技</x:v>
      </x:c>
      <x:c r="D119" s="22" t="str">
        <x:v>公司</x:v>
      </x:c>
      <x:c r="E119" s="22" t="str">
        <x:v>DPS</x:v>
      </x:c>
      <x:c r="F119" s="22" t="n">
        <x:v>0.4</x:v>
      </x:c>
      <x:c r="G119" s="22" t="str">
        <x:v>RMB/share</x:v>
      </x:c>
      <x:c r="H119" s="44" t="str">
        <x:v>P4 scenario estimate; 2025 values are actual where applicable</x:v>
      </x:c>
      <x:c r="I119" s="44" t="str">
        <x:v>Estimated</x:v>
      </x:c>
    </x:row>
    <x:row r="120">
      <x:c r="A120" s="22" t="str">
        <x:v>Base</x:v>
      </x:c>
      <x:c r="B120" s="22" t="n">
        <x:v>2030</x:v>
      </x:c>
      <x:c r="C120" s="22" t="str">
        <x:v>星湖科技</x:v>
      </x:c>
      <x:c r="D120" s="22" t="str">
        <x:v>公司</x:v>
      </x:c>
      <x:c r="E120" s="22" t="str">
        <x:v>Usable Net Debt</x:v>
      </x:c>
      <x:c r="F120" s="22" t="n">
        <x:v>50.8</x:v>
      </x:c>
      <x:c r="G120" s="22" t="str">
        <x:v>RMB bn</x:v>
      </x:c>
      <x:c r="H120" s="44" t="str">
        <x:v>P4 scenario estimate; 2025 values are actual where applicable</x:v>
      </x:c>
      <x:c r="I120" s="44" t="str">
        <x:v>Estimated</x:v>
      </x:c>
    </x:row>
    <x:row r="121">
      <x:c r="A121" s="22" t="str">
        <x:v>Base</x:v>
      </x:c>
      <x:c r="B121" s="22" t="n">
        <x:v>2030</x:v>
      </x:c>
      <x:c r="C121" s="22" t="str">
        <x:v>星湖科技</x:v>
      </x:c>
      <x:c r="D121" s="22" t="str">
        <x:v>公司</x:v>
      </x:c>
      <x:c r="E121" s="22" t="str">
        <x:v>ROIC</x:v>
      </x:c>
      <x:c r="F121" s="22" t="n">
        <x:v>0.09</x:v>
      </x:c>
      <x:c r="G121" s="22" t="str">
        <x:v>%</x:v>
      </x:c>
      <x:c r="H121" s="44" t="str">
        <x:v>P4 scenario estimate; 2025 values are actual where applicable</x:v>
      </x:c>
      <x:c r="I121" s="44" t="str">
        <x:v>Estimated</x:v>
      </x:c>
    </x:row>
    <x:row r="122">
      <x:c r="A122" s="22" t="str">
        <x:v>Bull</x:v>
      </x:c>
      <x:c r="B122" s="22" t="n">
        <x:v>2025</x:v>
      </x:c>
      <x:c r="C122" s="22" t="str">
        <x:v>星湖科技</x:v>
      </x:c>
      <x:c r="D122" s="22" t="str">
        <x:v>公司</x:v>
      </x:c>
      <x:c r="E122" s="22" t="str">
        <x:v>Revenue</x:v>
      </x:c>
      <x:c r="F122" s="22" t="n">
        <x:v>159</x:v>
      </x:c>
      <x:c r="G122" s="22" t="str">
        <x:v>RMB bn</x:v>
      </x:c>
      <x:c r="H122" s="44" t="str">
        <x:v>P4 scenario estimate; 2025 values are actual where applicable</x:v>
      </x:c>
      <x:c r="I122" s="44" t="str">
        <x:v>Reported</x:v>
      </x:c>
    </x:row>
    <x:row r="123">
      <x:c r="A123" s="22" t="str">
        <x:v>Bull</x:v>
      </x:c>
      <x:c r="B123" s="22" t="n">
        <x:v>2025</x:v>
      </x:c>
      <x:c r="C123" s="22" t="str">
        <x:v>星湖科技</x:v>
      </x:c>
      <x:c r="D123" s="22" t="str">
        <x:v>公司</x:v>
      </x:c>
      <x:c r="E123" s="22" t="str">
        <x:v>Gross Margin</x:v>
      </x:c>
      <x:c r="F123" s="22" t="n">
        <x:v>0.1652</x:v>
      </x:c>
      <x:c r="G123" s="22" t="str">
        <x:v>%</x:v>
      </x:c>
      <x:c r="H123" s="44" t="str">
        <x:v>P4 scenario estimate; 2025 values are actual where applicable</x:v>
      </x:c>
      <x:c r="I123" s="44" t="str">
        <x:v>Reported</x:v>
      </x:c>
    </x:row>
    <x:row r="124">
      <x:c r="A124" s="22" t="str">
        <x:v>Bull</x:v>
      </x:c>
      <x:c r="B124" s="22" t="n">
        <x:v>2025</x:v>
      </x:c>
      <x:c r="C124" s="22" t="str">
        <x:v>星湖科技</x:v>
      </x:c>
      <x:c r="D124" s="22" t="str">
        <x:v>公司</x:v>
      </x:c>
      <x:c r="E124" s="22" t="str">
        <x:v>EBIT</x:v>
      </x:c>
      <x:c r="F124" s="22" t="n">
        <x:v>12.99</x:v>
      </x:c>
      <x:c r="G124" s="22" t="str">
        <x:v>RMB bn</x:v>
      </x:c>
      <x:c r="H124" s="44" t="str">
        <x:v>P4 scenario estimate; 2025 values are actual where applicable</x:v>
      </x:c>
      <x:c r="I124" s="44" t="str">
        <x:v>Reported</x:v>
      </x:c>
    </x:row>
    <x:row r="125">
      <x:c r="A125" s="22" t="str">
        <x:v>Bull</x:v>
      </x:c>
      <x:c r="B125" s="22" t="n">
        <x:v>2025</x:v>
      </x:c>
      <x:c r="C125" s="22" t="str">
        <x:v>星湖科技</x:v>
      </x:c>
      <x:c r="D125" s="22" t="str">
        <x:v>公司</x:v>
      </x:c>
      <x:c r="E125" s="22" t="str">
        <x:v>Net Profit</x:v>
      </x:c>
      <x:c r="F125" s="22" t="n">
        <x:v>9.79</x:v>
      </x:c>
      <x:c r="G125" s="22" t="str">
        <x:v>RMB bn</x:v>
      </x:c>
      <x:c r="H125" s="44" t="str">
        <x:v>P4 scenario estimate; 2025 values are actual where applicable</x:v>
      </x:c>
      <x:c r="I125" s="44" t="str">
        <x:v>Reported</x:v>
      </x:c>
    </x:row>
    <x:row r="126">
      <x:c r="A126" s="22" t="str">
        <x:v>Bull</x:v>
      </x:c>
      <x:c r="B126" s="22" t="n">
        <x:v>2025</x:v>
      </x:c>
      <x:c r="C126" s="22" t="str">
        <x:v>星湖科技</x:v>
      </x:c>
      <x:c r="D126" s="22" t="str">
        <x:v>公司</x:v>
      </x:c>
      <x:c r="E126" s="22" t="str">
        <x:v>CFO</x:v>
      </x:c>
      <x:c r="F126" s="22" t="n">
        <x:v>12.92</x:v>
      </x:c>
      <x:c r="G126" s="22" t="str">
        <x:v>RMB bn</x:v>
      </x:c>
      <x:c r="H126" s="44" t="str">
        <x:v>P4 scenario estimate; 2025 values are actual where applicable</x:v>
      </x:c>
      <x:c r="I126" s="44" t="str">
        <x:v>Reported</x:v>
      </x:c>
    </x:row>
    <x:row r="127">
      <x:c r="A127" s="22" t="str">
        <x:v>Bull</x:v>
      </x:c>
      <x:c r="B127" s="22" t="n">
        <x:v>2025</x:v>
      </x:c>
      <x:c r="C127" s="22" t="str">
        <x:v>星湖科技</x:v>
      </x:c>
      <x:c r="D127" s="22" t="str">
        <x:v>公司</x:v>
      </x:c>
      <x:c r="E127" s="22" t="str">
        <x:v>Capex</x:v>
      </x:c>
      <x:c r="F127" s="22" t="n">
        <x:v>20.39</x:v>
      </x:c>
      <x:c r="G127" s="22" t="str">
        <x:v>RMB bn</x:v>
      </x:c>
      <x:c r="H127" s="44" t="str">
        <x:v>P4 scenario estimate; 2025 values are actual where applicable</x:v>
      </x:c>
      <x:c r="I127" s="44" t="str">
        <x:v>Reported</x:v>
      </x:c>
    </x:row>
    <x:row r="128">
      <x:c r="A128" s="22" t="str">
        <x:v>Bull</x:v>
      </x:c>
      <x:c r="B128" s="22" t="n">
        <x:v>2025</x:v>
      </x:c>
      <x:c r="C128" s="22" t="str">
        <x:v>星湖科技</x:v>
      </x:c>
      <x:c r="D128" s="22" t="str">
        <x:v>公司</x:v>
      </x:c>
      <x:c r="E128" s="22" t="str">
        <x:v>Conservative FCF</x:v>
      </x:c>
      <x:c r="F128" s="22" t="n">
        <x:v>-7.470000000000001</x:v>
      </x:c>
      <x:c r="G128" s="22" t="str">
        <x:v>RMB bn</x:v>
      </x:c>
      <x:c r="H128" s="44" t="str">
        <x:v>CFO - Total Capex</x:v>
      </x:c>
      <x:c r="I128" s="44" t="str">
        <x:v>Derived</x:v>
      </x:c>
    </x:row>
    <x:row r="129">
      <x:c r="A129" s="22" t="str">
        <x:v>Bull</x:v>
      </x:c>
      <x:c r="B129" s="22" t="n">
        <x:v>2025</x:v>
      </x:c>
      <x:c r="C129" s="22" t="str">
        <x:v>星湖科技</x:v>
      </x:c>
      <x:c r="D129" s="22" t="str">
        <x:v>公司</x:v>
      </x:c>
      <x:c r="E129" s="22" t="str">
        <x:v>DPS</x:v>
      </x:c>
      <x:c r="F129" s="22" t="n">
        <x:v>0.38</x:v>
      </x:c>
      <x:c r="G129" s="22" t="str">
        <x:v>RMB/share</x:v>
      </x:c>
      <x:c r="H129" s="44" t="str">
        <x:v>P4 scenario estimate; 2025 values are actual where applicable</x:v>
      </x:c>
      <x:c r="I129" s="44" t="str">
        <x:v>Reported</x:v>
      </x:c>
    </x:row>
    <x:row r="130">
      <x:c r="A130" s="22" t="str">
        <x:v>Bull</x:v>
      </x:c>
      <x:c r="B130" s="22" t="n">
        <x:v>2025</x:v>
      </x:c>
      <x:c r="C130" s="22" t="str">
        <x:v>星湖科技</x:v>
      </x:c>
      <x:c r="D130" s="22" t="str">
        <x:v>公司</x:v>
      </x:c>
      <x:c r="E130" s="22" t="str">
        <x:v>Usable Net Debt</x:v>
      </x:c>
      <x:c r="F130" s="22" t="n">
        <x:v>48.99</x:v>
      </x:c>
      <x:c r="G130" s="22" t="str">
        <x:v>RMB bn</x:v>
      </x:c>
      <x:c r="H130" s="44" t="str">
        <x:v>P4 scenario estimate; 2025 values are actual where applicable</x:v>
      </x:c>
      <x:c r="I130" s="44" t="str">
        <x:v>Reported</x:v>
      </x:c>
    </x:row>
    <x:row r="131">
      <x:c r="A131" s="22" t="str">
        <x:v>Bull</x:v>
      </x:c>
      <x:c r="B131" s="22" t="n">
        <x:v>2025</x:v>
      </x:c>
      <x:c r="C131" s="22" t="str">
        <x:v>星湖科技</x:v>
      </x:c>
      <x:c r="D131" s="22" t="str">
        <x:v>公司</x:v>
      </x:c>
      <x:c r="E131" s="22" t="str">
        <x:v>ROIC</x:v>
      </x:c>
      <x:c r="F131" s="22" t="n">
        <x:v>0.093</x:v>
      </x:c>
      <x:c r="G131" s="22" t="str">
        <x:v>%</x:v>
      </x:c>
      <x:c r="H131" s="44" t="str">
        <x:v>P4 scenario estimate; 2025 values are actual where applicable</x:v>
      </x:c>
      <x:c r="I131" s="44" t="str">
        <x:v>Reported</x:v>
      </x:c>
    </x:row>
    <x:row r="132">
      <x:c r="A132" s="22" t="str">
        <x:v>Bull</x:v>
      </x:c>
      <x:c r="B132" s="22" t="n">
        <x:v>2026</x:v>
      </x:c>
      <x:c r="C132" s="22" t="str">
        <x:v>星湖科技</x:v>
      </x:c>
      <x:c r="D132" s="22" t="str">
        <x:v>公司</x:v>
      </x:c>
      <x:c r="E132" s="22" t="str">
        <x:v>Revenue</x:v>
      </x:c>
      <x:c r="F132" s="22" t="n">
        <x:v>151</x:v>
      </x:c>
      <x:c r="G132" s="22" t="str">
        <x:v>RMB bn</x:v>
      </x:c>
      <x:c r="H132" s="44" t="str">
        <x:v>P4 scenario estimate; 2025 values are actual where applicable</x:v>
      </x:c>
      <x:c r="I132" s="44" t="str">
        <x:v>Estimated</x:v>
      </x:c>
    </x:row>
    <x:row r="133">
      <x:c r="A133" s="22" t="str">
        <x:v>Bull</x:v>
      </x:c>
      <x:c r="B133" s="22" t="n">
        <x:v>2026</x:v>
      </x:c>
      <x:c r="C133" s="22" t="str">
        <x:v>星湖科技</x:v>
      </x:c>
      <x:c r="D133" s="22" t="str">
        <x:v>公司</x:v>
      </x:c>
      <x:c r="E133" s="22" t="str">
        <x:v>Gross Margin</x:v>
      </x:c>
      <x:c r="F133" s="22" t="n">
        <x:v>0.12</x:v>
      </x:c>
      <x:c r="G133" s="22" t="str">
        <x:v>%</x:v>
      </x:c>
      <x:c r="H133" s="44" t="str">
        <x:v>P4 scenario estimate; 2025 values are actual where applicable</x:v>
      </x:c>
      <x:c r="I133" s="44" t="str">
        <x:v>Estimated</x:v>
      </x:c>
    </x:row>
    <x:row r="134">
      <x:c r="A134" s="22" t="str">
        <x:v>Bull</x:v>
      </x:c>
      <x:c r="B134" s="22" t="n">
        <x:v>2026</x:v>
      </x:c>
      <x:c r="C134" s="22" t="str">
        <x:v>星湖科技</x:v>
      </x:c>
      <x:c r="D134" s="22" t="str">
        <x:v>公司</x:v>
      </x:c>
      <x:c r="E134" s="22" t="str">
        <x:v>EBIT</x:v>
      </x:c>
      <x:c r="F134" s="22" t="n">
        <x:v>4.8</x:v>
      </x:c>
      <x:c r="G134" s="22" t="str">
        <x:v>RMB bn</x:v>
      </x:c>
      <x:c r="H134" s="44" t="str">
        <x:v>P4 scenario estimate; 2025 values are actual where applicable</x:v>
      </x:c>
      <x:c r="I134" s="44" t="str">
        <x:v>Estimated</x:v>
      </x:c>
    </x:row>
    <x:row r="135">
      <x:c r="A135" s="22" t="str">
        <x:v>Bull</x:v>
      </x:c>
      <x:c r="B135" s="22" t="n">
        <x:v>2026</x:v>
      </x:c>
      <x:c r="C135" s="22" t="str">
        <x:v>星湖科技</x:v>
      </x:c>
      <x:c r="D135" s="22" t="str">
        <x:v>公司</x:v>
      </x:c>
      <x:c r="E135" s="22" t="str">
        <x:v>Net Profit</x:v>
      </x:c>
      <x:c r="F135" s="22" t="n">
        <x:v>2.99</x:v>
      </x:c>
      <x:c r="G135" s="22" t="str">
        <x:v>RMB bn</x:v>
      </x:c>
      <x:c r="H135" s="44" t="str">
        <x:v>P4 scenario estimate; 2025 values are actual where applicable</x:v>
      </x:c>
      <x:c r="I135" s="44" t="str">
        <x:v>Estimated</x:v>
      </x:c>
    </x:row>
    <x:row r="136">
      <x:c r="A136" s="22" t="str">
        <x:v>Bull</x:v>
      </x:c>
      <x:c r="B136" s="22" t="n">
        <x:v>2026</x:v>
      </x:c>
      <x:c r="C136" s="22" t="str">
        <x:v>星湖科技</x:v>
      </x:c>
      <x:c r="D136" s="22" t="str">
        <x:v>公司</x:v>
      </x:c>
      <x:c r="E136" s="22" t="str">
        <x:v>CFO</x:v>
      </x:c>
      <x:c r="F136" s="22" t="n">
        <x:v>9.49</x:v>
      </x:c>
      <x:c r="G136" s="22" t="str">
        <x:v>RMB bn</x:v>
      </x:c>
      <x:c r="H136" s="44" t="str">
        <x:v>P4 scenario estimate; 2025 values are actual where applicable</x:v>
      </x:c>
      <x:c r="I136" s="44" t="str">
        <x:v>Estimated</x:v>
      </x:c>
    </x:row>
    <x:row r="137">
      <x:c r="A137" s="22" t="str">
        <x:v>Bull</x:v>
      </x:c>
      <x:c r="B137" s="22" t="n">
        <x:v>2026</x:v>
      </x:c>
      <x:c r="C137" s="22" t="str">
        <x:v>星湖科技</x:v>
      </x:c>
      <x:c r="D137" s="22" t="str">
        <x:v>公司</x:v>
      </x:c>
      <x:c r="E137" s="22" t="str">
        <x:v>Capex</x:v>
      </x:c>
      <x:c r="F137" s="22" t="n">
        <x:v>12</x:v>
      </x:c>
      <x:c r="G137" s="22" t="str">
        <x:v>RMB bn</x:v>
      </x:c>
      <x:c r="H137" s="44" t="str">
        <x:v>P4 scenario estimate; 2025 values are actual where applicable</x:v>
      </x:c>
      <x:c r="I137" s="44" t="str">
        <x:v>Estimated</x:v>
      </x:c>
    </x:row>
    <x:row r="138">
      <x:c r="A138" s="22" t="str">
        <x:v>Bull</x:v>
      </x:c>
      <x:c r="B138" s="22" t="n">
        <x:v>2026</x:v>
      </x:c>
      <x:c r="C138" s="22" t="str">
        <x:v>星湖科技</x:v>
      </x:c>
      <x:c r="D138" s="22" t="str">
        <x:v>公司</x:v>
      </x:c>
      <x:c r="E138" s="22" t="str">
        <x:v>Conservative FCF</x:v>
      </x:c>
      <x:c r="F138" s="22" t="n">
        <x:v>-2.51</x:v>
      </x:c>
      <x:c r="G138" s="22" t="str">
        <x:v>RMB bn</x:v>
      </x:c>
      <x:c r="H138" s="44" t="str">
        <x:v>CFO - Total Capex</x:v>
      </x:c>
      <x:c r="I138" s="44" t="str">
        <x:v>Derived</x:v>
      </x:c>
    </x:row>
    <x:row r="139">
      <x:c r="A139" s="22" t="str">
        <x:v>Bull</x:v>
      </x:c>
      <x:c r="B139" s="22" t="n">
        <x:v>2026</x:v>
      </x:c>
      <x:c r="C139" s="22" t="str">
        <x:v>星湖科技</x:v>
      </x:c>
      <x:c r="D139" s="22" t="str">
        <x:v>公司</x:v>
      </x:c>
      <x:c r="E139" s="22" t="str">
        <x:v>DPS</x:v>
      </x:c>
      <x:c r="F139" s="22" t="n">
        <x:v>0.12</x:v>
      </x:c>
      <x:c r="G139" s="22" t="str">
        <x:v>RMB/share</x:v>
      </x:c>
      <x:c r="H139" s="44" t="str">
        <x:v>P4 scenario estimate; 2025 values are actual where applicable</x:v>
      </x:c>
      <x:c r="I139" s="44" t="str">
        <x:v>Estimated</x:v>
      </x:c>
    </x:row>
    <x:row r="140">
      <x:c r="A140" s="22" t="str">
        <x:v>Bull</x:v>
      </x:c>
      <x:c r="B140" s="22" t="n">
        <x:v>2026</x:v>
      </x:c>
      <x:c r="C140" s="22" t="str">
        <x:v>星湖科技</x:v>
      </x:c>
      <x:c r="D140" s="22" t="str">
        <x:v>公司</x:v>
      </x:c>
      <x:c r="E140" s="22" t="str">
        <x:v>Usable Net Debt</x:v>
      </x:c>
      <x:c r="F140" s="22" t="n">
        <x:v>57.8</x:v>
      </x:c>
      <x:c r="G140" s="22" t="str">
        <x:v>RMB bn</x:v>
      </x:c>
      <x:c r="H140" s="44" t="str">
        <x:v>P4 scenario estimate; 2025 values are actual where applicable</x:v>
      </x:c>
      <x:c r="I140" s="44" t="str">
        <x:v>Estimated</x:v>
      </x:c>
    </x:row>
    <x:row r="141">
      <x:c r="A141" s="22" t="str">
        <x:v>Bull</x:v>
      </x:c>
      <x:c r="B141" s="22" t="n">
        <x:v>2026</x:v>
      </x:c>
      <x:c r="C141" s="22" t="str">
        <x:v>星湖科技</x:v>
      </x:c>
      <x:c r="D141" s="22" t="str">
        <x:v>公司</x:v>
      </x:c>
      <x:c r="E141" s="22" t="str">
        <x:v>ROIC</x:v>
      </x:c>
      <x:c r="F141" s="22" t="n">
        <x:v>0.027</x:v>
      </x:c>
      <x:c r="G141" s="22" t="str">
        <x:v>%</x:v>
      </x:c>
      <x:c r="H141" s="44" t="str">
        <x:v>P4 scenario estimate; 2025 values are actual where applicable</x:v>
      </x:c>
      <x:c r="I141" s="44" t="str">
        <x:v>Estimated</x:v>
      </x:c>
    </x:row>
    <x:row r="142">
      <x:c r="A142" s="22" t="str">
        <x:v>Bull</x:v>
      </x:c>
      <x:c r="B142" s="22" t="n">
        <x:v>2027</x:v>
      </x:c>
      <x:c r="C142" s="22" t="str">
        <x:v>星湖科技</x:v>
      </x:c>
      <x:c r="D142" s="22" t="str">
        <x:v>公司</x:v>
      </x:c>
      <x:c r="E142" s="22" t="str">
        <x:v>Revenue</x:v>
      </x:c>
      <x:c r="F142" s="22" t="n">
        <x:v>160</x:v>
      </x:c>
      <x:c r="G142" s="22" t="str">
        <x:v>RMB bn</x:v>
      </x:c>
      <x:c r="H142" s="44" t="str">
        <x:v>P4 scenario estimate; 2025 values are actual where applicable</x:v>
      </x:c>
      <x:c r="I142" s="44" t="str">
        <x:v>Estimated</x:v>
      </x:c>
    </x:row>
    <x:row r="143">
      <x:c r="A143" s="22" t="str">
        <x:v>Bull</x:v>
      </x:c>
      <x:c r="B143" s="22" t="n">
        <x:v>2027</x:v>
      </x:c>
      <x:c r="C143" s="22" t="str">
        <x:v>星湖科技</x:v>
      </x:c>
      <x:c r="D143" s="22" t="str">
        <x:v>公司</x:v>
      </x:c>
      <x:c r="E143" s="22" t="str">
        <x:v>Gross Margin</x:v>
      </x:c>
      <x:c r="F143" s="22" t="n">
        <x:v>0.155</x:v>
      </x:c>
      <x:c r="G143" s="22" t="str">
        <x:v>%</x:v>
      </x:c>
      <x:c r="H143" s="44" t="str">
        <x:v>P4 scenario estimate; 2025 values are actual where applicable</x:v>
      </x:c>
      <x:c r="I143" s="44" t="str">
        <x:v>Estimated</x:v>
      </x:c>
    </x:row>
    <x:row r="144">
      <x:c r="A144" s="22" t="str">
        <x:v>Bull</x:v>
      </x:c>
      <x:c r="B144" s="22" t="n">
        <x:v>2027</x:v>
      </x:c>
      <x:c r="C144" s="22" t="str">
        <x:v>星湖科技</x:v>
      </x:c>
      <x:c r="D144" s="22" t="str">
        <x:v>公司</x:v>
      </x:c>
      <x:c r="E144" s="22" t="str">
        <x:v>EBIT</x:v>
      </x:c>
      <x:c r="F144" s="22" t="n">
        <x:v>11.5</x:v>
      </x:c>
      <x:c r="G144" s="22" t="str">
        <x:v>RMB bn</x:v>
      </x:c>
      <x:c r="H144" s="44" t="str">
        <x:v>P4 scenario estimate; 2025 values are actual where applicable</x:v>
      </x:c>
      <x:c r="I144" s="44" t="str">
        <x:v>Estimated</x:v>
      </x:c>
    </x:row>
    <x:row r="145">
      <x:c r="A145" s="22" t="str">
        <x:v>Bull</x:v>
      </x:c>
      <x:c r="B145" s="22" t="n">
        <x:v>2027</x:v>
      </x:c>
      <x:c r="C145" s="22" t="str">
        <x:v>星湖科技</x:v>
      </x:c>
      <x:c r="D145" s="22" t="str">
        <x:v>公司</x:v>
      </x:c>
      <x:c r="E145" s="22" t="str">
        <x:v>Net Profit</x:v>
      </x:c>
      <x:c r="F145" s="22" t="n">
        <x:v>8.3</x:v>
      </x:c>
      <x:c r="G145" s="22" t="str">
        <x:v>RMB bn</x:v>
      </x:c>
      <x:c r="H145" s="44" t="str">
        <x:v>P4 scenario estimate; 2025 values are actual where applicable</x:v>
      </x:c>
      <x:c r="I145" s="44" t="str">
        <x:v>Estimated</x:v>
      </x:c>
    </x:row>
    <x:row r="146">
      <x:c r="A146" s="22" t="str">
        <x:v>Bull</x:v>
      </x:c>
      <x:c r="B146" s="22" t="n">
        <x:v>2027</x:v>
      </x:c>
      <x:c r="C146" s="22" t="str">
        <x:v>星湖科技</x:v>
      </x:c>
      <x:c r="D146" s="22" t="str">
        <x:v>公司</x:v>
      </x:c>
      <x:c r="E146" s="22" t="str">
        <x:v>CFO</x:v>
      </x:c>
      <x:c r="F146" s="22" t="n">
        <x:v>20</x:v>
      </x:c>
      <x:c r="G146" s="22" t="str">
        <x:v>RMB bn</x:v>
      </x:c>
      <x:c r="H146" s="44" t="str">
        <x:v>P4 scenario estimate; 2025 values are actual where applicable</x:v>
      </x:c>
      <x:c r="I146" s="44" t="str">
        <x:v>Estimated</x:v>
      </x:c>
    </x:row>
    <x:row r="147">
      <x:c r="A147" s="22" t="str">
        <x:v>Bull</x:v>
      </x:c>
      <x:c r="B147" s="22" t="n">
        <x:v>2027</x:v>
      </x:c>
      <x:c r="C147" s="22" t="str">
        <x:v>星湖科技</x:v>
      </x:c>
      <x:c r="D147" s="22" t="str">
        <x:v>公司</x:v>
      </x:c>
      <x:c r="E147" s="22" t="str">
        <x:v>Capex</x:v>
      </x:c>
      <x:c r="F147" s="22" t="n">
        <x:v>16</x:v>
      </x:c>
      <x:c r="G147" s="22" t="str">
        <x:v>RMB bn</x:v>
      </x:c>
      <x:c r="H147" s="44" t="str">
        <x:v>P4 scenario estimate; 2025 values are actual where applicable</x:v>
      </x:c>
      <x:c r="I147" s="44" t="str">
        <x:v>Estimated</x:v>
      </x:c>
    </x:row>
    <x:row r="148">
      <x:c r="A148" s="22" t="str">
        <x:v>Bull</x:v>
      </x:c>
      <x:c r="B148" s="22" t="n">
        <x:v>2027</x:v>
      </x:c>
      <x:c r="C148" s="22" t="str">
        <x:v>星湖科技</x:v>
      </x:c>
      <x:c r="D148" s="22" t="str">
        <x:v>公司</x:v>
      </x:c>
      <x:c r="E148" s="22" t="str">
        <x:v>Conservative FCF</x:v>
      </x:c>
      <x:c r="F148" s="22" t="n">
        <x:v>4</x:v>
      </x:c>
      <x:c r="G148" s="22" t="str">
        <x:v>RMB bn</x:v>
      </x:c>
      <x:c r="H148" s="44" t="str">
        <x:v>CFO - Total Capex</x:v>
      </x:c>
      <x:c r="I148" s="44" t="str">
        <x:v>Derived</x:v>
      </x:c>
    </x:row>
    <x:row r="149">
      <x:c r="A149" s="22" t="str">
        <x:v>Bull</x:v>
      </x:c>
      <x:c r="B149" s="22" t="n">
        <x:v>2027</x:v>
      </x:c>
      <x:c r="C149" s="22" t="str">
        <x:v>星湖科技</x:v>
      </x:c>
      <x:c r="D149" s="22" t="str">
        <x:v>公司</x:v>
      </x:c>
      <x:c r="E149" s="22" t="str">
        <x:v>DPS</x:v>
      </x:c>
      <x:c r="F149" s="22" t="n">
        <x:v>0.25</x:v>
      </x:c>
      <x:c r="G149" s="22" t="str">
        <x:v>RMB/share</x:v>
      </x:c>
      <x:c r="H149" s="44" t="str">
        <x:v>P4 scenario estimate; 2025 values are actual where applicable</x:v>
      </x:c>
      <x:c r="I149" s="44" t="str">
        <x:v>Estimated</x:v>
      </x:c>
    </x:row>
    <x:row r="150">
      <x:c r="A150" s="22" t="str">
        <x:v>Bull</x:v>
      </x:c>
      <x:c r="B150" s="22" t="n">
        <x:v>2027</x:v>
      </x:c>
      <x:c r="C150" s="22" t="str">
        <x:v>星湖科技</x:v>
      </x:c>
      <x:c r="D150" s="22" t="str">
        <x:v>公司</x:v>
      </x:c>
      <x:c r="E150" s="22" t="str">
        <x:v>Usable Net Debt</x:v>
      </x:c>
      <x:c r="F150" s="22" t="n">
        <x:v>60</x:v>
      </x:c>
      <x:c r="G150" s="22" t="str">
        <x:v>RMB bn</x:v>
      </x:c>
      <x:c r="H150" s="44" t="str">
        <x:v>P4 scenario estimate; 2025 values are actual where applicable</x:v>
      </x:c>
      <x:c r="I150" s="44" t="str">
        <x:v>Estimated</x:v>
      </x:c>
    </x:row>
    <x:row r="151">
      <x:c r="A151" s="22" t="str">
        <x:v>Bull</x:v>
      </x:c>
      <x:c r="B151" s="22" t="n">
        <x:v>2027</x:v>
      </x:c>
      <x:c r="C151" s="22" t="str">
        <x:v>星湖科技</x:v>
      </x:c>
      <x:c r="D151" s="22" t="str">
        <x:v>公司</x:v>
      </x:c>
      <x:c r="E151" s="22" t="str">
        <x:v>ROIC</x:v>
      </x:c>
      <x:c r="F151" s="22" t="n">
        <x:v>0.062</x:v>
      </x:c>
      <x:c r="G151" s="22" t="str">
        <x:v>%</x:v>
      </x:c>
      <x:c r="H151" s="44" t="str">
        <x:v>P4 scenario estimate; 2025 values are actual where applicable</x:v>
      </x:c>
      <x:c r="I151" s="44" t="str">
        <x:v>Estimated</x:v>
      </x:c>
    </x:row>
    <x:row r="152">
      <x:c r="A152" s="22" t="str">
        <x:v>Bull</x:v>
      </x:c>
      <x:c r="B152" s="22" t="n">
        <x:v>2028</x:v>
      </x:c>
      <x:c r="C152" s="22" t="str">
        <x:v>星湖科技</x:v>
      </x:c>
      <x:c r="D152" s="22" t="str">
        <x:v>公司</x:v>
      </x:c>
      <x:c r="E152" s="22" t="str">
        <x:v>Revenue</x:v>
      </x:c>
      <x:c r="F152" s="22" t="n">
        <x:v>170</x:v>
      </x:c>
      <x:c r="G152" s="22" t="str">
        <x:v>RMB bn</x:v>
      </x:c>
      <x:c r="H152" s="44" t="str">
        <x:v>P4 scenario estimate; 2025 values are actual where applicable</x:v>
      </x:c>
      <x:c r="I152" s="44" t="str">
        <x:v>Estimated</x:v>
      </x:c>
    </x:row>
    <x:row r="153">
      <x:c r="A153" s="22" t="str">
        <x:v>Bull</x:v>
      </x:c>
      <x:c r="B153" s="22" t="n">
        <x:v>2028</x:v>
      </x:c>
      <x:c r="C153" s="22" t="str">
        <x:v>星湖科技</x:v>
      </x:c>
      <x:c r="D153" s="22" t="str">
        <x:v>公司</x:v>
      </x:c>
      <x:c r="E153" s="22" t="str">
        <x:v>Gross Margin</x:v>
      </x:c>
      <x:c r="F153" s="22" t="n">
        <x:v>0.18</x:v>
      </x:c>
      <x:c r="G153" s="22" t="str">
        <x:v>%</x:v>
      </x:c>
      <x:c r="H153" s="44" t="str">
        <x:v>P4 scenario estimate; 2025 values are actual where applicable</x:v>
      </x:c>
      <x:c r="I153" s="44" t="str">
        <x:v>Estimated</x:v>
      </x:c>
    </x:row>
    <x:row r="154">
      <x:c r="A154" s="22" t="str">
        <x:v>Bull</x:v>
      </x:c>
      <x:c r="B154" s="22" t="n">
        <x:v>2028</x:v>
      </x:c>
      <x:c r="C154" s="22" t="str">
        <x:v>星湖科技</x:v>
      </x:c>
      <x:c r="D154" s="22" t="str">
        <x:v>公司</x:v>
      </x:c>
      <x:c r="E154" s="22" t="str">
        <x:v>EBIT</x:v>
      </x:c>
      <x:c r="F154" s="22" t="n">
        <x:v>17.8</x:v>
      </x:c>
      <x:c r="G154" s="22" t="str">
        <x:v>RMB bn</x:v>
      </x:c>
      <x:c r="H154" s="44" t="str">
        <x:v>P4 scenario estimate; 2025 values are actual where applicable</x:v>
      </x:c>
      <x:c r="I154" s="44" t="str">
        <x:v>Estimated</x:v>
      </x:c>
    </x:row>
    <x:row r="155">
      <x:c r="A155" s="22" t="str">
        <x:v>Bull</x:v>
      </x:c>
      <x:c r="B155" s="22" t="n">
        <x:v>2028</x:v>
      </x:c>
      <x:c r="C155" s="22" t="str">
        <x:v>星湖科技</x:v>
      </x:c>
      <x:c r="D155" s="22" t="str">
        <x:v>公司</x:v>
      </x:c>
      <x:c r="E155" s="22" t="str">
        <x:v>Net Profit</x:v>
      </x:c>
      <x:c r="F155" s="22" t="n">
        <x:v>13.76</x:v>
      </x:c>
      <x:c r="G155" s="22" t="str">
        <x:v>RMB bn</x:v>
      </x:c>
      <x:c r="H155" s="44" t="str">
        <x:v>P4 scenario estimate; 2025 values are actual where applicable</x:v>
      </x:c>
      <x:c r="I155" s="44" t="str">
        <x:v>Estimated</x:v>
      </x:c>
    </x:row>
    <x:row r="156">
      <x:c r="A156" s="22" t="str">
        <x:v>Bull</x:v>
      </x:c>
      <x:c r="B156" s="22" t="n">
        <x:v>2028</x:v>
      </x:c>
      <x:c r="C156" s="22" t="str">
        <x:v>星湖科技</x:v>
      </x:c>
      <x:c r="D156" s="22" t="str">
        <x:v>公司</x:v>
      </x:c>
      <x:c r="E156" s="22" t="str">
        <x:v>CFO</x:v>
      </x:c>
      <x:c r="F156" s="22" t="n">
        <x:v>23.76</x:v>
      </x:c>
      <x:c r="G156" s="22" t="str">
        <x:v>RMB bn</x:v>
      </x:c>
      <x:c r="H156" s="44" t="str">
        <x:v>P4 scenario estimate; 2025 values are actual where applicable</x:v>
      </x:c>
      <x:c r="I156" s="44" t="str">
        <x:v>Estimated</x:v>
      </x:c>
    </x:row>
    <x:row r="157">
      <x:c r="A157" s="22" t="str">
        <x:v>Bull</x:v>
      </x:c>
      <x:c r="B157" s="22" t="n">
        <x:v>2028</x:v>
      </x:c>
      <x:c r="C157" s="22" t="str">
        <x:v>星湖科技</x:v>
      </x:c>
      <x:c r="D157" s="22" t="str">
        <x:v>公司</x:v>
      </x:c>
      <x:c r="E157" s="22" t="str">
        <x:v>Capex</x:v>
      </x:c>
      <x:c r="F157" s="22" t="n">
        <x:v>18</x:v>
      </x:c>
      <x:c r="G157" s="22" t="str">
        <x:v>RMB bn</x:v>
      </x:c>
      <x:c r="H157" s="44" t="str">
        <x:v>P4 scenario estimate; 2025 values are actual where applicable</x:v>
      </x:c>
      <x:c r="I157" s="44" t="str">
        <x:v>Estimated</x:v>
      </x:c>
    </x:row>
    <x:row r="158">
      <x:c r="A158" s="22" t="str">
        <x:v>Bull</x:v>
      </x:c>
      <x:c r="B158" s="22" t="n">
        <x:v>2028</x:v>
      </x:c>
      <x:c r="C158" s="22" t="str">
        <x:v>星湖科技</x:v>
      </x:c>
      <x:c r="D158" s="22" t="str">
        <x:v>公司</x:v>
      </x:c>
      <x:c r="E158" s="22" t="str">
        <x:v>Conservative FCF</x:v>
      </x:c>
      <x:c r="F158" s="22" t="n">
        <x:v>5.760000000000002</x:v>
      </x:c>
      <x:c r="G158" s="22" t="str">
        <x:v>RMB bn</x:v>
      </x:c>
      <x:c r="H158" s="44" t="str">
        <x:v>CFO - Total Capex</x:v>
      </x:c>
      <x:c r="I158" s="44" t="str">
        <x:v>Derived</x:v>
      </x:c>
    </x:row>
    <x:row r="159">
      <x:c r="A159" s="22" t="str">
        <x:v>Bull</x:v>
      </x:c>
      <x:c r="B159" s="22" t="n">
        <x:v>2028</x:v>
      </x:c>
      <x:c r="C159" s="22" t="str">
        <x:v>星湖科技</x:v>
      </x:c>
      <x:c r="D159" s="22" t="str">
        <x:v>公司</x:v>
      </x:c>
      <x:c r="E159" s="22" t="str">
        <x:v>DPS</x:v>
      </x:c>
      <x:c r="F159" s="22" t="n">
        <x:v>0.4</x:v>
      </x:c>
      <x:c r="G159" s="22" t="str">
        <x:v>RMB/share</x:v>
      </x:c>
      <x:c r="H159" s="44" t="str">
        <x:v>P4 scenario estimate; 2025 values are actual where applicable</x:v>
      </x:c>
      <x:c r="I159" s="44" t="str">
        <x:v>Estimated</x:v>
      </x:c>
    </x:row>
    <x:row r="160">
      <x:c r="A160" s="22" t="str">
        <x:v>Bull</x:v>
      </x:c>
      <x:c r="B160" s="22" t="n">
        <x:v>2028</x:v>
      </x:c>
      <x:c r="C160" s="22" t="str">
        <x:v>星湖科技</x:v>
      </x:c>
      <x:c r="D160" s="22" t="str">
        <x:v>公司</x:v>
      </x:c>
      <x:c r="E160" s="22" t="str">
        <x:v>Usable Net Debt</x:v>
      </x:c>
      <x:c r="F160" s="22" t="n">
        <x:v>55.8</x:v>
      </x:c>
      <x:c r="G160" s="22" t="str">
        <x:v>RMB bn</x:v>
      </x:c>
      <x:c r="H160" s="44" t="str">
        <x:v>P4 scenario estimate; 2025 values are actual where applicable</x:v>
      </x:c>
      <x:c r="I160" s="44" t="str">
        <x:v>Estimated</x:v>
      </x:c>
    </x:row>
    <x:row r="161">
      <x:c r="A161" s="22" t="str">
        <x:v>Bull</x:v>
      </x:c>
      <x:c r="B161" s="22" t="n">
        <x:v>2028</x:v>
      </x:c>
      <x:c r="C161" s="22" t="str">
        <x:v>星湖科技</x:v>
      </x:c>
      <x:c r="D161" s="22" t="str">
        <x:v>公司</x:v>
      </x:c>
      <x:c r="E161" s="22" t="str">
        <x:v>ROIC</x:v>
      </x:c>
      <x:c r="F161" s="22" t="n">
        <x:v>0.097</x:v>
      </x:c>
      <x:c r="G161" s="22" t="str">
        <x:v>%</x:v>
      </x:c>
      <x:c r="H161" s="44" t="str">
        <x:v>P4 scenario estimate; 2025 values are actual where applicable</x:v>
      </x:c>
      <x:c r="I161" s="44" t="str">
        <x:v>Estimated</x:v>
      </x:c>
    </x:row>
    <x:row r="162">
      <x:c r="A162" s="22" t="str">
        <x:v>Bull</x:v>
      </x:c>
      <x:c r="B162" s="22" t="n">
        <x:v>2029</x:v>
      </x:c>
      <x:c r="C162" s="22" t="str">
        <x:v>星湖科技</x:v>
      </x:c>
      <x:c r="D162" s="22" t="str">
        <x:v>公司</x:v>
      </x:c>
      <x:c r="E162" s="22" t="str">
        <x:v>Revenue</x:v>
      </x:c>
      <x:c r="F162" s="22" t="n">
        <x:v>182</x:v>
      </x:c>
      <x:c r="G162" s="22" t="str">
        <x:v>RMB bn</x:v>
      </x:c>
      <x:c r="H162" s="44" t="str">
        <x:v>P4 scenario estimate; 2025 values are actual where applicable</x:v>
      </x:c>
      <x:c r="I162" s="44" t="str">
        <x:v>Estimated</x:v>
      </x:c>
    </x:row>
    <x:row r="163">
      <x:c r="A163" s="22" t="str">
        <x:v>Bull</x:v>
      </x:c>
      <x:c r="B163" s="22" t="n">
        <x:v>2029</x:v>
      </x:c>
      <x:c r="C163" s="22" t="str">
        <x:v>星湖科技</x:v>
      </x:c>
      <x:c r="D163" s="22" t="str">
        <x:v>公司</x:v>
      </x:c>
      <x:c r="E163" s="22" t="str">
        <x:v>Gross Margin</x:v>
      </x:c>
      <x:c r="F163" s="22" t="n">
        <x:v>0.185</x:v>
      </x:c>
      <x:c r="G163" s="22" t="str">
        <x:v>%</x:v>
      </x:c>
      <x:c r="H163" s="44" t="str">
        <x:v>P4 scenario estimate; 2025 values are actual where applicable</x:v>
      </x:c>
      <x:c r="I163" s="44" t="str">
        <x:v>Estimated</x:v>
      </x:c>
    </x:row>
    <x:row r="164">
      <x:c r="A164" s="22" t="str">
        <x:v>Bull</x:v>
      </x:c>
      <x:c r="B164" s="22" t="n">
        <x:v>2029</x:v>
      </x:c>
      <x:c r="C164" s="22" t="str">
        <x:v>星湖科技</x:v>
      </x:c>
      <x:c r="D164" s="22" t="str">
        <x:v>公司</x:v>
      </x:c>
      <x:c r="E164" s="22" t="str">
        <x:v>EBIT</x:v>
      </x:c>
      <x:c r="F164" s="22" t="n">
        <x:v>20</x:v>
      </x:c>
      <x:c r="G164" s="22" t="str">
        <x:v>RMB bn</x:v>
      </x:c>
      <x:c r="H164" s="44" t="str">
        <x:v>P4 scenario estimate; 2025 values are actual where applicable</x:v>
      </x:c>
      <x:c r="I164" s="44" t="str">
        <x:v>Estimated</x:v>
      </x:c>
    </x:row>
    <x:row r="165">
      <x:c r="A165" s="22" t="str">
        <x:v>Bull</x:v>
      </x:c>
      <x:c r="B165" s="22" t="n">
        <x:v>2029</x:v>
      </x:c>
      <x:c r="C165" s="22" t="str">
        <x:v>星湖科技</x:v>
      </x:c>
      <x:c r="D165" s="22" t="str">
        <x:v>公司</x:v>
      </x:c>
      <x:c r="E165" s="22" t="str">
        <x:v>Net Profit</x:v>
      </x:c>
      <x:c r="F165" s="22" t="n">
        <x:v>15.1</x:v>
      </x:c>
      <x:c r="G165" s="22" t="str">
        <x:v>RMB bn</x:v>
      </x:c>
      <x:c r="H165" s="44" t="str">
        <x:v>P4 scenario estimate; 2025 values are actual where applicable</x:v>
      </x:c>
      <x:c r="I165" s="44" t="str">
        <x:v>Estimated</x:v>
      </x:c>
    </x:row>
    <x:row r="166">
      <x:c r="A166" s="22" t="str">
        <x:v>Bull</x:v>
      </x:c>
      <x:c r="B166" s="22" t="n">
        <x:v>2029</x:v>
      </x:c>
      <x:c r="C166" s="22" t="str">
        <x:v>星湖科技</x:v>
      </x:c>
      <x:c r="D166" s="22" t="str">
        <x:v>公司</x:v>
      </x:c>
      <x:c r="E166" s="22" t="str">
        <x:v>CFO</x:v>
      </x:c>
      <x:c r="F166" s="22" t="n">
        <x:v>25</x:v>
      </x:c>
      <x:c r="G166" s="22" t="str">
        <x:v>RMB bn</x:v>
      </x:c>
      <x:c r="H166" s="44" t="str">
        <x:v>P4 scenario estimate; 2025 values are actual where applicable</x:v>
      </x:c>
      <x:c r="I166" s="44" t="str">
        <x:v>Estimated</x:v>
      </x:c>
    </x:row>
    <x:row r="167">
      <x:c r="A167" s="22" t="str">
        <x:v>Bull</x:v>
      </x:c>
      <x:c r="B167" s="22" t="n">
        <x:v>2029</x:v>
      </x:c>
      <x:c r="C167" s="22" t="str">
        <x:v>星湖科技</x:v>
      </x:c>
      <x:c r="D167" s="22" t="str">
        <x:v>公司</x:v>
      </x:c>
      <x:c r="E167" s="22" t="str">
        <x:v>Capex</x:v>
      </x:c>
      <x:c r="F167" s="22" t="n">
        <x:v>12</x:v>
      </x:c>
      <x:c r="G167" s="22" t="str">
        <x:v>RMB bn</x:v>
      </x:c>
      <x:c r="H167" s="44" t="str">
        <x:v>P4 scenario estimate; 2025 values are actual where applicable</x:v>
      </x:c>
      <x:c r="I167" s="44" t="str">
        <x:v>Estimated</x:v>
      </x:c>
    </x:row>
    <x:row r="168">
      <x:c r="A168" s="22" t="str">
        <x:v>Bull</x:v>
      </x:c>
      <x:c r="B168" s="22" t="n">
        <x:v>2029</x:v>
      </x:c>
      <x:c r="C168" s="22" t="str">
        <x:v>星湖科技</x:v>
      </x:c>
      <x:c r="D168" s="22" t="str">
        <x:v>公司</x:v>
      </x:c>
      <x:c r="E168" s="22" t="str">
        <x:v>Conservative FCF</x:v>
      </x:c>
      <x:c r="F168" s="22" t="n">
        <x:v>13</x:v>
      </x:c>
      <x:c r="G168" s="22" t="str">
        <x:v>RMB bn</x:v>
      </x:c>
      <x:c r="H168" s="44" t="str">
        <x:v>CFO - Total Capex</x:v>
      </x:c>
      <x:c r="I168" s="44" t="str">
        <x:v>Derived</x:v>
      </x:c>
    </x:row>
    <x:row r="169">
      <x:c r="A169" s="22" t="str">
        <x:v>Bull</x:v>
      </x:c>
      <x:c r="B169" s="22" t="n">
        <x:v>2029</x:v>
      </x:c>
      <x:c r="C169" s="22" t="str">
        <x:v>星湖科技</x:v>
      </x:c>
      <x:c r="D169" s="22" t="str">
        <x:v>公司</x:v>
      </x:c>
      <x:c r="E169" s="22" t="str">
        <x:v>DPS</x:v>
      </x:c>
      <x:c r="F169" s="22" t="n">
        <x:v>0.5</x:v>
      </x:c>
      <x:c r="G169" s="22" t="str">
        <x:v>RMB/share</x:v>
      </x:c>
      <x:c r="H169" s="44" t="str">
        <x:v>P4 scenario estimate; 2025 values are actual where applicable</x:v>
      </x:c>
      <x:c r="I169" s="44" t="str">
        <x:v>Estimated</x:v>
      </x:c>
    </x:row>
    <x:row r="170">
      <x:c r="A170" s="22" t="str">
        <x:v>Bull</x:v>
      </x:c>
      <x:c r="B170" s="22" t="n">
        <x:v>2029</x:v>
      </x:c>
      <x:c r="C170" s="22" t="str">
        <x:v>星湖科技</x:v>
      </x:c>
      <x:c r="D170" s="22" t="str">
        <x:v>公司</x:v>
      </x:c>
      <x:c r="E170" s="22" t="str">
        <x:v>Usable Net Debt</x:v>
      </x:c>
      <x:c r="F170" s="22" t="n">
        <x:v>47</x:v>
      </x:c>
      <x:c r="G170" s="22" t="str">
        <x:v>RMB bn</x:v>
      </x:c>
      <x:c r="H170" s="44" t="str">
        <x:v>P4 scenario estimate; 2025 values are actual where applicable</x:v>
      </x:c>
      <x:c r="I170" s="44" t="str">
        <x:v>Estimated</x:v>
      </x:c>
    </x:row>
    <x:row r="171">
      <x:c r="A171" s="22" t="str">
        <x:v>Bull</x:v>
      </x:c>
      <x:c r="B171" s="22" t="n">
        <x:v>2029</x:v>
      </x:c>
      <x:c r="C171" s="22" t="str">
        <x:v>星湖科技</x:v>
      </x:c>
      <x:c r="D171" s="22" t="str">
        <x:v>公司</x:v>
      </x:c>
      <x:c r="E171" s="22" t="str">
        <x:v>ROIC</x:v>
      </x:c>
      <x:c r="F171" s="22" t="n">
        <x:v>0.106</x:v>
      </x:c>
      <x:c r="G171" s="22" t="str">
        <x:v>%</x:v>
      </x:c>
      <x:c r="H171" s="44" t="str">
        <x:v>P4 scenario estimate; 2025 values are actual where applicable</x:v>
      </x:c>
      <x:c r="I171" s="44" t="str">
        <x:v>Estimated</x:v>
      </x:c>
    </x:row>
    <x:row r="172">
      <x:c r="A172" s="22" t="str">
        <x:v>Bull</x:v>
      </x:c>
      <x:c r="B172" s="22" t="n">
        <x:v>2030</x:v>
      </x:c>
      <x:c r="C172" s="22" t="str">
        <x:v>星湖科技</x:v>
      </x:c>
      <x:c r="D172" s="22" t="str">
        <x:v>公司</x:v>
      </x:c>
      <x:c r="E172" s="22" t="str">
        <x:v>Revenue</x:v>
      </x:c>
      <x:c r="F172" s="22" t="n">
        <x:v>192</x:v>
      </x:c>
      <x:c r="G172" s="22" t="str">
        <x:v>RMB bn</x:v>
      </x:c>
      <x:c r="H172" s="44" t="str">
        <x:v>P4 scenario estimate; 2025 values are actual where applicable</x:v>
      </x:c>
      <x:c r="I172" s="44" t="str">
        <x:v>Estimated</x:v>
      </x:c>
    </x:row>
    <x:row r="173">
      <x:c r="A173" s="22" t="str">
        <x:v>Bull</x:v>
      </x:c>
      <x:c r="B173" s="22" t="n">
        <x:v>2030</x:v>
      </x:c>
      <x:c r="C173" s="22" t="str">
        <x:v>星湖科技</x:v>
      </x:c>
      <x:c r="D173" s="22" t="str">
        <x:v>公司</x:v>
      </x:c>
      <x:c r="E173" s="22" t="str">
        <x:v>Gross Margin</x:v>
      </x:c>
      <x:c r="F173" s="22" t="n">
        <x:v>0.19</x:v>
      </x:c>
      <x:c r="G173" s="22" t="str">
        <x:v>%</x:v>
      </x:c>
      <x:c r="H173" s="44" t="str">
        <x:v>P4 scenario estimate; 2025 values are actual where applicable</x:v>
      </x:c>
      <x:c r="I173" s="44" t="str">
        <x:v>Estimated</x:v>
      </x:c>
    </x:row>
    <x:row r="174">
      <x:c r="A174" s="22" t="str">
        <x:v>Bull</x:v>
      </x:c>
      <x:c r="B174" s="22" t="n">
        <x:v>2030</x:v>
      </x:c>
      <x:c r="C174" s="22" t="str">
        <x:v>星湖科技</x:v>
      </x:c>
      <x:c r="D174" s="22" t="str">
        <x:v>公司</x:v>
      </x:c>
      <x:c r="E174" s="22" t="str">
        <x:v>EBIT</x:v>
      </x:c>
      <x:c r="F174" s="22" t="n">
        <x:v>21.5</x:v>
      </x:c>
      <x:c r="G174" s="22" t="str">
        <x:v>RMB bn</x:v>
      </x:c>
      <x:c r="H174" s="44" t="str">
        <x:v>P4 scenario estimate; 2025 values are actual where applicable</x:v>
      </x:c>
      <x:c r="I174" s="44" t="str">
        <x:v>Estimated</x:v>
      </x:c>
    </x:row>
    <x:row r="175">
      <x:c r="A175" s="22" t="str">
        <x:v>Bull</x:v>
      </x:c>
      <x:c r="B175" s="22" t="n">
        <x:v>2030</x:v>
      </x:c>
      <x:c r="C175" s="22" t="str">
        <x:v>星湖科技</x:v>
      </x:c>
      <x:c r="D175" s="22" t="str">
        <x:v>公司</x:v>
      </x:c>
      <x:c r="E175" s="22" t="str">
        <x:v>Net Profit</x:v>
      </x:c>
      <x:c r="F175" s="22" t="n">
        <x:v>16.47</x:v>
      </x:c>
      <x:c r="G175" s="22" t="str">
        <x:v>RMB bn</x:v>
      </x:c>
      <x:c r="H175" s="44" t="str">
        <x:v>P4 scenario estimate; 2025 values are actual where applicable</x:v>
      </x:c>
      <x:c r="I175" s="44" t="str">
        <x:v>Estimated</x:v>
      </x:c>
    </x:row>
    <x:row r="176">
      <x:c r="A176" s="22" t="str">
        <x:v>Bull</x:v>
      </x:c>
      <x:c r="B176" s="22" t="n">
        <x:v>2030</x:v>
      </x:c>
      <x:c r="C176" s="22" t="str">
        <x:v>星湖科技</x:v>
      </x:c>
      <x:c r="D176" s="22" t="str">
        <x:v>公司</x:v>
      </x:c>
      <x:c r="E176" s="22" t="str">
        <x:v>CFO</x:v>
      </x:c>
      <x:c r="F176" s="22" t="n">
        <x:v>30.97</x:v>
      </x:c>
      <x:c r="G176" s="22" t="str">
        <x:v>RMB bn</x:v>
      </x:c>
      <x:c r="H176" s="44" t="str">
        <x:v>P4 scenario estimate; 2025 values are actual where applicable</x:v>
      </x:c>
      <x:c r="I176" s="44" t="str">
        <x:v>Estimated</x:v>
      </x:c>
    </x:row>
    <x:row r="177">
      <x:c r="A177" s="22" t="str">
        <x:v>Bull</x:v>
      </x:c>
      <x:c r="B177" s="22" t="n">
        <x:v>2030</x:v>
      </x:c>
      <x:c r="C177" s="22" t="str">
        <x:v>星湖科技</x:v>
      </x:c>
      <x:c r="D177" s="22" t="str">
        <x:v>公司</x:v>
      </x:c>
      <x:c r="E177" s="22" t="str">
        <x:v>Capex</x:v>
      </x:c>
      <x:c r="F177" s="22" t="n">
        <x:v>12</x:v>
      </x:c>
      <x:c r="G177" s="22" t="str">
        <x:v>RMB bn</x:v>
      </x:c>
      <x:c r="H177" s="44" t="str">
        <x:v>P4 scenario estimate; 2025 values are actual where applicable</x:v>
      </x:c>
      <x:c r="I177" s="44" t="str">
        <x:v>Estimated</x:v>
      </x:c>
    </x:row>
    <x:row r="178">
      <x:c r="A178" s="22" t="str">
        <x:v>Bull</x:v>
      </x:c>
      <x:c r="B178" s="22" t="n">
        <x:v>2030</x:v>
      </x:c>
      <x:c r="C178" s="22" t="str">
        <x:v>星湖科技</x:v>
      </x:c>
      <x:c r="D178" s="22" t="str">
        <x:v>公司</x:v>
      </x:c>
      <x:c r="E178" s="22" t="str">
        <x:v>Conservative FCF</x:v>
      </x:c>
      <x:c r="F178" s="22" t="n">
        <x:v>18.97</x:v>
      </x:c>
      <x:c r="G178" s="22" t="str">
        <x:v>RMB bn</x:v>
      </x:c>
      <x:c r="H178" s="44" t="str">
        <x:v>CFO - Total Capex</x:v>
      </x:c>
      <x:c r="I178" s="44" t="str">
        <x:v>Derived</x:v>
      </x:c>
    </x:row>
    <x:row r="179">
      <x:c r="A179" s="22" t="str">
        <x:v>Bull</x:v>
      </x:c>
      <x:c r="B179" s="22" t="n">
        <x:v>2030</x:v>
      </x:c>
      <x:c r="C179" s="22" t="str">
        <x:v>星湖科技</x:v>
      </x:c>
      <x:c r="D179" s="22" t="str">
        <x:v>公司</x:v>
      </x:c>
      <x:c r="E179" s="22" t="str">
        <x:v>DPS</x:v>
      </x:c>
      <x:c r="F179" s="22" t="n">
        <x:v>0.55</x:v>
      </x:c>
      <x:c r="G179" s="22" t="str">
        <x:v>RMB/share</x:v>
      </x:c>
      <x:c r="H179" s="44" t="str">
        <x:v>P4 scenario estimate; 2025 values are actual where applicable</x:v>
      </x:c>
      <x:c r="I179" s="44" t="str">
        <x:v>Estimated</x:v>
      </x:c>
    </x:row>
    <x:row r="180">
      <x:c r="A180" s="22" t="str">
        <x:v>Bull</x:v>
      </x:c>
      <x:c r="B180" s="22" t="n">
        <x:v>2030</x:v>
      </x:c>
      <x:c r="C180" s="22" t="str">
        <x:v>星湖科技</x:v>
      </x:c>
      <x:c r="D180" s="22" t="str">
        <x:v>公司</x:v>
      </x:c>
      <x:c r="E180" s="22" t="str">
        <x:v>Usable Net Debt</x:v>
      </x:c>
      <x:c r="F180" s="22" t="n">
        <x:v>34.9</x:v>
      </x:c>
      <x:c r="G180" s="22" t="str">
        <x:v>RMB bn</x:v>
      </x:c>
      <x:c r="H180" s="44" t="str">
        <x:v>P4 scenario estimate; 2025 values are actual where applicable</x:v>
      </x:c>
      <x:c r="I180" s="44" t="str">
        <x:v>Estimated</x:v>
      </x:c>
    </x:row>
    <x:row r="181">
      <x:c r="A181" s="22" t="str">
        <x:v>Bull</x:v>
      </x:c>
      <x:c r="B181" s="22" t="n">
        <x:v>2030</x:v>
      </x:c>
      <x:c r="C181" s="22" t="str">
        <x:v>星湖科技</x:v>
      </x:c>
      <x:c r="D181" s="22" t="str">
        <x:v>公司</x:v>
      </x:c>
      <x:c r="E181" s="22" t="str">
        <x:v>ROIC</x:v>
      </x:c>
      <x:c r="F181" s="22" t="n">
        <x:v>0.112</x:v>
      </x:c>
      <x:c r="G181" s="22" t="str">
        <x:v>%</x:v>
      </x:c>
      <x:c r="H181" s="44" t="str">
        <x:v>P4 scenario estimate; 2025 values are actual where applicable</x:v>
      </x:c>
      <x:c r="I181" s="44" t="str">
        <x:v>Estimated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0" hidden="0" customWidth="1"/>
    <x:col min="3" max="3" width="20" hidden="0" customWidth="1"/>
    <x:col min="4" max="4" width="22" hidden="0" customWidth="1"/>
    <x:col min="5" max="5" width="15" hidden="0" customWidth="1"/>
    <x:col min="6" max="6" width="14" hidden="0" customWidth="1"/>
    <x:col min="7" max="7" width="20" hidden="0" customWidth="1"/>
    <x:col min="8" max="8" width="65" hidden="0" customWidth="1"/>
  </x:cols>
  <x:sheetData>
    <x:row r="1">
      <x:c r="A1" s="14" t="str">
        <x:v>scenario</x:v>
      </x:c>
      <x:c r="B1" s="14" t="str">
        <x:v>year</x:v>
      </x:c>
      <x:c r="C1" s="14" t="str">
        <x:v>method</x:v>
      </x:c>
      <x:c r="D1" s="14" t="str">
        <x:v>metric</x:v>
      </x:c>
      <x:c r="E1" s="14" t="str">
        <x:v>value</x:v>
      </x:c>
      <x:c r="F1" s="14" t="str">
        <x:v>unit</x:v>
      </x:c>
      <x:c r="G1" s="14" t="str">
        <x:v>low_high</x:v>
      </x:c>
      <x:c r="H1" s="14" t="str">
        <x:v>notes</x:v>
      </x:c>
    </x:row>
    <x:row r="2">
      <x:c r="A2" s="22" t="str">
        <x:v>Bear</x:v>
      </x:c>
      <x:c r="B2" s="22" t="n">
        <x:v>2028</x:v>
      </x:c>
      <x:c r="C2" s="22" t="str">
        <x:v>PE</x:v>
      </x:c>
      <x:c r="D2" s="22" t="str">
        <x:v>Fair Price</x:v>
      </x:c>
      <x:c r="E2" s="84" t="n">
        <x:v>0.9037163778686449</x:v>
      </x:c>
      <x:c r="F2" s="22" t="str">
        <x:v>RMB/share</x:v>
      </x:c>
      <x:c r="G2" s="22" t="str">
        <x:v>Point estimate</x:v>
      </x:c>
      <x:c r="H2" s="44" t="str">
        <x:v>Future fair price at that year; not discounted back to 2026</x:v>
      </x:c>
    </x:row>
    <x:row r="3">
      <x:c r="A3" s="22" t="str">
        <x:v>Bear</x:v>
      </x:c>
      <x:c r="B3" s="22" t="n">
        <x:v>2028</x:v>
      </x:c>
      <x:c r="C3" s="22" t="str">
        <x:v>EV/EBITDA</x:v>
      </x:c>
      <x:c r="D3" s="22" t="str">
        <x:v>Fair Price</x:v>
      </x:c>
      <x:c r="E3" s="84" t="n">
        <x:v>0.21968463398072322</x:v>
      </x:c>
      <x:c r="F3" s="22" t="str">
        <x:v>RMB/share</x:v>
      </x:c>
      <x:c r="G3" s="22" t="str">
        <x:v>Point estimate</x:v>
      </x:c>
      <x:c r="H3" s="44" t="str">
        <x:v>Future fair price at that year; not discounted back to 2026</x:v>
      </x:c>
    </x:row>
    <x:row r="4">
      <x:c r="A4" s="22" t="str">
        <x:v>Bear</x:v>
      </x:c>
      <x:c r="B4" s="22" t="n">
        <x:v>2028</x:v>
      </x:c>
      <x:c r="C4" s="22" t="str">
        <x:v>Composite</x:v>
      </x:c>
      <x:c r="D4" s="22" t="str">
        <x:v>Fair Price</x:v>
      </x:c>
      <x:c r="E4" s="84" t="n">
        <x:v>0.561700505924684</x:v>
      </x:c>
      <x:c r="F4" s="22" t="str">
        <x:v>RMB/share</x:v>
      </x:c>
      <x:c r="G4" s="22" t="str">
        <x:v>Point estimate</x:v>
      </x:c>
      <x:c r="H4" s="44" t="str">
        <x:v>Future fair price at that year; not discounted back to 2026</x:v>
      </x:c>
    </x:row>
    <x:row r="5">
      <x:c r="A5" s="22" t="str">
        <x:v>Bear</x:v>
      </x:c>
      <x:c r="B5" s="22" t="n">
        <x:v>2030</x:v>
      </x:c>
      <x:c r="C5" s="22" t="str">
        <x:v>PE</x:v>
      </x:c>
      <x:c r="D5" s="22" t="str">
        <x:v>Fair Price</x:v>
      </x:c>
      <x:c r="E5" s="84" t="n">
        <x:v>1.5889518731756394</x:v>
      </x:c>
      <x:c r="F5" s="22" t="str">
        <x:v>RMB/share</x:v>
      </x:c>
      <x:c r="G5" s="22" t="str">
        <x:v>Point estimate</x:v>
      </x:c>
      <x:c r="H5" s="44" t="str">
        <x:v>Future fair price at that year; not discounted back to 2026</x:v>
      </x:c>
    </x:row>
    <x:row r="6">
      <x:c r="A6" s="22" t="str">
        <x:v>Bear</x:v>
      </x:c>
      <x:c r="B6" s="22" t="n">
        <x:v>2030</x:v>
      </x:c>
      <x:c r="C6" s="22" t="str">
        <x:v>EV/EBITDA</x:v>
      </x:c>
      <x:c r="D6" s="22" t="str">
        <x:v>Fair Price</x:v>
      </x:c>
      <x:c r="E6" s="84" t="n">
        <x:v>2.0093620562866934</x:v>
      </x:c>
      <x:c r="F6" s="22" t="str">
        <x:v>RMB/share</x:v>
      </x:c>
      <x:c r="G6" s="22" t="str">
        <x:v>Point estimate</x:v>
      </x:c>
      <x:c r="H6" s="44" t="str">
        <x:v>Future fair price at that year; not discounted back to 2026</x:v>
      </x:c>
    </x:row>
    <x:row r="7">
      <x:c r="A7" s="22" t="str">
        <x:v>Bear</x:v>
      </x:c>
      <x:c r="B7" s="22" t="n">
        <x:v>2030</x:v>
      </x:c>
      <x:c r="C7" s="22" t="str">
        <x:v>Owner Earnings</x:v>
      </x:c>
      <x:c r="D7" s="22" t="str">
        <x:v>Fair Price</x:v>
      </x:c>
      <x:c r="E7" s="84" t="n">
        <x:v>3.8206023300995278</x:v>
      </x:c>
      <x:c r="F7" s="22" t="str">
        <x:v>RMB/share</x:v>
      </x:c>
      <x:c r="G7" s="22" t="str">
        <x:v>Point estimate</x:v>
      </x:c>
      <x:c r="H7" s="44" t="str">
        <x:v>Future fair price at that year; not discounted back to 2026</x:v>
      </x:c>
    </x:row>
    <x:row r="8">
      <x:c r="A8" s="22" t="str">
        <x:v>Bear</x:v>
      </x:c>
      <x:c r="B8" s="22" t="n">
        <x:v>2030</x:v>
      </x:c>
      <x:c r="C8" s="22" t="str">
        <x:v>Composite</x:v>
      </x:c>
      <x:c r="D8" s="22" t="str">
        <x:v>Fair Price</x:v>
      </x:c>
      <x:c r="E8" s="84" t="n">
        <x:v>2.315028560651033</x:v>
      </x:c>
      <x:c r="F8" s="22" t="str">
        <x:v>RMB/share</x:v>
      </x:c>
      <x:c r="G8" s="22" t="str">
        <x:v>Point estimate</x:v>
      </x:c>
      <x:c r="H8" s="44" t="str">
        <x:v>Future fair price at that year; not discounted back to 2026</x:v>
      </x:c>
    </x:row>
    <x:row r="9">
      <x:c r="A9" s="22" t="str">
        <x:v>Bear</x:v>
      </x:c>
      <x:c r="B9" s="22" t="n">
        <x:v>2035</x:v>
      </x:c>
      <x:c r="C9" s="22" t="str">
        <x:v>PE</x:v>
      </x:c>
      <x:c r="D9" s="22" t="str">
        <x:v>Fair Price</x:v>
      </x:c>
      <x:c r="E9" s="84" t="n">
        <x:v>1.489642381102162</x:v>
      </x:c>
      <x:c r="F9" s="22" t="str">
        <x:v>RMB/share</x:v>
      </x:c>
      <x:c r="G9" s="22" t="str">
        <x:v>Point estimate</x:v>
      </x:c>
      <x:c r="H9" s="44" t="str">
        <x:v>Future fair price at that year; not discounted back to 2026</x:v>
      </x:c>
    </x:row>
    <x:row r="10">
      <x:c r="A10" s="22" t="str">
        <x:v>Bear</x:v>
      </x:c>
      <x:c r="B10" s="22" t="n">
        <x:v>2035</x:v>
      </x:c>
      <x:c r="C10" s="22" t="str">
        <x:v>EV/EBITDA</x:v>
      </x:c>
      <x:c r="D10" s="22" t="str">
        <x:v>Fair Price</x:v>
      </x:c>
      <x:c r="E10" s="84" t="n">
        <x:v>2.7596001282236013</x:v>
      </x:c>
      <x:c r="F10" s="22" t="str">
        <x:v>RMB/share</x:v>
      </x:c>
      <x:c r="G10" s="22" t="str">
        <x:v>Point estimate</x:v>
      </x:c>
      <x:c r="H10" s="44" t="str">
        <x:v>Future fair price at that year; not discounted back to 2026</x:v>
      </x:c>
    </x:row>
    <x:row r="11">
      <x:c r="A11" s="22" t="str">
        <x:v>Bear</x:v>
      </x:c>
      <x:c r="B11" s="22" t="n">
        <x:v>2035</x:v>
      </x:c>
      <x:c r="C11" s="22" t="str">
        <x:v>Owner Earnings</x:v>
      </x:c>
      <x:c r="D11" s="22" t="str">
        <x:v>Fair Price</x:v>
      </x:c>
      <x:c r="E11" s="84" t="n">
        <x:v>3.1402210932324888</x:v>
      </x:c>
      <x:c r="F11" s="22" t="str">
        <x:v>RMB/share</x:v>
      </x:c>
      <x:c r="G11" s="22" t="str">
        <x:v>Point estimate</x:v>
      </x:c>
      <x:c r="H11" s="44" t="str">
        <x:v>Future fair price at that year; not discounted back to 2026</x:v>
      </x:c>
    </x:row>
    <x:row r="12">
      <x:c r="A12" s="22" t="str">
        <x:v>Bear</x:v>
      </x:c>
      <x:c r="B12" s="22" t="n">
        <x:v>2035</x:v>
      </x:c>
      <x:c r="C12" s="22" t="str">
        <x:v>Composite</x:v>
      </x:c>
      <x:c r="D12" s="22" t="str">
        <x:v>Fair Price</x:v>
      </x:c>
      <x:c r="E12" s="84" t="n">
        <x:v>2.4102701579833195</x:v>
      </x:c>
      <x:c r="F12" s="22" t="str">
        <x:v>RMB/share</x:v>
      </x:c>
      <x:c r="G12" s="22" t="str">
        <x:v>Point estimate</x:v>
      </x:c>
      <x:c r="H12" s="44" t="str">
        <x:v>Future fair price at that year; not discounted back to 2026</x:v>
      </x:c>
    </x:row>
    <x:row r="13">
      <x:c r="A13" s="22" t="str">
        <x:v>Base</x:v>
      </x:c>
      <x:c r="B13" s="22" t="n">
        <x:v>2028</x:v>
      </x:c>
      <x:c r="C13" s="22" t="str">
        <x:v>PE</x:v>
      </x:c>
      <x:c r="D13" s="22" t="str">
        <x:v>Fair Price</x:v>
      </x:c>
      <x:c r="E13" s="84" t="n">
        <x:v>3.68347934236171</x:v>
      </x:c>
      <x:c r="F13" s="22" t="str">
        <x:v>RMB/share</x:v>
      </x:c>
      <x:c r="G13" s="22" t="str">
        <x:v>Point estimate</x:v>
      </x:c>
      <x:c r="H13" s="44" t="str">
        <x:v>Future fair price at that year; not discounted back to 2026</x:v>
      </x:c>
    </x:row>
    <x:row r="14">
      <x:c r="A14" s="22" t="str">
        <x:v>Base</x:v>
      </x:c>
      <x:c r="B14" s="22" t="n">
        <x:v>2028</x:v>
      </x:c>
      <x:c r="C14" s="22" t="str">
        <x:v>EV/EBITDA</x:v>
      </x:c>
      <x:c r="D14" s="22" t="str">
        <x:v>Fair Price</x:v>
      </x:c>
      <x:c r="E14" s="84" t="n">
        <x:v>3.8423745296792737</x:v>
      </x:c>
      <x:c r="F14" s="22" t="str">
        <x:v>RMB/share</x:v>
      </x:c>
      <x:c r="G14" s="22" t="str">
        <x:v>Point estimate</x:v>
      </x:c>
      <x:c r="H14" s="44" t="str">
        <x:v>Future fair price at that year; not discounted back to 2026</x:v>
      </x:c>
    </x:row>
    <x:row r="15">
      <x:c r="A15" s="22" t="str">
        <x:v>Base</x:v>
      </x:c>
      <x:c r="B15" s="22" t="n">
        <x:v>2028</x:v>
      </x:c>
      <x:c r="C15" s="22" t="str">
        <x:v>Composite</x:v>
      </x:c>
      <x:c r="D15" s="22" t="str">
        <x:v>Fair Price</x:v>
      </x:c>
      <x:c r="E15" s="84" t="n">
        <x:v>3.7629269360204916</x:v>
      </x:c>
      <x:c r="F15" s="22" t="str">
        <x:v>RMB/share</x:v>
      </x:c>
      <x:c r="G15" s="22" t="str">
        <x:v>Point estimate</x:v>
      </x:c>
      <x:c r="H15" s="44" t="str">
        <x:v>Future fair price at that year; not discounted back to 2026</x:v>
      </x:c>
    </x:row>
    <x:row r="16">
      <x:c r="A16" s="22" t="str">
        <x:v>Base</x:v>
      </x:c>
      <x:c r="B16" s="22" t="n">
        <x:v>2030</x:v>
      </x:c>
      <x:c r="C16" s="22" t="str">
        <x:v>PE</x:v>
      </x:c>
      <x:c r="D16" s="22" t="str">
        <x:v>Fair Price</x:v>
      </x:c>
      <x:c r="E16" s="84" t="n">
        <x:v>5.96308359223017</x:v>
      </x:c>
      <x:c r="F16" s="22" t="str">
        <x:v>RMB/share</x:v>
      </x:c>
      <x:c r="G16" s="22" t="str">
        <x:v>Point estimate</x:v>
      </x:c>
      <x:c r="H16" s="44" t="str">
        <x:v>Future fair price at that year; not discounted back to 2026</x:v>
      </x:c>
    </x:row>
    <x:row r="17">
      <x:c r="A17" s="22" t="str">
        <x:v>Base</x:v>
      </x:c>
      <x:c r="B17" s="22" t="n">
        <x:v>2030</x:v>
      </x:c>
      <x:c r="C17" s="22" t="str">
        <x:v>EV/EBITDA</x:v>
      </x:c>
      <x:c r="D17" s="22" t="str">
        <x:v>Fair Price</x:v>
      </x:c>
      <x:c r="E17" s="84" t="n">
        <x:v>7.568587047418056</x:v>
      </x:c>
      <x:c r="F17" s="22" t="str">
        <x:v>RMB/share</x:v>
      </x:c>
      <x:c r="G17" s="22" t="str">
        <x:v>Point estimate</x:v>
      </x:c>
      <x:c r="H17" s="44" t="str">
        <x:v>Future fair price at that year; not discounted back to 2026</x:v>
      </x:c>
    </x:row>
    <x:row r="18">
      <x:c r="A18" s="22" t="str">
        <x:v>Base</x:v>
      </x:c>
      <x:c r="B18" s="22" t="n">
        <x:v>2030</x:v>
      </x:c>
      <x:c r="C18" s="22" t="str">
        <x:v>Owner Earnings</x:v>
      </x:c>
      <x:c r="D18" s="22" t="str">
        <x:v>Fair Price</x:v>
      </x:c>
      <x:c r="E18" s="84" t="n">
        <x:v>8.999474894970252</x:v>
      </x:c>
      <x:c r="F18" s="22" t="str">
        <x:v>RMB/share</x:v>
      </x:c>
      <x:c r="G18" s="22" t="str">
        <x:v>Point estimate</x:v>
      </x:c>
      <x:c r="H18" s="44" t="str">
        <x:v>Future fair price at that year; not discounted back to 2026</x:v>
      </x:c>
    </x:row>
    <x:row r="19">
      <x:c r="A19" s="22" t="str">
        <x:v>Base</x:v>
      </x:c>
      <x:c r="B19" s="22" t="n">
        <x:v>2030</x:v>
      </x:c>
      <x:c r="C19" s="22" t="str">
        <x:v>Composite</x:v>
      </x:c>
      <x:c r="D19" s="22" t="str">
        <x:v>Fair Price</x:v>
      </x:c>
      <x:c r="E19" s="84" t="n">
        <x:v>7.364382799990344</x:v>
      </x:c>
      <x:c r="F19" s="22" t="str">
        <x:v>RMB/share</x:v>
      </x:c>
      <x:c r="G19" s="22" t="str">
        <x:v>Point estimate</x:v>
      </x:c>
      <x:c r="H19" s="44" t="str">
        <x:v>Future fair price at that year; not discounted back to 2026</x:v>
      </x:c>
    </x:row>
    <x:row r="20">
      <x:c r="A20" s="22" t="str">
        <x:v>Base</x:v>
      </x:c>
      <x:c r="B20" s="22" t="n">
        <x:v>2035</x:v>
      </x:c>
      <x:c r="C20" s="22" t="str">
        <x:v>PE</x:v>
      </x:c>
      <x:c r="D20" s="22" t="str">
        <x:v>Fair Price</x:v>
      </x:c>
      <x:c r="E20" s="84" t="n">
        <x:v>6.093991559054299</x:v>
      </x:c>
      <x:c r="F20" s="22" t="str">
        <x:v>RMB/share</x:v>
      </x:c>
      <x:c r="G20" s="22" t="str">
        <x:v>Point estimate</x:v>
      </x:c>
      <x:c r="H20" s="44" t="str">
        <x:v>Future fair price at that year; not discounted back to 2026</x:v>
      </x:c>
    </x:row>
    <x:row r="21">
      <x:c r="A21" s="22" t="str">
        <x:v>Base</x:v>
      </x:c>
      <x:c r="B21" s="22" t="n">
        <x:v>2035</x:v>
      </x:c>
      <x:c r="C21" s="22" t="str">
        <x:v>EV/EBITDA</x:v>
      </x:c>
      <x:c r="D21" s="22" t="str">
        <x:v>Fair Price</x:v>
      </x:c>
      <x:c r="E21" s="84" t="n">
        <x:v>9.57132847089985</x:v>
      </x:c>
      <x:c r="F21" s="22" t="str">
        <x:v>RMB/share</x:v>
      </x:c>
      <x:c r="G21" s="22" t="str">
        <x:v>Point estimate</x:v>
      </x:c>
      <x:c r="H21" s="44" t="str">
        <x:v>Future fair price at that year; not discounted back to 2026</x:v>
      </x:c>
    </x:row>
    <x:row r="22">
      <x:c r="A22" s="22" t="str">
        <x:v>Base</x:v>
      </x:c>
      <x:c r="B22" s="22" t="n">
        <x:v>2035</x:v>
      </x:c>
      <x:c r="C22" s="22" t="str">
        <x:v>Owner Earnings</x:v>
      </x:c>
      <x:c r="D22" s="22" t="str">
        <x:v>Fair Price</x:v>
      </x:c>
      <x:c r="E22" s="84" t="n">
        <x:v>7.738401979751491</x:v>
      </x:c>
      <x:c r="F22" s="22" t="str">
        <x:v>RMB/share</x:v>
      </x:c>
      <x:c r="G22" s="22" t="str">
        <x:v>Point estimate</x:v>
      </x:c>
      <x:c r="H22" s="44" t="str">
        <x:v>Future fair price at that year; not discounted back to 2026</x:v>
      </x:c>
    </x:row>
    <x:row r="23">
      <x:c r="A23" s="22" t="str">
        <x:v>Base</x:v>
      </x:c>
      <x:c r="B23" s="22" t="n">
        <x:v>2035</x:v>
      </x:c>
      <x:c r="C23" s="22" t="str">
        <x:v>Composite</x:v>
      </x:c>
      <x:c r="D23" s="22" t="str">
        <x:v>Fair Price</x:v>
      </x:c>
      <x:c r="E23" s="84" t="n">
        <x:v>7.896028928966817</x:v>
      </x:c>
      <x:c r="F23" s="22" t="str">
        <x:v>RMB/share</x:v>
      </x:c>
      <x:c r="G23" s="22" t="str">
        <x:v>Point estimate</x:v>
      </x:c>
      <x:c r="H23" s="44" t="str">
        <x:v>Future fair price at that year; not discounted back to 2026</x:v>
      </x:c>
    </x:row>
    <x:row r="24">
      <x:c r="A24" s="22" t="str">
        <x:v>Bull</x:v>
      </x:c>
      <x:c r="B24" s="22" t="n">
        <x:v>2028</x:v>
      </x:c>
      <x:c r="C24" s="22" t="str">
        <x:v>PE</x:v>
      </x:c>
      <x:c r="D24" s="22" t="str">
        <x:v>Fair Price</x:v>
      </x:c>
      <x:c r="E24" s="84" t="n">
        <x:v>7.86771927505756</x:v>
      </x:c>
      <x:c r="F24" s="22" t="str">
        <x:v>RMB/share</x:v>
      </x:c>
      <x:c r="G24" s="22" t="str">
        <x:v>Point estimate</x:v>
      </x:c>
      <x:c r="H24" s="44" t="str">
        <x:v>Future fair price at that year; not discounted back to 2026</x:v>
      </x:c>
    </x:row>
    <x:row r="25">
      <x:c r="A25" s="22" t="str">
        <x:v>Bull</x:v>
      </x:c>
      <x:c r="B25" s="22" t="n">
        <x:v>2028</x:v>
      </x:c>
      <x:c r="C25" s="22" t="str">
        <x:v>EV/EBITDA</x:v>
      </x:c>
      <x:c r="D25" s="22" t="str">
        <x:v>Fair Price</x:v>
      </x:c>
      <x:c r="E25" s="84" t="n">
        <x:v>7.374181193237853</x:v>
      </x:c>
      <x:c r="F25" s="22" t="str">
        <x:v>RMB/share</x:v>
      </x:c>
      <x:c r="G25" s="22" t="str">
        <x:v>Point estimate</x:v>
      </x:c>
      <x:c r="H25" s="44" t="str">
        <x:v>Future fair price at that year; not discounted back to 2026</x:v>
      </x:c>
    </x:row>
    <x:row r="26">
      <x:c r="A26" s="22" t="str">
        <x:v>Bull</x:v>
      </x:c>
      <x:c r="B26" s="22" t="n">
        <x:v>2028</x:v>
      </x:c>
      <x:c r="C26" s="22" t="str">
        <x:v>Composite</x:v>
      </x:c>
      <x:c r="D26" s="22" t="str">
        <x:v>Fair Price</x:v>
      </x:c>
      <x:c r="E26" s="84" t="n">
        <x:v>7.620950234147706</x:v>
      </x:c>
      <x:c r="F26" s="22" t="str">
        <x:v>RMB/share</x:v>
      </x:c>
      <x:c r="G26" s="22" t="str">
        <x:v>Point estimate</x:v>
      </x:c>
      <x:c r="H26" s="44" t="str">
        <x:v>Future fair price at that year; not discounted back to 2026</x:v>
      </x:c>
    </x:row>
    <x:row r="27">
      <x:c r="A27" s="22" t="str">
        <x:v>Bull</x:v>
      </x:c>
      <x:c r="B27" s="22" t="n">
        <x:v>2030</x:v>
      </x:c>
      <x:c r="C27" s="22" t="str">
        <x:v>PE</x:v>
      </x:c>
      <x:c r="D27" s="22" t="str">
        <x:v>Fair Price</x:v>
      </x:c>
      <x:c r="E27" s="84" t="n">
        <x:v>9.417248289258575</x:v>
      </x:c>
      <x:c r="F27" s="22" t="str">
        <x:v>RMB/share</x:v>
      </x:c>
      <x:c r="G27" s="22" t="str">
        <x:v>Point estimate</x:v>
      </x:c>
      <x:c r="H27" s="44" t="str">
        <x:v>Future fair price at that year; not discounted back to 2026</x:v>
      </x:c>
    </x:row>
    <x:row r="28">
      <x:c r="A28" s="22" t="str">
        <x:v>Bull</x:v>
      </x:c>
      <x:c r="B28" s="22" t="n">
        <x:v>2030</x:v>
      </x:c>
      <x:c r="C28" s="22" t="str">
        <x:v>EV/EBITDA</x:v>
      </x:c>
      <x:c r="D28" s="22" t="str">
        <x:v>Fair Price</x:v>
      </x:c>
      <x:c r="E28" s="84" t="n">
        <x:v>10.636347538924202</x:v>
      </x:c>
      <x:c r="F28" s="22" t="str">
        <x:v>RMB/share</x:v>
      </x:c>
      <x:c r="G28" s="22" t="str">
        <x:v>Point estimate</x:v>
      </x:c>
      <x:c r="H28" s="44" t="str">
        <x:v>Future fair price at that year; not discounted back to 2026</x:v>
      </x:c>
    </x:row>
    <x:row r="29">
      <x:c r="A29" s="22" t="str">
        <x:v>Bull</x:v>
      </x:c>
      <x:c r="B29" s="22" t="n">
        <x:v>2030</x:v>
      </x:c>
      <x:c r="C29" s="22" t="str">
        <x:v>Owner Earnings</x:v>
      </x:c>
      <x:c r="D29" s="22" t="str">
        <x:v>Fair Price</x:v>
      </x:c>
      <x:c r="E29" s="84" t="n">
        <x:v>12.34795534616954</x:v>
      </x:c>
      <x:c r="F29" s="22" t="str">
        <x:v>RMB/share</x:v>
      </x:c>
      <x:c r="G29" s="22" t="str">
        <x:v>Point estimate</x:v>
      </x:c>
      <x:c r="H29" s="44" t="str">
        <x:v>Future fair price at that year; not discounted back to 2026</x:v>
      </x:c>
    </x:row>
    <x:row r="30">
      <x:c r="A30" s="22" t="str">
        <x:v>Bull</x:v>
      </x:c>
      <x:c r="B30" s="22" t="n">
        <x:v>2030</x:v>
      </x:c>
      <x:c r="C30" s="22" t="str">
        <x:v>Composite</x:v>
      </x:c>
      <x:c r="D30" s="22" t="str">
        <x:v>Fair Price</x:v>
      </x:c>
      <x:c r="E30" s="84" t="n">
        <x:v>10.637564753352567</x:v>
      </x:c>
      <x:c r="F30" s="22" t="str">
        <x:v>RMB/share</x:v>
      </x:c>
      <x:c r="G30" s="22" t="str">
        <x:v>Point estimate</x:v>
      </x:c>
      <x:c r="H30" s="44" t="str">
        <x:v>Future fair price at that year; not discounted back to 2026</x:v>
      </x:c>
    </x:row>
    <x:row r="31">
      <x:c r="A31" s="22" t="str">
        <x:v>Bull</x:v>
      </x:c>
      <x:c r="B31" s="22" t="n">
        <x:v>2035</x:v>
      </x:c>
      <x:c r="C31" s="22" t="str">
        <x:v>PE</x:v>
      </x:c>
      <x:c r="D31" s="22" t="str">
        <x:v>Fair Price</x:v>
      </x:c>
      <x:c r="E31" s="84" t="n">
        <x:v>10.006183671039775</x:v>
      </x:c>
      <x:c r="F31" s="22" t="str">
        <x:v>RMB/share</x:v>
      </x:c>
      <x:c r="G31" s="22" t="str">
        <x:v>Point estimate</x:v>
      </x:c>
      <x:c r="H31" s="44" t="str">
        <x:v>Future fair price at that year; not discounted back to 2026</x:v>
      </x:c>
    </x:row>
    <x:row r="32">
      <x:c r="A32" s="22" t="str">
        <x:v>Bull</x:v>
      </x:c>
      <x:c r="B32" s="22" t="n">
        <x:v>2035</x:v>
      </x:c>
      <x:c r="C32" s="22" t="str">
        <x:v>EV/EBITDA</x:v>
      </x:c>
      <x:c r="D32" s="22" t="str">
        <x:v>Fair Price</x:v>
      </x:c>
      <x:c r="E32" s="84" t="n">
        <x:v>13.112464207956243</x:v>
      </x:c>
      <x:c r="F32" s="22" t="str">
        <x:v>RMB/share</x:v>
      </x:c>
      <x:c r="G32" s="22" t="str">
        <x:v>Point estimate</x:v>
      </x:c>
      <x:c r="H32" s="44" t="str">
        <x:v>Future fair price at that year; not discounted back to 2026</x:v>
      </x:c>
    </x:row>
    <x:row r="33">
      <x:c r="A33" s="22" t="str">
        <x:v>Bull</x:v>
      </x:c>
      <x:c r="B33" s="22" t="n">
        <x:v>2035</x:v>
      </x:c>
      <x:c r="C33" s="22" t="str">
        <x:v>Owner Earnings</x:v>
      </x:c>
      <x:c r="D33" s="22" t="str">
        <x:v>Fair Price</x:v>
      </x:c>
      <x:c r="E33" s="84" t="n">
        <x:v>11.403960812265353</x:v>
      </x:c>
      <x:c r="F33" s="22" t="str">
        <x:v>RMB/share</x:v>
      </x:c>
      <x:c r="G33" s="22" t="str">
        <x:v>Point estimate</x:v>
      </x:c>
      <x:c r="H33" s="44" t="str">
        <x:v>Future fair price at that year; not discounted back to 2026</x:v>
      </x:c>
    </x:row>
    <x:row r="34">
      <x:c r="A34" s="22" t="str">
        <x:v>Bull</x:v>
      </x:c>
      <x:c r="B34" s="22" t="n">
        <x:v>2035</x:v>
      </x:c>
      <x:c r="C34" s="22" t="str">
        <x:v>Composite</x:v>
      </x:c>
      <x:c r="D34" s="22" t="str">
        <x:v>Fair Price</x:v>
      </x:c>
      <x:c r="E34" s="84" t="n">
        <x:v>11.598140171112757</x:v>
      </x:c>
      <x:c r="F34" s="22" t="str">
        <x:v>RMB/share</x:v>
      </x:c>
      <x:c r="G34" s="22" t="str">
        <x:v>Point estimate</x:v>
      </x:c>
      <x:c r="H34" s="44" t="str">
        <x:v>Future fair price at that year; not discounted back to 2026</x:v>
      </x:c>
    </x:row>
    <x:row r="35">
      <x:c r="A35" s="22" t="str">
        <x:v>Bear</x:v>
      </x:c>
      <x:c r="B35" s="22" t="n">
        <x:v>2030</x:v>
      </x:c>
      <x:c r="C35" s="22" t="str">
        <x:v>IRR</x:v>
      </x:c>
      <x:c r="D35" s="22" t="str">
        <x:v>Shareholder IRR</x:v>
      </x:c>
      <x:c r="E35" s="26" t="n">
        <x:v>-0.121784551204488</x:v>
      </x:c>
      <x:c r="F35" s="22" t="str">
        <x:v>%</x:v>
      </x:c>
      <x:c r="G35" s="22" t="str">
        <x:v>Point estimate</x:v>
      </x:c>
      <x:c r="H35" s="44" t="str">
        <x:v>Includes dividends received through 2030; 2025 DPS excluded</x:v>
      </x:c>
    </x:row>
    <x:row r="36">
      <x:c r="A36" s="22" t="str">
        <x:v>Bear</x:v>
      </x:c>
      <x:c r="B36" s="22" t="n">
        <x:v>2035</x:v>
      </x:c>
      <x:c r="C36" s="22" t="str">
        <x:v>IRR</x:v>
      </x:c>
      <x:c r="D36" s="22" t="str">
        <x:v>Shareholder IRR</x:v>
      </x:c>
      <x:c r="E36" s="26" t="n">
        <x:v>-0.030915073784208602</x:v>
      </x:c>
      <x:c r="F36" s="22" t="str">
        <x:v>%</x:v>
      </x:c>
      <x:c r="G36" s="22" t="str">
        <x:v>Point estimate</x:v>
      </x:c>
      <x:c r="H36" s="44" t="str">
        <x:v>Includes dividends received through 2035</x:v>
      </x:c>
    </x:row>
    <x:row r="37">
      <x:c r="A37" s="22" t="str">
        <x:v>Base</x:v>
      </x:c>
      <x:c r="B37" s="22" t="n">
        <x:v>2030</x:v>
      </x:c>
      <x:c r="C37" s="22" t="str">
        <x:v>IRR</x:v>
      </x:c>
      <x:c r="D37" s="22" t="str">
        <x:v>Shareholder IRR</x:v>
      </x:c>
      <x:c r="E37" s="26" t="n">
        <x:v>0.16101770888100753</x:v>
      </x:c>
      <x:c r="F37" s="22" t="str">
        <x:v>%</x:v>
      </x:c>
      <x:c r="G37" s="22" t="str">
        <x:v>Point estimate</x:v>
      </x:c>
      <x:c r="H37" s="44" t="str">
        <x:v>Includes dividends received through 2030; 2025 DPS excluded</x:v>
      </x:c>
    </x:row>
    <x:row r="38">
      <x:c r="A38" s="22" t="str">
        <x:v>Base</x:v>
      </x:c>
      <x:c r="B38" s="22" t="n">
        <x:v>2035</x:v>
      </x:c>
      <x:c r="C38" s="22" t="str">
        <x:v>IRR</x:v>
      </x:c>
      <x:c r="D38" s="22" t="str">
        <x:v>Shareholder IRR</x:v>
      </x:c>
      <x:c r="E38" s="26" t="n">
        <x:v>0.11595024392745235</x:v>
      </x:c>
      <x:c r="F38" s="22" t="str">
        <x:v>%</x:v>
      </x:c>
      <x:c r="G38" s="22" t="str">
        <x:v>Point estimate</x:v>
      </x:c>
      <x:c r="H38" s="44" t="str">
        <x:v>Includes dividends received through 2035</x:v>
      </x:c>
    </x:row>
    <x:row r="39">
      <x:c r="A39" s="22" t="str">
        <x:v>Bull</x:v>
      </x:c>
      <x:c r="B39" s="22" t="n">
        <x:v>2030</x:v>
      </x:c>
      <x:c r="C39" s="22" t="str">
        <x:v>IRR</x:v>
      </x:c>
      <x:c r="D39" s="22" t="str">
        <x:v>Shareholder IRR</x:v>
      </x:c>
      <x:c r="E39" s="26" t="n">
        <x:v>0.2710789016847738</x:v>
      </x:c>
      <x:c r="F39" s="22" t="str">
        <x:v>%</x:v>
      </x:c>
      <x:c r="G39" s="22" t="str">
        <x:v>Point estimate</x:v>
      </x:c>
      <x:c r="H39" s="44" t="str">
        <x:v>Includes dividends received through 2030; 2025 DPS excluded</x:v>
      </x:c>
    </x:row>
    <x:row r="40">
      <x:c r="A40" s="22" t="str">
        <x:v>Bull</x:v>
      </x:c>
      <x:c r="B40" s="22" t="n">
        <x:v>2035</x:v>
      </x:c>
      <x:c r="C40" s="22" t="str">
        <x:v>IRR</x:v>
      </x:c>
      <x:c r="D40" s="22" t="str">
        <x:v>Shareholder IRR</x:v>
      </x:c>
      <x:c r="E40" s="26" t="n">
        <x:v>0.1717218316307486</x:v>
      </x:c>
      <x:c r="F40" s="22" t="str">
        <x:v>%</x:v>
      </x:c>
      <x:c r="G40" s="22" t="str">
        <x:v>Point estimate</x:v>
      </x:c>
      <x:c r="H40" s="44" t="str">
        <x:v>Includes dividends received through 2035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4" max="4" width="18" hidden="0" customWidth="1"/>
    <x:col min="6" max="6" width="18" hidden="0" customWidth="1"/>
    <x:col min="8" max="8" width="18" hidden="0" customWidth="1"/>
    <x:col min="9" max="9" width="18" hidden="0" customWidth="1"/>
    <x:col min="3" max="3" width="15" hidden="0" customWidth="1"/>
    <x:col min="5" max="5" width="15" hidden="0" customWidth="1"/>
    <x:col min="7" max="7" width="15" hidden="0" customWidth="1"/>
    <x:col min="10" max="10" width="15" hidden="0" customWidth="1"/>
    <x:col min="11" max="11" width="34" hidden="0" customWidth="1"/>
  </x:cols>
  <x:sheetData>
    <x:row r="1">
      <x:c r="A1" s="126" t="str">
        <x:v>大庆二期项目增量ROIC筛查（模型审计，不是公司盈利预测）</x:v>
      </x:c>
      <x:c r="B1" s="126"/>
      <x:c r="C1" s="126"/>
      <x:c r="D1" s="126"/>
      <x:c r="E1" s="126"/>
      <x:c r="F1" s="126"/>
      <x:c r="G1" s="126"/>
      <x:c r="H1" s="126"/>
      <x:c r="I1" s="126"/>
      <x:c r="J1" s="126"/>
      <x:c r="K1" s="126"/>
    </x:row>
    <x:row r="2">
      <x:c r="A2" s="113" t="str">
        <x:v>项目：20万吨苏氨酸 + 25万吨味精；总投资上限33亿元。Period Expense Ratio与税率为模型筛查假设，实际回报需以投产后真实资本占用、营运资金和盈利复核。</x:v>
      </x:c>
      <x:c r="B2" s="113"/>
      <x:c r="C2" s="113"/>
      <x:c r="D2" s="113"/>
      <x:c r="E2" s="113"/>
      <x:c r="F2" s="113"/>
      <x:c r="G2" s="113"/>
      <x:c r="H2" s="113"/>
      <x:c r="I2" s="113"/>
      <x:c r="J2" s="113"/>
      <x:c r="K2" s="113"/>
    </x:row>
    <x:row r="3">
      <x:c r="A3" s="127"/>
      <x:c r="B3" s="127"/>
      <x:c r="C3" s="127"/>
      <x:c r="D3" s="127"/>
      <x:c r="E3" s="127"/>
      <x:c r="F3" s="127"/>
      <x:c r="G3" s="127"/>
      <x:c r="H3" s="127"/>
      <x:c r="I3" s="127"/>
      <x:c r="J3" s="127"/>
      <x:c r="K3" s="127"/>
    </x:row>
    <x:row r="4">
      <x:c r="A4" s="115" t="str">
        <x:v>Scenario</x:v>
      </x:c>
      <x:c r="B4" s="115" t="str">
        <x:v>Revenue (RMB bn)</x:v>
      </x:c>
      <x:c r="C4" s="115" t="str">
        <x:v>Gross Margin</x:v>
      </x:c>
      <x:c r="D4" s="115" t="str">
        <x:v>Gross Profit (RMB bn)</x:v>
      </x:c>
      <x:c r="E4" s="115" t="str">
        <x:v>Period Expense Ratio</x:v>
      </x:c>
      <x:c r="F4" s="115" t="str">
        <x:v>EBIT Proxy (RMB bn)</x:v>
      </x:c>
      <x:c r="G4" s="115" t="str">
        <x:v>Tax Rate</x:v>
      </x:c>
      <x:c r="H4" s="115" t="str">
        <x:v>NOPAT Proxy (RMB bn)</x:v>
      </x:c>
      <x:c r="I4" s="115" t="str">
        <x:v>Investment (RMB bn)</x:v>
      </x:c>
      <x:c r="J4" s="115" t="str">
        <x:v>Project ROIC</x:v>
      </x:c>
      <x:c r="K4" s="115" t="str">
        <x:v>Assessment</x:v>
      </x:c>
    </x:row>
    <x:row r="5">
      <x:c r="A5" s="127" t="str">
        <x:v>Bear</x:v>
      </x:c>
      <x:c r="B5" s="128" t="n">
        <x:v>30</x:v>
      </x:c>
      <x:c r="C5" s="129" t="n">
        <x:v>0.08</x:v>
      </x:c>
      <x:c r="D5" s="130" t="n">
        <x:f>B5*C5</x:f>
        <x:v>2.4</x:v>
      </x:c>
      <x:c r="E5" s="129" t="n">
        <x:v>0.02</x:v>
      </x:c>
      <x:c r="F5" s="130" t="n">
        <x:f>D5-B5*E5</x:f>
        <x:v>1.7999999999999998</x:v>
      </x:c>
      <x:c r="G5" s="129" t="n">
        <x:v>0.18</x:v>
      </x:c>
      <x:c r="H5" s="130" t="n">
        <x:f>F5*(1-G5)</x:f>
        <x:v>1.476</x:v>
      </x:c>
      <x:c r="I5" s="131" t="n">
        <x:f>capacity_projects_fact!H3</x:f>
        <x:v>33</x:v>
      </x:c>
      <x:c r="J5" s="132" t="n">
        <x:f>H5/I5</x:f>
        <x:v>0.04472727272727273</x:v>
      </x:c>
      <x:c r="K5" s="127" t="str">
        <x:v>明显低于11%</x:v>
      </x:c>
    </x:row>
    <x:row r="6">
      <x:c r="A6" s="127" t="str">
        <x:v>Company original approx.</x:v>
      </x:c>
      <x:c r="B6" s="128" t="n">
        <x:v>39</x:v>
      </x:c>
      <x:c r="C6" s="129" t="n">
        <x:v>0.1</x:v>
      </x:c>
      <x:c r="D6" s="130" t="n">
        <x:f>B6*C6</x:f>
        <x:v>3.9000000000000004</x:v>
      </x:c>
      <x:c r="E6" s="129" t="n">
        <x:v>0.02</x:v>
      </x:c>
      <x:c r="F6" s="130" t="n">
        <x:f>D6-B6*E6</x:f>
        <x:v>3.12</x:v>
      </x:c>
      <x:c r="G6" s="129" t="n">
        <x:v>0.18</x:v>
      </x:c>
      <x:c r="H6" s="130" t="n">
        <x:f>F6*(1-G6)</x:f>
        <x:v>2.5584000000000002</x:v>
      </x:c>
      <x:c r="I6" s="131" t="n">
        <x:f>capacity_projects_fact!H3</x:f>
        <x:v>33</x:v>
      </x:c>
      <x:c r="J6" s="132" t="n">
        <x:f>H6/I6</x:f>
        <x:v>0.07752727272727274</x:v>
      </x:c>
      <x:c r="K6" s="127" t="str">
        <x:v>原可研10%毛利仍不足以证明&gt;11%</x:v>
      </x:c>
    </x:row>
    <x:row r="7">
      <x:c r="A7" s="127" t="str">
        <x:v>Base</x:v>
      </x:c>
      <x:c r="B7" s="128" t="n">
        <x:v>34</x:v>
      </x:c>
      <x:c r="C7" s="129" t="n">
        <x:v>0.12</x:v>
      </x:c>
      <x:c r="D7" s="130" t="n">
        <x:f>B7*C7</x:f>
        <x:v>4.08</x:v>
      </x:c>
      <x:c r="E7" s="129" t="n">
        <x:v>0.02</x:v>
      </x:c>
      <x:c r="F7" s="130" t="n">
        <x:f>D7-B7*E7</x:f>
        <x:v>3.4</x:v>
      </x:c>
      <x:c r="G7" s="129" t="n">
        <x:v>0.18</x:v>
      </x:c>
      <x:c r="H7" s="130" t="n">
        <x:f>F7*(1-G7)</x:f>
        <x:v>2.7880000000000003</x:v>
      </x:c>
      <x:c r="I7" s="131" t="n">
        <x:f>capacity_projects_fact!H3</x:f>
        <x:v>33</x:v>
      </x:c>
      <x:c r="J7" s="132" t="n">
        <x:f>H7/I7</x:f>
        <x:v>0.0844848484848485</x:v>
      </x:c>
      <x:c r="K7" s="127" t="str">
        <x:v>低于11%</x:v>
      </x:c>
    </x:row>
    <x:row r="8">
      <x:c r="A8" s="127" t="str">
        <x:v>Bull</x:v>
      </x:c>
      <x:c r="B8" s="128" t="n">
        <x:v>39</x:v>
      </x:c>
      <x:c r="C8" s="129" t="n">
        <x:v>0.16</x:v>
      </x:c>
      <x:c r="D8" s="130" t="n">
        <x:f>B8*C8</x:f>
        <x:v>6.24</x:v>
      </x:c>
      <x:c r="E8" s="129" t="n">
        <x:v>0.02</x:v>
      </x:c>
      <x:c r="F8" s="130" t="n">
        <x:f>D8-B8*E8</x:f>
        <x:v>5.46</x:v>
      </x:c>
      <x:c r="G8" s="129" t="n">
        <x:v>0.18</x:v>
      </x:c>
      <x:c r="H8" s="130" t="n">
        <x:f>F8*(1-G8)</x:f>
        <x:v>4.477200000000001</x:v>
      </x:c>
      <x:c r="I8" s="131" t="n">
        <x:f>capacity_projects_fact!H3</x:f>
        <x:v>33</x:v>
      </x:c>
      <x:c r="J8" s="132" t="n">
        <x:f>H8/I8</x:f>
        <x:v>0.1356727272727273</x:v>
      </x:c>
      <x:c r="K8" s="127" t="str">
        <x:v>高于11%</x:v>
      </x:c>
    </x:row>
    <x:row r="9">
      <x:c r="A9" s="127"/>
      <x:c r="B9" s="127"/>
      <x:c r="C9" s="127"/>
      <x:c r="D9" s="127"/>
      <x:c r="E9" s="127"/>
      <x:c r="F9" s="127"/>
      <x:c r="G9" s="127"/>
      <x:c r="H9" s="127"/>
      <x:c r="I9" s="127"/>
      <x:c r="J9" s="127"/>
      <x:c r="K9" s="127"/>
    </x:row>
    <x:row r="10">
      <x:c r="A10" s="115" t="str">
        <x:v>Key reference</x:v>
      </x:c>
      <x:c r="B10" s="115" t="str">
        <x:v>Value</x:v>
      </x:c>
      <x:c r="C10" s="127" t="str">
        <x:v>判断规则：项目ROIC需明显高于11%才能证明增量资本创造价值；大庆三情景均计入，不允许在Bull中直接取消。</x:v>
      </x:c>
      <x:c r="D10" s="127"/>
      <x:c r="E10" s="127"/>
      <x:c r="F10" s="127"/>
      <x:c r="G10" s="127"/>
      <x:c r="H10" s="127"/>
      <x:c r="I10" s="127"/>
      <x:c r="J10" s="127"/>
      <x:c r="K10" s="127"/>
    </x:row>
    <x:row r="11">
      <x:c r="A11" s="127" t="str">
        <x:v>Required Return</x:v>
      </x:c>
      <x:c r="B11" s="133" t="n">
        <x:f>assumptions!E4</x:f>
        <x:v>0.11</x:v>
      </x:c>
      <x:c r="C11" s="127"/>
      <x:c r="D11" s="127"/>
      <x:c r="E11" s="127"/>
      <x:c r="F11" s="127"/>
      <x:c r="G11" s="127"/>
      <x:c r="H11" s="127"/>
      <x:c r="I11" s="127"/>
      <x:c r="J11" s="127"/>
      <x:c r="K11" s="127"/>
    </x:row>
    <x:row r="12">
      <x:c r="A12" s="127" t="str">
        <x:v>Project status</x:v>
      </x:c>
      <x:c r="B12" s="127" t="str">
        <x:v>Committed</x:v>
      </x:c>
      <x:c r="C12" s="127"/>
      <x:c r="D12" s="127"/>
      <x:c r="E12" s="127"/>
      <x:c r="F12" s="127"/>
      <x:c r="G12" s="127"/>
      <x:c r="H12" s="127"/>
      <x:c r="I12" s="127"/>
      <x:c r="J12" s="127"/>
      <x:c r="K12" s="127"/>
    </x:row>
  </x:sheetData>
  <x:mergeCells>
    <x:mergeCell ref="A1:K1"/>
    <x:mergeCell ref="A2:K2"/>
    <x:mergeCell ref="C10:K10"/>
  </x:mergeCells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5" hidden="0" customWidth="1"/>
    <x:col min="3" max="3" width="15" hidden="0" customWidth="1"/>
    <x:col min="4" max="4" width="32" hidden="0" customWidth="1"/>
    <x:col min="5" max="5" width="15" hidden="0" customWidth="1"/>
    <x:col min="6" max="6" width="28" hidden="0" customWidth="1"/>
    <x:col min="7" max="7" width="15" hidden="0" customWidth="1"/>
    <x:col min="8" max="8" width="15" hidden="0" customWidth="1"/>
    <x:col min="9" max="9" width="20" hidden="0" customWidth="1"/>
    <x:col min="10" max="10" width="15" hidden="0" customWidth="1"/>
    <x:col min="11" max="11" width="15" hidden="0" customWidth="1"/>
    <x:col min="12" max="12" width="15" hidden="0" customWidth="1"/>
    <x:col min="13" max="13" width="15" hidden="0" customWidth="1"/>
    <x:col min="14" max="14" width="15" hidden="0" customWidth="1"/>
    <x:col min="15" max="15" width="15" hidden="0" customWidth="1"/>
  </x:cols>
  <x:sheetData>
    <x:row r="1" ht="24" customHeight="1">
      <x:c r="A1" s="148" t="str">
        <x:v>星湖科技研究模型 — 审计修复版 Dashboard</x:v>
      </x:c>
      <x:c r="B1" s="148"/>
      <x:c r="C1" s="148"/>
      <x:c r="D1" s="148"/>
      <x:c r="E1" s="148"/>
      <x:c r="F1" s="148"/>
      <x:c r="G1" s="148"/>
      <x:c r="H1" s="148"/>
      <x:c r="I1" s="148"/>
      <x:c r="J1" s="148"/>
      <x:c r="K1" s="148"/>
      <x:c r="L1" s="148"/>
      <x:c r="M1" s="148"/>
      <x:c r="N1" s="148"/>
      <x:c r="O1" s="148"/>
    </x:row>
    <x:row r="3">
      <x:c r="A3" s="163" t="str">
        <x:v>Investment Gate</x:v>
      </x:c>
      <x:c r="B3" s="163"/>
      <x:c r="C3" s="163"/>
      <x:c r="D3" s="163"/>
      <x:c r="F3" s="163" t="str">
        <x:v>Company / Balance Sheet</x:v>
      </x:c>
      <x:c r="G3" s="163"/>
      <x:c r="H3" s="163"/>
      <x:c r="I3" s="163"/>
      <x:c r="J3" s="163"/>
    </x:row>
    <x:row r="4">
      <x:c r="A4" s="154" t="str">
        <x:v>Metric</x:v>
      </x:c>
      <x:c r="B4" s="154" t="str">
        <x:v>Repaired Result</x:v>
      </x:c>
      <x:c r="F4" s="154" t="str">
        <x:v>Metric</x:v>
      </x:c>
      <x:c r="G4" s="154" t="str">
        <x:v>2025A / Q1</x:v>
      </x:c>
      <x:c r="H4" s="154" t="str">
        <x:v>Base 2030</x:v>
      </x:c>
    </x:row>
    <x:row r="5">
      <x:c r="A5" t="str">
        <x:v>Valuation Base Price</x:v>
      </x:c>
      <x:c r="B5" s="173" t="n">
        <x:f>'R1_Master_Assumptions'!$E$5</x:f>
        <x:v>4.37</x:v>
      </x:c>
      <x:c r="F5" t="str">
        <x:v>ROIC</x:v>
      </x:c>
      <x:c r="G5" s="92" t="n">
        <x:f>'R2_BalanceSheet_ROIC'!$C$28</x:f>
        <x:v>0.08761367096618147</x:v>
      </x:c>
      <x:c r="H5" s="92" t="n">
        <x:f>'R5_Company_Forecast'!Y19</x:f>
        <x:v>0.06874958792839923</x:v>
      </x:c>
    </x:row>
    <x:row r="6">
      <x:c r="A6" t="str">
        <x:v>Base 2030 Overall Gate</x:v>
      </x:c>
      <x:c r="B6" s="165" t="str">
        <x:f>'R8_Valuation_Gate'!O6</x:f>
        <x:v>HOLD / CONDITIONAL FAIL</x:v>
      </x:c>
      <x:c r="F6" t="str">
        <x:v>Usable Net Debt / End Net Debt</x:v>
      </x:c>
      <x:c r="G6" s="167" t="n">
        <x:f>'R2_BalanceSheet_ROIC'!$C$22</x:f>
        <x:v>48.7942467488</x:v>
      </x:c>
      <x:c r="H6" s="167" t="n">
        <x:f>'R5_Company_Forecast'!V19</x:f>
        <x:v>40.545823782758085</x:v>
      </x:c>
    </x:row>
    <x:row r="7">
      <x:c r="A7" t="str">
        <x:v>Base 2035 Overall Gate</x:v>
      </x:c>
      <x:c r="B7" s="165" t="str">
        <x:f>'R8_Valuation_Gate'!O7</x:f>
        <x:v>HOLD / CONDITIONAL FAIL</x:v>
      </x:c>
      <x:c r="F7" t="str">
        <x:v>Operating NWC</x:v>
      </x:c>
      <x:c r="G7" s="167" t="n">
        <x:f>'R2_BalanceSheet_ROIC'!$C$21</x:f>
        <x:v>13.0221232536</x:v>
      </x:c>
      <x:c r="H7" s="167" t="n">
        <x:f>'R5_Company_Forecast'!N19</x:f>
        <x:v>16.83933625161891</x:v>
      </x:c>
    </x:row>
    <x:row r="8">
      <x:c r="A8" t="str">
        <x:v>Base 2030 Market IRR</x:v>
      </x:c>
      <x:c r="B8" s="27" t="n">
        <x:v>0.037</x:v>
      </x:c>
      <x:c r="F8" t="str">
        <x:v>Incremental ROIC vs 2025</x:v>
      </x:c>
      <x:c r="G8" s="165"/>
      <x:c r="H8" s="92" t="n">
        <x:f>'R5_Company_Forecast'!Z19</x:f>
        <x:v>-0.0761619523128311</x:v>
      </x:c>
    </x:row>
    <x:row r="9">
      <x:c r="A9" t="str">
        <x:v>Base 2030 OE IRR</x:v>
      </x:c>
      <x:c r="B9" s="27" t="n">
        <x:v>0.08</x:v>
      </x:c>
      <x:c r="F9" t="str">
        <x:v>Daqing Base Project ROIC</x:v>
      </x:c>
      <x:c r="G9" t="str">
        <x:v>N/A</x:v>
      </x:c>
      <x:c r="H9" s="27" t="n">
        <x:v>0.0845</x:v>
      </x:c>
    </x:row>
    <x:row r="10">
      <x:c r="A10" t="str">
        <x:v>Final G3</x:v>
      </x:c>
      <x:c r="B10" s="175" t="str">
        <x:v>HOLD / CONDITIONAL FAIL</x:v>
      </x:c>
    </x:row>
    <x:row r="12">
      <x:c r="A12" s="163" t="str">
        <x:v>2026 Reality Check</x:v>
      </x:c>
      <x:c r="B12" s="163"/>
      <x:c r="C12" s="163"/>
      <x:c r="D12" s="163"/>
      <x:c r="F12" s="163" t="str">
        <x:v>Base 2030 Industry Pressure Test</x:v>
      </x:c>
      <x:c r="G12" s="163"/>
      <x:c r="H12" s="163"/>
      <x:c r="I12" s="163"/>
      <x:c r="J12" s="163"/>
    </x:row>
    <x:row r="13">
      <x:c r="A13" s="154" t="str">
        <x:v>Metric</x:v>
      </x:c>
      <x:c r="B13" s="154" t="str">
        <x:v>Observed / Guidance</x:v>
      </x:c>
      <x:c r="C13" s="154" t="str">
        <x:v>Base 2026</x:v>
      </x:c>
      <x:c r="D13" s="154" t="str">
        <x:v>Audit Read-through</x:v>
      </x:c>
      <x:c r="F13" s="154" t="str">
        <x:v>Product</x:v>
      </x:c>
      <x:c r="G13" s="154" t="str">
        <x:v>Utilization</x:v>
      </x:c>
      <x:c r="H13" s="154" t="str">
        <x:v>Extra Exit to Healthy</x:v>
      </x:c>
      <x:c r="I13" s="154" t="str">
        <x:v>Regime</x:v>
      </x:c>
      <x:c r="J13" s="154" t="str">
        <x:v>Price Ref</x:v>
      </x:c>
    </x:row>
    <x:row r="14">
      <x:c r="A14" t="str">
        <x:v>2026Q1 Net Profit</x:v>
      </x:c>
      <x:c r="B14" s="48" t="n">
        <x:v>-0.468896</x:v>
      </x:c>
      <x:c r="C14" s="48" t="str">
        <x:v>N/A</x:v>
      </x:c>
      <x:c r="D14" t="str">
        <x:v>Q1已亏损</x:v>
      </x:c>
      <x:c r="F14" t="str">
        <x:v>Threonine</x:v>
      </x:c>
      <x:c r="G14" s="92" t="n">
        <x:f>'R3_Industry_Balance'!$J$40</x:f>
        <x:v>0.7253704317076373</x:v>
      </x:c>
      <x:c r="H14" s="167" t="n">
        <x:f>'R3_Industry_Balance'!$L$40</x:f>
        <x:v>247.05979126191914</x:v>
      </x:c>
      <x:c r="I14" s="165" t="str">
        <x:f>'R3_Industry_Balance'!$M$40</x:f>
        <x:v>Oversupply</x:v>
      </x:c>
      <x:c r="J14" s="173" t="n">
        <x:f>'R3_Industry_Balance'!$N$40</x:f>
        <x:v>7.6</x:v>
      </x:c>
    </x:row>
    <x:row r="15">
      <x:c r="A15" t="str">
        <x:v>2026H1 NP Guidance Midpoint</x:v>
      </x:c>
      <x:c r="B15" s="48" t="n">
        <x:v>0.725</x:v>
      </x:c>
      <x:c r="C15" s="48" t="str">
        <x:v>N/A</x:v>
      </x:c>
      <x:c r="D15" t="str">
        <x:v>公开预告区间0.60–0.85亿元</x:v>
      </x:c>
      <x:c r="F15" t="str">
        <x:v>MSG</x:v>
      </x:c>
      <x:c r="G15" s="92" t="n">
        <x:f>'R3_Industry_Balance'!$J$41</x:f>
        <x:v>0.8920416143294531</x:v>
      </x:c>
      <x:c r="H15" s="167" t="n">
        <x:f>'R3_Industry_Balance'!$L$41</x:f>
        <x:v>126.11663101388058</x:v>
      </x:c>
      <x:c r="I15" s="165" t="str">
        <x:f>'R3_Industry_Balance'!$M$41</x:f>
        <x:v>Oversupply</x:v>
      </x:c>
      <x:c r="J15" s="173" t="n">
        <x:f>'R3_Industry_Balance'!$N$41</x:f>
        <x:v>6.6</x:v>
      </x:c>
    </x:row>
    <x:row r="16">
      <x:c r="A16" t="str">
        <x:v>Base Full-year Net Profit</x:v>
      </x:c>
      <x:c r="B16" s="48" t="str">
        <x:v>N/A</x:v>
      </x:c>
      <x:c r="C16" s="167" t="n">
        <x:f>'R5_Company_Forecast'!M15</x:f>
        <x:v>1.5992686698039733</x:v>
      </x:c>
      <x:c r="D16" t="str">
        <x:v>不再依赖H2巨幅V形反弹</x:v>
      </x:c>
      <x:c r="F16" t="str">
        <x:v>Valine</x:v>
      </x:c>
      <x:c r="G16" s="92" t="n">
        <x:f>'R3_Industry_Balance'!$J$42</x:f>
        <x:v>0.6287116194426632</x:v>
      </x:c>
      <x:c r="H16" s="167" t="n">
        <x:f>'R3_Industry_Balance'!$L$42</x:f>
        <x:v>78.79265505637494</x:v>
      </x:c>
      <x:c r="I16" s="165" t="str">
        <x:f>'R3_Industry_Balance'!$M$42</x:f>
        <x:v>Severe Oversupply</x:v>
      </x:c>
      <x:c r="J16" s="173" t="n">
        <x:f>'R3_Industry_Balance'!$N$42</x:f>
        <x:v>11.8</x:v>
      </x:c>
    </x:row>
    <x:row r="17">
      <x:c r="A17" t="str">
        <x:v>2026Q1 Operating NWC</x:v>
      </x:c>
      <x:c r="B17" s="167" t="n">
        <x:f>'R2_BalanceSheet_ROIC'!$D$21</x:f>
        <x:v>20.790699999999998</x:v>
      </x:c>
      <x:c r="C17" s="48"/>
      <x:c r="D17" t="str">
        <x:v>库存/应收占用是CFO压力来源之一</x:v>
      </x:c>
      <x:c r="F17" t="str">
        <x:v>Lysine</x:v>
      </x:c>
      <x:c r="G17" s="165" t="str">
        <x:v>N/A</x:v>
      </x:c>
      <x:c r="H17" s="165" t="str">
        <x:v>N/A</x:v>
      </x:c>
      <x:c r="I17" s="165" t="str">
        <x:f>'R3_Industry_Balance'!$M$43</x:f>
        <x:v>Oversupply</x:v>
      </x:c>
      <x:c r="J17" s="173" t="n">
        <x:f>'R3_Industry_Balance'!$N$43</x:f>
        <x:v>6.8</x:v>
      </x:c>
    </x:row>
    <x:row r="20">
      <x:c r="A20" s="154" t="str">
        <x:v>Year</x:v>
      </x:c>
      <x:c r="B20" s="154" t="str">
        <x:v>Revenue</x:v>
      </x:c>
      <x:c r="C20" s="154" t="str">
        <x:v>FCF</x:v>
      </x:c>
      <x:c r="D20" s="154" t="str">
        <x:v>Ending Net Debt</x:v>
      </x:c>
      <x:c r="F20" s="163" t="str">
        <x:v>Base 11% Buy-Price Discipline</x:v>
      </x:c>
      <x:c r="G20" s="163"/>
      <x:c r="H20" s="163"/>
      <x:c r="I20" s="163"/>
      <x:c r="J20" s="163"/>
    </x:row>
    <x:row r="21">
      <x:c r="A21" t="n">
        <x:v>2025</x:v>
      </x:c>
      <x:c r="B21" s="167" t="n">
        <x:f>'R5_Company_Forecast'!C4</x:f>
        <x:v>159.0009</x:v>
      </x:c>
      <x:c r="C21" s="167" t="n">
        <x:f>'R5_Company_Forecast'!S4</x:f>
        <x:v>-7.46529</x:v>
      </x:c>
      <x:c r="D21" s="167" t="n">
        <x:f>'R5_Company_Forecast'!V4</x:f>
        <x:v>48.7943</x:v>
      </x:c>
      <x:c r="F21" s="154" t="str">
        <x:v>Horizon</x:v>
      </x:c>
      <x:c r="G21" s="154" t="str">
        <x:v>Market Fair</x:v>
      </x:c>
      <x:c r="H21" s="154" t="str">
        <x:v>OE Fair</x:v>
      </x:c>
      <x:c r="I21" s="154" t="str">
        <x:v>Market Buy @11%</x:v>
      </x:c>
      <x:c r="J21" s="154" t="str">
        <x:v>OE Buy @11%</x:v>
      </x:c>
    </x:row>
    <x:row r="22">
      <x:c r="A22" t="n">
        <x:v>2026</x:v>
      </x:c>
      <x:c r="B22" s="167" t="n">
        <x:f>'R5_Company_Forecast'!C15</x:f>
        <x:v>147.86797452894308</x:v>
      </x:c>
      <x:c r="C22" s="167" t="n">
        <x:f>'R5_Company_Forecast'!S15</x:f>
        <x:v>-5.404745402135051</x:v>
      </x:c>
      <x:c r="D22" s="167" t="n">
        <x:f>'R5_Company_Forecast'!V15</x:f>
        <x:v>60.512588150935045</x:v>
      </x:c>
      <x:c r="F22" t="n">
        <x:v>2030</x:v>
      </x:c>
      <x:c r="G22" s="173" t="n">
        <x:f>'R8_Valuation_Gate'!E6</x:f>
        <x:v>4.907082650875957</x:v>
      </x:c>
      <x:c r="H22" s="173" t="n">
        <x:f>'R8_Valuation_Gate'!G6</x:f>
        <x:v>5.905499957010281</x:v>
      </x:c>
      <x:c r="I22" s="173" t="n">
        <x:f>'R8_Valuation_Gate'!K6</x:f>
        <x:v>3.2544020910794735</x:v>
      </x:c>
      <x:c r="J22" s="173" t="n">
        <x:f>'R8_Valuation_Gate'!L6</x:f>
        <x:v>3.8868264186026504</x:v>
      </x:c>
    </x:row>
    <x:row r="23">
      <x:c r="A23" t="n">
        <x:v>2027</x:v>
      </x:c>
      <x:c r="B23" s="167" t="n">
        <x:f>'R5_Company_Forecast'!C16</x:f>
        <x:v>153.364260788848</x:v>
      </x:c>
      <x:c r="C23" s="167" t="n">
        <x:f>'R5_Company_Forecast'!S16</x:f>
        <x:v>-5.832678245978027</x:v>
      </x:c>
      <x:c r="D23" s="167" t="n">
        <x:f>'R5_Company_Forecast'!V16</x:f>
        <x:v>66.34526639691308</x:v>
      </x:c>
      <x:c r="F23" t="n">
        <x:v>2035</x:v>
      </x:c>
      <x:c r="G23" s="173" t="n">
        <x:f>'R8_Valuation_Gate'!E7</x:f>
        <x:v>7.032120482401664</x:v>
      </x:c>
      <x:c r="H23" s="173" t="n">
        <x:f>'R8_Valuation_Gate'!G7</x:f>
        <x:v>8.011280668795246</x:v>
      </x:c>
      <x:c r="I23" s="173" t="n">
        <x:f>'R8_Valuation_Gate'!K7</x:f>
        <x:v>3.4754185225718452</x:v>
      </x:c>
      <x:c r="J23" s="173" t="n">
        <x:f>'R8_Valuation_Gate'!L7</x:f>
        <x:v>3.8433874397379784</x:v>
      </x:c>
    </x:row>
    <x:row r="24">
      <x:c r="A24" t="n">
        <x:v>2028</x:v>
      </x:c>
      <x:c r="B24" s="167" t="n">
        <x:f>'R5_Company_Forecast'!C17</x:f>
        <x:v>170.77322692867344</x:v>
      </x:c>
      <x:c r="C24" s="167" t="n">
        <x:f>'R5_Company_Forecast'!S17</x:f>
        <x:v>5.333750708552532</x:v>
      </x:c>
      <x:c r="D24" s="167" t="n">
        <x:f>'R5_Company_Forecast'!V17</x:f>
        <x:v>61.01151568836055</x:v>
      </x:c>
    </x:row>
    <x:row r="25">
      <x:c r="A25" t="n">
        <x:v>2029</x:v>
      </x:c>
      <x:c r="B25" s="167" t="n">
        <x:f>'R5_Company_Forecast'!C18</x:f>
        <x:v>177.011420585695</x:v>
      </x:c>
      <x:c r="C25" s="167" t="n">
        <x:f>'R5_Company_Forecast'!S18</x:f>
        <x:v>10.054900921050297</x:v>
      </x:c>
      <x:c r="D25" s="167" t="n">
        <x:f>'R5_Company_Forecast'!V18</x:f>
        <x:v>52.5670053612561</x:v>
      </x:c>
    </x:row>
    <x:row r="26">
      <x:c r="A26" t="n">
        <x:v>2030</x:v>
      </x:c>
      <x:c r="B26" s="167" t="n">
        <x:f>'R5_Company_Forecast'!C19</x:f>
        <x:v>187.10373612909902</x:v>
      </x:c>
      <x:c r="C26" s="167" t="n">
        <x:f>'R5_Company_Forecast'!S19</x:f>
        <x:v>13.902417686267448</x:v>
      </x:c>
      <x:c r="D26" s="167" t="n">
        <x:f>'R5_Company_Forecast'!V19</x:f>
        <x:v>40.545823782758085</x:v>
      </x:c>
    </x:row>
    <x:row r="27">
      <x:c r="A27" t="n">
        <x:v>2031</x:v>
      </x:c>
      <x:c r="B27" s="167" t="n">
        <x:f>'R5_Company_Forecast'!C20</x:f>
        <x:v>188.0392548097445</x:v>
      </x:c>
      <x:c r="C27" s="167" t="n">
        <x:f>'R5_Company_Forecast'!S20</x:f>
        <x:v>10.303420607869258</x:v>
      </x:c>
      <x:c r="D27" s="167" t="n">
        <x:f>'R5_Company_Forecast'!V20</x:f>
        <x:v>34.397766217475734</x:v>
      </x:c>
    </x:row>
    <x:row r="28">
      <x:c r="A28" t="n">
        <x:v>2032</x:v>
      </x:c>
      <x:c r="B28" s="167" t="n">
        <x:f>'R5_Company_Forecast'!C21</x:f>
        <x:v>188.9794510837932</x:v>
      </x:c>
      <x:c r="C28" s="167" t="n">
        <x:f>'R5_Company_Forecast'!S21</x:f>
        <x:v>10.83760346223611</x:v>
      </x:c>
      <x:c r="D28" s="167" t="n">
        <x:f>'R5_Company_Forecast'!V21</x:f>
        <x:v>28.0253463998033</x:v>
      </x:c>
    </x:row>
    <x:row r="29">
      <x:c r="A29" t="n">
        <x:v>2033</x:v>
      </x:c>
      <x:c r="B29" s="167" t="n">
        <x:f>'R5_Company_Forecast'!C22</x:f>
        <x:v>189.92434833921214</x:v>
      </x:c>
      <x:c r="C29" s="167" t="n">
        <x:f>'R5_Company_Forecast'!S22</x:f>
        <x:v>11.379525195342167</x:v>
      </x:c>
      <x:c r="D29" s="167" t="n">
        <x:f>'R5_Company_Forecast'!V22</x:f>
        <x:v>21.374663642911383</x:v>
      </x:c>
    </x:row>
    <x:row r="30">
      <x:c r="A30" t="n">
        <x:v>2034</x:v>
      </x:c>
      <x:c r="B30" s="167" t="n">
        <x:f>'R5_Company_Forecast'!C23</x:f>
        <x:v>190.87397008090818</x:v>
      </x:c>
      <x:c r="C30" s="167" t="n">
        <x:f>'R5_Company_Forecast'!S23</x:f>
        <x:v>11.930099537961686</x:v>
      </x:c>
      <x:c r="D30" s="167" t="n">
        <x:f>'R5_Company_Forecast'!V23</x:f>
        <x:v>14.440917613489635</x:v>
      </x:c>
    </x:row>
    <x:row r="31">
      <x:c r="A31" t="n">
        <x:v>2035</x:v>
      </x:c>
      <x:c r="B31" s="167" t="n">
        <x:f>'R5_Company_Forecast'!C24</x:f>
        <x:v>191.8283399313127</x:v>
      </x:c>
      <x:c r="C31" s="167" t="n">
        <x:f>'R5_Company_Forecast'!S24</x:f>
        <x:v>12.489435171182846</x:v>
      </x:c>
      <x:c r="D31" s="167" t="n">
        <x:f>'R5_Company_Forecast'!V24</x:f>
        <x:v>7.219656076710829</x:v>
      </x:c>
    </x:row>
  </x:sheetData>
  <x:mergeCells>
    <x:mergeCell ref="A1:O1"/>
    <x:mergeCell ref="A3:D3"/>
    <x:mergeCell ref="F3:J3"/>
    <x:mergeCell ref="A12:D12"/>
    <x:mergeCell ref="F12:J12"/>
    <x:mergeCell ref="F20:J20"/>
  </x:mergeCells>
  <x:pageMargins left="0.7" right="0.7" top="0.75" bottom="0.75" header="0.3" footer="0.3"/>
  <x:drawing xmlns:r="http://schemas.openxmlformats.org/officeDocument/2006/relationships" r:id="R3a26e2c54cb34516"/>
</x:worksheet>
</file>

<file path=xl/worksheets/sheet2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28" hidden="0" customWidth="1"/>
    <x:col min="5" max="5" width="16" hidden="0" customWidth="1"/>
    <x:col min="6" max="6" width="16" hidden="0" customWidth="1"/>
    <x:col min="7" max="7" width="16" hidden="0" customWidth="1"/>
    <x:col min="8" max="8" width="46" hidden="0" customWidth="1"/>
    <x:col min="9" max="9" width="42" hidden="0" customWidth="1"/>
  </x:cols>
  <x:sheetData>
    <x:row r="1" ht="24" customHeight="1">
      <x:c r="A1" s="148" t="str">
        <x:v>星湖科技审计修复：Master Assumptions（唯一模型假设入口）</x:v>
      </x:c>
      <x:c r="B1" s="148"/>
      <x:c r="C1" s="148"/>
      <x:c r="D1" s="148"/>
      <x:c r="E1" s="148"/>
      <x:c r="F1" s="148"/>
      <x:c r="G1" s="148"/>
      <x:c r="H1" s="148"/>
      <x:c r="I1" s="148"/>
    </x:row>
    <x:row r="3">
      <x:c r="A3" s="154" t="str">
        <x:v>Assumption ID</x:v>
      </x:c>
      <x:c r="B3" s="154" t="str">
        <x:v>Scenario</x:v>
      </x:c>
      <x:c r="C3" s="154" t="str">
        <x:v>Year</x:v>
      </x:c>
      <x:c r="D3" s="154" t="str">
        <x:v>Variable</x:v>
      </x:c>
      <x:c r="E3" s="154" t="str">
        <x:v>Value</x:v>
      </x:c>
      <x:c r="F3" s="154" t="str">
        <x:v>Unit</x:v>
      </x:c>
      <x:c r="G3" s="154" t="str">
        <x:v>Type</x:v>
      </x:c>
      <x:c r="H3" s="154" t="str">
        <x:v>Rationale</x:v>
      </x:c>
      <x:c r="I3" s="154" t="str">
        <x:v>Source / Evidence</x:v>
      </x:c>
    </x:row>
    <x:row r="4">
      <x:c r="A4" s="20" t="str">
        <x:v>R001</x:v>
      </x:c>
      <x:c r="B4" s="20" t="str">
        <x:v>All</x:v>
      </x:c>
      <x:c r="C4" s="20" t="n">
        <x:v>2026</x:v>
      </x:c>
      <x:c r="D4" s="20" t="str">
        <x:v>Required Return</x:v>
      </x:c>
      <x:c r="E4" s="155" t="n">
        <x:v>0.11</x:v>
      </x:c>
      <x:c r="F4" s="20" t="str">
        <x:v>%</x:v>
      </x:c>
      <x:c r="G4" s="20" t="str">
        <x:v>Assumption</x:v>
      </x:c>
      <x:c r="H4" s="20" t="str">
        <x:v>框架统一资金成本</x:v>
      </x:c>
      <x:c r="I4" s="20" t="str">
        <x:v>用户研究框架 V2.0</x:v>
      </x:c>
    </x:row>
    <x:row r="5">
      <x:c r="A5" s="20" t="str">
        <x:v>R002</x:v>
      </x:c>
      <x:c r="B5" s="20" t="str">
        <x:v>All</x:v>
      </x:c>
      <x:c r="C5" s="20" t="n">
        <x:v>2026</x:v>
      </x:c>
      <x:c r="D5" s="20" t="str">
        <x:v>Current Price</x:v>
      </x:c>
      <x:c r="E5" s="155" t="n">
        <x:v>4.37</x:v>
      </x:c>
      <x:c r="F5" s="20" t="str">
        <x:v>RMB/share</x:v>
      </x:c>
      <x:c r="G5" s="20" t="str">
        <x:v>Reported</x:v>
      </x:c>
      <x:c r="H5" s="20" t="str">
        <x:v>保留原研究包2026-08-17估值基准价，便于版本审计</x:v>
      </x:c>
      <x:c r="I5" s="20" t="str">
        <x:v>S08</x:v>
      </x:c>
    </x:row>
    <x:row r="6">
      <x:c r="A6" s="20" t="str">
        <x:v>R003</x:v>
      </x:c>
      <x:c r="B6" s="20" t="str">
        <x:v>All</x:v>
      </x:c>
      <x:c r="C6" s="20" t="n">
        <x:v>2026</x:v>
      </x:c>
      <x:c r="D6" s="20" t="str">
        <x:v>Shares Outstanding</x:v>
      </x:c>
      <x:c r="E6" s="155" t="n">
        <x:v>16.614726</x:v>
      </x:c>
      <x:c r="F6" s="20" t="str">
        <x:v>100m shares</x:v>
      </x:c>
      <x:c r="G6" s="20" t="str">
        <x:v>Reported</x:v>
      </x:c>
      <x:c r="H6" s="20" t="str">
        <x:v>总股本16.614726亿股</x:v>
      </x:c>
      <x:c r="I6" s="20" t="str">
        <x:v>S01</x:v>
      </x:c>
    </x:row>
    <x:row r="7">
      <x:c r="A7" s="20" t="str">
        <x:v>R004</x:v>
      </x:c>
      <x:c r="B7" s="20" t="str">
        <x:v>All</x:v>
      </x:c>
      <x:c r="C7" s="20" t="n">
        <x:v>2025</x:v>
      </x:c>
      <x:c r="D7" s="20" t="str">
        <x:v>Dividend Paid in 2026</x:v>
      </x:c>
      <x:c r="E7" s="155" t="n">
        <x:v>6.313596</x:v>
      </x:c>
      <x:c r="F7" s="20" t="str">
        <x:v>RMB 100m</x:v>
      </x:c>
      <x:c r="G7" s="20" t="str">
        <x:v>Reported</x:v>
      </x:c>
      <x:c r="H7" s="20" t="str">
        <x:v>2025年度每股0.38元现金分红，2026年已支付；估值基准日在除息之后，不计入投资者未来IRR</x:v>
      </x:c>
      <x:c r="I7" s="20" t="str">
        <x:v>S01</x:v>
      </x:c>
    </x:row>
    <x:row r="8">
      <x:c r="A8" s="20" t="str">
        <x:v>R005</x:v>
      </x:c>
      <x:c r="B8" s="20" t="str">
        <x:v>All</x:v>
      </x:c>
      <x:c r="C8" s="20" t="n">
        <x:v>2025</x:v>
      </x:c>
      <x:c r="D8" s="20" t="str">
        <x:v>2025 NWC</x:v>
      </x:c>
      <x:c r="E8" s="155" t="n">
        <x:v>13.022</x:v>
      </x:c>
      <x:c r="F8" s="20" t="str">
        <x:v>RMB 100m</x:v>
      </x:c>
      <x:c r="G8" s="20" t="str">
        <x:v>Derived</x:v>
      </x:c>
      <x:c r="H8" s="20" t="str">
        <x:v>AR+Inventory+Prepayments-AP-Contract liabilities</x:v>
      </x:c>
      <x:c r="I8" s="20" t="str">
        <x:v>S01</x:v>
      </x:c>
    </x:row>
    <x:row r="9">
      <x:c r="A9" s="20" t="str">
        <x:v>R006</x:v>
      </x:c>
      <x:c r="B9" s="20" t="str">
        <x:v>All</x:v>
      </x:c>
      <x:c r="C9" s="20" t="n">
        <x:v>2025</x:v>
      </x:c>
      <x:c r="D9" s="20" t="str">
        <x:v>2025 Ending Invested Capital</x:v>
      </x:c>
      <x:c r="E9" s="155" t="n">
        <x:v>133.311</x:v>
      </x:c>
      <x:c r="F9" s="20" t="str">
        <x:v>RMB 100m</x:v>
      </x:c>
      <x:c r="G9" s="20" t="str">
        <x:v>Derived</x:v>
      </x:c>
      <x:c r="H9" s="20" t="str">
        <x:v>Equity + interest-bearing debt - unrestricted cash</x:v>
      </x:c>
      <x:c r="I9" s="20" t="str">
        <x:v>S01</x:v>
      </x:c>
    </x:row>
    <x:row r="10">
      <x:c r="A10" s="20" t="str">
        <x:v>R007</x:v>
      </x:c>
      <x:c r="B10" s="20" t="str">
        <x:v>All</x:v>
      </x:c>
      <x:c r="C10" s="20" t="n">
        <x:v>2025</x:v>
      </x:c>
      <x:c r="D10" s="20" t="str">
        <x:v>2025 Average Invested Capital</x:v>
      </x:c>
      <x:c r="E10" s="155" t="n">
        <x:v>118.056</x:v>
      </x:c>
      <x:c r="F10" s="20" t="str">
        <x:v>RMB 100m</x:v>
      </x:c>
      <x:c r="G10" s="20" t="str">
        <x:v>Derived</x:v>
      </x:c>
      <x:c r="H10" s="20" t="str">
        <x:v>(2024E IC + 2025E IC)/2</x:v>
      </x:c>
      <x:c r="I10" s="20" t="str">
        <x:v>S01</x:v>
      </x:c>
    </x:row>
    <x:row r="11">
      <x:c r="A11" s="20" t="str">
        <x:v>R008</x:v>
      </x:c>
      <x:c r="B11" s="20" t="str">
        <x:v>All</x:v>
      </x:c>
      <x:c r="C11" s="20" t="n">
        <x:v>2025</x:v>
      </x:c>
      <x:c r="D11" s="20" t="str">
        <x:v>2025 NOPAT</x:v>
      </x:c>
      <x:c r="E11" s="155" t="n">
        <x:v>10.3433</x:v>
      </x:c>
      <x:c r="F11" s="20" t="str">
        <x:v>RMB 100m</x:v>
      </x:c>
      <x:c r="G11" s="20" t="str">
        <x:v>Derived</x:v>
      </x:c>
      <x:c r="H11" s="20" t="str">
        <x:v>2025 EBIT proxy × (1-2025 effective tax rate)</x:v>
      </x:c>
      <x:c r="I11" s="20" t="str">
        <x:v>S01</x:v>
      </x:c>
    </x:row>
    <x:row r="12">
      <x:c r="A12" s="20" t="str">
        <x:v>R009</x:v>
      </x:c>
      <x:c r="B12" s="20" t="str">
        <x:v>All</x:v>
      </x:c>
      <x:c r="C12" s="20" t="n">
        <x:v>2025</x:v>
      </x:c>
      <x:c r="D12" s="20" t="str">
        <x:v>2025 Lysine Price</x:v>
      </x:c>
      <x:c r="E12" s="155" t="n">
        <x:v>8.04</x:v>
      </x:c>
      <x:c r="F12" s="20" t="str">
        <x:v>CNY/kg</x:v>
      </x:c>
      <x:c r="G12" s="20" t="str">
        <x:v>Reported</x:v>
      </x:c>
      <x:c r="H12" s="20" t="str">
        <x:v>统一行业价格基准</x:v>
      </x:c>
      <x:c r="I12" s="20" t="str">
        <x:v>/mnt/data/梅花生物_修复后行业供需.csv</x:v>
      </x:c>
    </x:row>
    <x:row r="13">
      <x:c r="A13" s="20" t="str">
        <x:v>R010</x:v>
      </x:c>
      <x:c r="B13" s="20" t="str">
        <x:v>All</x:v>
      </x:c>
      <x:c r="C13" s="20" t="n">
        <x:v>2025</x:v>
      </x:c>
      <x:c r="D13" s="20" t="str">
        <x:v>2025 Threonine Price</x:v>
      </x:c>
      <x:c r="E13" s="155" t="n">
        <x:v>9.54</x:v>
      </x:c>
      <x:c r="F13" s="20" t="str">
        <x:v>CNY/kg</x:v>
      </x:c>
      <x:c r="G13" s="20" t="str">
        <x:v>Reported</x:v>
      </x:c>
      <x:c r="H13" s="20" t="str">
        <x:v>统一行业价格基准</x:v>
      </x:c>
      <x:c r="I13" s="20" t="str">
        <x:v>/mnt/data/梅花生物_修复后行业供需.csv</x:v>
      </x:c>
    </x:row>
    <x:row r="14">
      <x:c r="A14" s="20" t="str">
        <x:v>R011</x:v>
      </x:c>
      <x:c r="B14" s="20" t="str">
        <x:v>All</x:v>
      </x:c>
      <x:c r="C14" s="20" t="n">
        <x:v>2025</x:v>
      </x:c>
      <x:c r="D14" s="20" t="str">
        <x:v>2025 MSG Price</x:v>
      </x:c>
      <x:c r="E14" s="155" t="n">
        <x:v>6.9063</x:v>
      </x:c>
      <x:c r="F14" s="20" t="str">
        <x:v>CNY/kg</x:v>
      </x:c>
      <x:c r="G14" s="20" t="str">
        <x:v>Reported</x:v>
      </x:c>
      <x:c r="H14" s="20" t="str">
        <x:v>统一行业价格基准</x:v>
      </x:c>
      <x:c r="I14" s="20" t="str">
        <x:v>/mnt/data/梅花生物_修复后行业供需.csv</x:v>
      </x:c>
    </x:row>
    <x:row r="15">
      <x:c r="A15" s="20" t="str">
        <x:v>R012</x:v>
      </x:c>
      <x:c r="B15" s="20" t="str">
        <x:v>All</x:v>
      </x:c>
      <x:c r="C15" s="20" t="n">
        <x:v>2025</x:v>
      </x:c>
      <x:c r="D15" s="20" t="str">
        <x:v>2025 Valine Price</x:v>
      </x:c>
      <x:c r="E15" s="155" t="n">
        <x:v>13.71</x:v>
      </x:c>
      <x:c r="F15" s="20" t="str">
        <x:v>CNY/kg</x:v>
      </x:c>
      <x:c r="G15" s="20" t="str">
        <x:v>Reported</x:v>
      </x:c>
      <x:c r="H15" s="20" t="str">
        <x:v>统一行业价格基准</x:v>
      </x:c>
      <x:c r="I15" s="20" t="str">
        <x:v>/mnt/data/梅花生物_修复后行业供需.csv</x:v>
      </x:c>
    </x:row>
    <x:row r="16">
      <x:c r="A16" s="20" t="str">
        <x:v>R013</x:v>
      </x:c>
      <x:c r="B16" s="20" t="str">
        <x:v>All</x:v>
      </x:c>
      <x:c r="C16" s="20" t="n">
        <x:v>2025</x:v>
      </x:c>
      <x:c r="D16" s="20" t="str">
        <x:v>Feed Price Weight - Lysine</x:v>
      </x:c>
      <x:c r="E16" s="155" t="n">
        <x:v>0.6</x:v>
      </x:c>
      <x:c r="F16" s="20" t="str">
        <x:v>%</x:v>
      </x:c>
      <x:c r="G16" s="20" t="str">
        <x:v>Assumption</x:v>
      </x:c>
      <x:c r="H16" s="20" t="str">
        <x:v>饲料添加剂价格指数权重；估计</x:v>
      </x:c>
      <x:c r="I16" s="20" t="str">
        <x:v>/mnt/data/梅花生物_修复后行业供需.csv</x:v>
      </x:c>
    </x:row>
    <x:row r="17">
      <x:c r="A17" s="20" t="str">
        <x:v>R014</x:v>
      </x:c>
      <x:c r="B17" s="20" t="str">
        <x:v>All</x:v>
      </x:c>
      <x:c r="C17" s="20" t="n">
        <x:v>2025</x:v>
      </x:c>
      <x:c r="D17" s="20" t="str">
        <x:v>Feed Price Weight - Threonine</x:v>
      </x:c>
      <x:c r="E17" s="155" t="n">
        <x:v>0.25</x:v>
      </x:c>
      <x:c r="F17" s="20" t="str">
        <x:v>%</x:v>
      </x:c>
      <x:c r="G17" s="20" t="str">
        <x:v>Assumption</x:v>
      </x:c>
      <x:c r="H17" s="20" t="str">
        <x:v>饲料添加剂价格指数权重；估计</x:v>
      </x:c>
      <x:c r="I17" s="20" t="str">
        <x:v>/mnt/data/梅花生物_修复后行业供需.csv</x:v>
      </x:c>
    </x:row>
    <x:row r="18">
      <x:c r="A18" s="20" t="str">
        <x:v>R015</x:v>
      </x:c>
      <x:c r="B18" s="20" t="str">
        <x:v>All</x:v>
      </x:c>
      <x:c r="C18" s="20" t="n">
        <x:v>2025</x:v>
      </x:c>
      <x:c r="D18" s="20" t="str">
        <x:v>Feed Price Weight - Valine</x:v>
      </x:c>
      <x:c r="E18" s="155" t="n">
        <x:v>0.15</x:v>
      </x:c>
      <x:c r="F18" s="20" t="str">
        <x:v>%</x:v>
      </x:c>
      <x:c r="G18" s="20" t="str">
        <x:v>Assumption</x:v>
      </x:c>
      <x:c r="H18" s="20" t="str">
        <x:v>饲料添加剂价格指数权重；估计</x:v>
      </x:c>
      <x:c r="I18" s="20" t="str">
        <x:v>/mnt/data/梅花生物_修复后行业供需.csv</x:v>
      </x:c>
    </x:row>
    <x:row r="19">
      <x:c r="A19" s="20" t="str">
        <x:v>R016</x:v>
      </x:c>
      <x:c r="B19" s="20" t="str">
        <x:v>All</x:v>
      </x:c>
      <x:c r="C19" s="20" t="n">
        <x:v>2025</x:v>
      </x:c>
      <x:c r="D19" s="20" t="str">
        <x:v>Food Price Weight - MSG</x:v>
      </x:c>
      <x:c r="E19" s="155" t="n">
        <x:v>0.8</x:v>
      </x:c>
      <x:c r="F19" s="20" t="str">
        <x:v>%</x:v>
      </x:c>
      <x:c r="G19" s="20" t="str">
        <x:v>Assumption</x:v>
      </x:c>
      <x:c r="H19" s="20" t="str">
        <x:v>食品添加剂价格指数中味精权重；估计</x:v>
      </x:c>
      <x:c r="I19" s="20" t="str">
        <x:v>/mnt/data/梅花生物_修复后行业供需.csv</x:v>
      </x:c>
    </x:row>
    <x:row r="20">
      <x:c r="A20" s="20" t="str">
        <x:v>R017</x:v>
      </x:c>
      <x:c r="B20" s="20" t="str">
        <x:v>Bear</x:v>
      </x:c>
      <x:c r="C20" s="20" t="n">
        <x:v>2026</x:v>
      </x:c>
      <x:c r="D20" s="20" t="str">
        <x:v>Tax Rate</x:v>
      </x:c>
      <x:c r="E20" s="155" t="n">
        <x:v>0.2</x:v>
      </x:c>
      <x:c r="F20" s="20" t="str">
        <x:v>%</x:v>
      </x:c>
      <x:c r="G20" s="20" t="str">
        <x:v>Assumption</x:v>
      </x:c>
      <x:c r="H20" s="20" t="str">
        <x:v>审计修复情景假设；不与Raw Fact混用</x:v>
      </x:c>
      <x:c r="I20" s="20" t="str">
        <x:v>修复模型 / 原P5倍数锚（估值倍数）</x:v>
      </x:c>
    </x:row>
    <x:row r="21">
      <x:c r="A21" s="20" t="str">
        <x:v>R018</x:v>
      </x:c>
      <x:c r="B21" s="20" t="str">
        <x:v>Bear</x:v>
      </x:c>
      <x:c r="C21" s="20" t="n">
        <x:v>2026</x:v>
      </x:c>
      <x:c r="D21" s="20" t="str">
        <x:v>Finance Rate</x:v>
      </x:c>
      <x:c r="E21" s="155" t="n">
        <x:v>0.023</x:v>
      </x:c>
      <x:c r="F21" s="20" t="str">
        <x:v>%</x:v>
      </x:c>
      <x:c r="G21" s="20" t="str">
        <x:v>Assumption</x:v>
      </x:c>
      <x:c r="H21" s="20" t="str">
        <x:v>审计修复情景假设；不与Raw Fact混用</x:v>
      </x:c>
      <x:c r="I21" s="20" t="str">
        <x:v>修复模型 / 原P5倍数锚（估值倍数）</x:v>
      </x:c>
    </x:row>
    <x:row r="22">
      <x:c r="A22" s="20" t="str">
        <x:v>R019</x:v>
      </x:c>
      <x:c r="B22" s="20" t="str">
        <x:v>Bear</x:v>
      </x:c>
      <x:c r="C22" s="20" t="n">
        <x:v>2026</x:v>
      </x:c>
      <x:c r="D22" s="20" t="str">
        <x:v>Payout Ratio</x:v>
      </x:c>
      <x:c r="E22" s="155" t="n">
        <x:v>0.35</x:v>
      </x:c>
      <x:c r="F22" s="20" t="str">
        <x:v>%</x:v>
      </x:c>
      <x:c r="G22" s="20" t="str">
        <x:v>Assumption</x:v>
      </x:c>
      <x:c r="H22" s="20" t="str">
        <x:v>审计修复情景假设；不与Raw Fact混用</x:v>
      </x:c>
      <x:c r="I22" s="20" t="str">
        <x:v>修复模型 / 原P5倍数锚（估值倍数）</x:v>
      </x:c>
    </x:row>
    <x:row r="23">
      <x:c r="A23" s="20" t="str">
        <x:v>R020</x:v>
      </x:c>
      <x:c r="B23" s="20" t="str">
        <x:v>Bear</x:v>
      </x:c>
      <x:c r="C23" s="20" t="n">
        <x:v>2026</x:v>
      </x:c>
      <x:c r="D23" s="20" t="str">
        <x:v>FCF Dividend Cap</x:v>
      </x:c>
      <x:c r="E23" s="155" t="n">
        <x:v>0.5</x:v>
      </x:c>
      <x:c r="F23" s="20" t="str">
        <x:v>%</x:v>
      </x:c>
      <x:c r="G23" s="20" t="str">
        <x:v>Assumption</x:v>
      </x:c>
      <x:c r="H23" s="20" t="str">
        <x:v>审计修复情景假设；不与Raw Fact混用</x:v>
      </x:c>
      <x:c r="I23" s="20" t="str">
        <x:v>修复模型 / 原P5倍数锚（估值倍数）</x:v>
      </x:c>
    </x:row>
    <x:row r="24">
      <x:c r="A24" s="20" t="str">
        <x:v>R021</x:v>
      </x:c>
      <x:c r="B24" s="20" t="str">
        <x:v>Bear</x:v>
      </x:c>
      <x:c r="C24" s="20" t="n">
        <x:v>2026</x:v>
      </x:c>
      <x:c r="D24" s="20" t="str">
        <x:v>Long-term Revenue Growth</x:v>
      </x:c>
      <x:c r="E24" s="155" t="n">
        <x:v>-0.005</x:v>
      </x:c>
      <x:c r="F24" s="20" t="str">
        <x:v>%</x:v>
      </x:c>
      <x:c r="G24" s="20" t="str">
        <x:v>Assumption</x:v>
      </x:c>
      <x:c r="H24" s="20" t="str">
        <x:v>审计修复情景假设；不与Raw Fact混用</x:v>
      </x:c>
      <x:c r="I24" s="20" t="str">
        <x:v>修复模型 / 原P5倍数锚（估值倍数）</x:v>
      </x:c>
    </x:row>
    <x:row r="25">
      <x:c r="A25" s="20" t="str">
        <x:v>R022</x:v>
      </x:c>
      <x:c r="B25" s="20" t="str">
        <x:v>Bear</x:v>
      </x:c>
      <x:c r="C25" s="20" t="n">
        <x:v>2035</x:v>
      </x:c>
      <x:c r="D25" s="20" t="str">
        <x:v>Target GM 2035</x:v>
      </x:c>
      <x:c r="E25" s="155" t="n">
        <x:v>0.085</x:v>
      </x:c>
      <x:c r="F25" s="20" t="str">
        <x:v>%</x:v>
      </x:c>
      <x:c r="G25" s="20" t="str">
        <x:v>Assumption</x:v>
      </x:c>
      <x:c r="H25" s="20" t="str">
        <x:v>审计修复情景假设；不与Raw Fact混用</x:v>
      </x:c>
      <x:c r="I25" s="20" t="str">
        <x:v>修复模型 / 原P5倍数锚（估值倍数）</x:v>
      </x:c>
    </x:row>
    <x:row r="26">
      <x:c r="A26" s="20" t="str">
        <x:v>R023</x:v>
      </x:c>
      <x:c r="B26" s="20" t="str">
        <x:v>Bear</x:v>
      </x:c>
      <x:c r="C26" s="20" t="n">
        <x:v>2035</x:v>
      </x:c>
      <x:c r="D26" s="20" t="str">
        <x:v>Target Opex Ratio 2035</x:v>
      </x:c>
      <x:c r="E26" s="155" t="n">
        <x:v>0.082</x:v>
      </x:c>
      <x:c r="F26" s="20" t="str">
        <x:v>%</x:v>
      </x:c>
      <x:c r="G26" s="20" t="str">
        <x:v>Assumption</x:v>
      </x:c>
      <x:c r="H26" s="20" t="str">
        <x:v>审计修复情景假设；不与Raw Fact混用</x:v>
      </x:c>
      <x:c r="I26" s="20" t="str">
        <x:v>修复模型 / 原P5倍数锚（估值倍数）</x:v>
      </x:c>
    </x:row>
    <x:row r="27">
      <x:c r="A27" s="20" t="str">
        <x:v>R024</x:v>
      </x:c>
      <x:c r="B27" s="20" t="str">
        <x:v>Bear</x:v>
      </x:c>
      <x:c r="C27" s="20" t="n">
        <x:v>2026</x:v>
      </x:c>
      <x:c r="D27" s="20" t="str">
        <x:v>Terminal Capex / D&amp;A</x:v>
      </x:c>
      <x:c r="E27" s="155" t="n">
        <x:v>1</x:v>
      </x:c>
      <x:c r="F27" s="20" t="str">
        <x:v>%</x:v>
      </x:c>
      <x:c r="G27" s="20" t="str">
        <x:v>Assumption</x:v>
      </x:c>
      <x:c r="H27" s="20" t="str">
        <x:v>审计修复情景假设；不与Raw Fact混用</x:v>
      </x:c>
      <x:c r="I27" s="20" t="str">
        <x:v>修复模型 / 原P5倍数锚（估值倍数）</x:v>
      </x:c>
    </x:row>
    <x:row r="28">
      <x:c r="A28" s="20" t="str">
        <x:v>R025</x:v>
      </x:c>
      <x:c r="B28" s="20" t="str">
        <x:v>Bear</x:v>
      </x:c>
      <x:c r="C28" s="20" t="n">
        <x:v>2026</x:v>
      </x:c>
      <x:c r="D28" s="20" t="str">
        <x:v>Maintenance Capex / D&amp;A</x:v>
      </x:c>
      <x:c r="E28" s="155" t="n">
        <x:v>0.9</x:v>
      </x:c>
      <x:c r="F28" s="20" t="str">
        <x:v>%</x:v>
      </x:c>
      <x:c r="G28" s="20" t="str">
        <x:v>Assumption</x:v>
      </x:c>
      <x:c r="H28" s="20" t="str">
        <x:v>审计修复情景假设；不与Raw Fact混用</x:v>
      </x:c>
      <x:c r="I28" s="20" t="str">
        <x:v>修复模型 / 原P5倍数锚（估值倍数）</x:v>
      </x:c>
    </x:row>
    <x:row r="29">
      <x:c r="A29" s="20" t="str">
        <x:v>R026</x:v>
      </x:c>
      <x:c r="B29" s="20" t="str">
        <x:v>Bear</x:v>
      </x:c>
      <x:c r="C29" s="20" t="n">
        <x:v>2030</x:v>
      </x:c>
      <x:c r="D29" s="20" t="str">
        <x:v>Normalized PE</x:v>
      </x:c>
      <x:c r="E29" s="155" t="n">
        <x:v>5.5</x:v>
      </x:c>
      <x:c r="F29" s="20" t="str">
        <x:v>x</x:v>
      </x:c>
      <x:c r="G29" s="20" t="str">
        <x:v>Assumption</x:v>
      </x:c>
      <x:c r="H29" s="20" t="str">
        <x:v>审计修复情景假设；不与Raw Fact混用</x:v>
      </x:c>
      <x:c r="I29" s="20" t="str">
        <x:v>修复模型 / 原P5倍数锚（估值倍数）</x:v>
      </x:c>
    </x:row>
    <x:row r="30">
      <x:c r="A30" s="20" t="str">
        <x:v>R027</x:v>
      </x:c>
      <x:c r="B30" s="20" t="str">
        <x:v>Bear</x:v>
      </x:c>
      <x:c r="C30" s="20" t="n">
        <x:v>2030</x:v>
      </x:c>
      <x:c r="D30" s="20" t="str">
        <x:v>EV/EBITDA</x:v>
      </x:c>
      <x:c r="E30" s="155" t="n">
        <x:v>4.5</x:v>
      </x:c>
      <x:c r="F30" s="20" t="str">
        <x:v>x</x:v>
      </x:c>
      <x:c r="G30" s="20" t="str">
        <x:v>Assumption</x:v>
      </x:c>
      <x:c r="H30" s="20" t="str">
        <x:v>审计修复情景假设；不与Raw Fact混用</x:v>
      </x:c>
      <x:c r="I30" s="20" t="str">
        <x:v>修复模型 / 原P5倍数锚（估值倍数）</x:v>
      </x:c>
    </x:row>
    <x:row r="31">
      <x:c r="A31" s="20" t="str">
        <x:v>R028</x:v>
      </x:c>
      <x:c r="B31" s="20" t="str">
        <x:v>Bear</x:v>
      </x:c>
      <x:c r="C31" s="20" t="n">
        <x:v>2026</x:v>
      </x:c>
      <x:c r="D31" s="20" t="str">
        <x:v>Feed GM Anchor 2026</x:v>
      </x:c>
      <x:c r="E31" s="155" t="n">
        <x:v>0.08</x:v>
      </x:c>
      <x:c r="F31" s="20" t="str">
        <x:v>%</x:v>
      </x:c>
      <x:c r="G31" s="20" t="str">
        <x:v>Assumption</x:v>
      </x:c>
      <x:c r="H31" s="20" t="str">
        <x:v>审计修复情景假设；不与Raw Fact混用</x:v>
      </x:c>
      <x:c r="I31" s="20" t="str">
        <x:v>修复模型 / 原P5倍数锚（估值倍数）</x:v>
      </x:c>
    </x:row>
    <x:row r="32">
      <x:c r="A32" s="20" t="str">
        <x:v>R029</x:v>
      </x:c>
      <x:c r="B32" s="20" t="str">
        <x:v>Bear</x:v>
      </x:c>
      <x:c r="C32" s="20" t="n">
        <x:v>2026</x:v>
      </x:c>
      <x:c r="D32" s="20" t="str">
        <x:v>Food GM Anchor 2026</x:v>
      </x:c>
      <x:c r="E32" s="155" t="n">
        <x:v>0.07</x:v>
      </x:c>
      <x:c r="F32" s="20" t="str">
        <x:v>%</x:v>
      </x:c>
      <x:c r="G32" s="20" t="str">
        <x:v>Assumption</x:v>
      </x:c>
      <x:c r="H32" s="20" t="str">
        <x:v>审计修复情景假设；不与Raw Fact混用</x:v>
      </x:c>
      <x:c r="I32" s="20" t="str">
        <x:v>修复模型 / 原P5倍数锚（估值倍数）</x:v>
      </x:c>
    </x:row>
    <x:row r="33">
      <x:c r="A33" s="20" t="str">
        <x:v>R030</x:v>
      </x:c>
      <x:c r="B33" s="20" t="str">
        <x:v>Bear</x:v>
      </x:c>
      <x:c r="C33" s="20" t="n">
        <x:v>2026</x:v>
      </x:c>
      <x:c r="D33" s="20" t="str">
        <x:v>Other GM Adjustment</x:v>
      </x:c>
      <x:c r="E33" s="155" t="n">
        <x:v>-0.01</x:v>
      </x:c>
      <x:c r="F33" s="20" t="str">
        <x:v>%</x:v>
      </x:c>
      <x:c r="G33" s="20" t="str">
        <x:v>Assumption</x:v>
      </x:c>
      <x:c r="H33" s="20" t="str">
        <x:v>审计修复情景假设；不与Raw Fact混用</x:v>
      </x:c>
      <x:c r="I33" s="20" t="str">
        <x:v>修复模型 / 原P5倍数锚（估值倍数）</x:v>
      </x:c>
    </x:row>
    <x:row r="34">
      <x:c r="A34" s="20" t="str">
        <x:v>R031</x:v>
      </x:c>
      <x:c r="B34" s="20" t="str">
        <x:v>Base</x:v>
      </x:c>
      <x:c r="C34" s="20" t="n">
        <x:v>2026</x:v>
      </x:c>
      <x:c r="D34" s="20" t="str">
        <x:v>Tax Rate</x:v>
      </x:c>
      <x:c r="E34" s="155" t="n">
        <x:v>0.18</x:v>
      </x:c>
      <x:c r="F34" s="20" t="str">
        <x:v>%</x:v>
      </x:c>
      <x:c r="G34" s="20" t="str">
        <x:v>Assumption</x:v>
      </x:c>
      <x:c r="H34" s="20" t="str">
        <x:v>审计修复情景假设；不与Raw Fact混用</x:v>
      </x:c>
      <x:c r="I34" s="20" t="str">
        <x:v>修复模型 / 原P5倍数锚（估值倍数）</x:v>
      </x:c>
    </x:row>
    <x:row r="35">
      <x:c r="A35" s="20" t="str">
        <x:v>R032</x:v>
      </x:c>
      <x:c r="B35" s="20" t="str">
        <x:v>Base</x:v>
      </x:c>
      <x:c r="C35" s="20" t="n">
        <x:v>2026</x:v>
      </x:c>
      <x:c r="D35" s="20" t="str">
        <x:v>Finance Rate</x:v>
      </x:c>
      <x:c r="E35" s="155" t="n">
        <x:v>0.02</x:v>
      </x:c>
      <x:c r="F35" s="20" t="str">
        <x:v>%</x:v>
      </x:c>
      <x:c r="G35" s="20" t="str">
        <x:v>Assumption</x:v>
      </x:c>
      <x:c r="H35" s="20" t="str">
        <x:v>审计修复情景假设；不与Raw Fact混用</x:v>
      </x:c>
      <x:c r="I35" s="20" t="str">
        <x:v>修复模型 / 原P5倍数锚（估值倍数）</x:v>
      </x:c>
    </x:row>
    <x:row r="36">
      <x:c r="A36" s="20" t="str">
        <x:v>R033</x:v>
      </x:c>
      <x:c r="B36" s="20" t="str">
        <x:v>Base</x:v>
      </x:c>
      <x:c r="C36" s="20" t="n">
        <x:v>2026</x:v>
      </x:c>
      <x:c r="D36" s="20" t="str">
        <x:v>Payout Ratio</x:v>
      </x:c>
      <x:c r="E36" s="155" t="n">
        <x:v>0.5</x:v>
      </x:c>
      <x:c r="F36" s="20" t="str">
        <x:v>%</x:v>
      </x:c>
      <x:c r="G36" s="20" t="str">
        <x:v>Assumption</x:v>
      </x:c>
      <x:c r="H36" s="20" t="str">
        <x:v>审计修复情景假设；不与Raw Fact混用</x:v>
      </x:c>
      <x:c r="I36" s="20" t="str">
        <x:v>修复模型 / 原P5倍数锚（估值倍数）</x:v>
      </x:c>
    </x:row>
    <x:row r="37">
      <x:c r="A37" s="20" t="str">
        <x:v>R034</x:v>
      </x:c>
      <x:c r="B37" s="20" t="str">
        <x:v>Base</x:v>
      </x:c>
      <x:c r="C37" s="20" t="n">
        <x:v>2026</x:v>
      </x:c>
      <x:c r="D37" s="20" t="str">
        <x:v>FCF Dividend Cap</x:v>
      </x:c>
      <x:c r="E37" s="155" t="n">
        <x:v>0.7</x:v>
      </x:c>
      <x:c r="F37" s="20" t="str">
        <x:v>%</x:v>
      </x:c>
      <x:c r="G37" s="20" t="str">
        <x:v>Assumption</x:v>
      </x:c>
      <x:c r="H37" s="20" t="str">
        <x:v>审计修复情景假设；不与Raw Fact混用</x:v>
      </x:c>
      <x:c r="I37" s="20" t="str">
        <x:v>修复模型 / 原P5倍数锚（估值倍数）</x:v>
      </x:c>
    </x:row>
    <x:row r="38">
      <x:c r="A38" s="20" t="str">
        <x:v>R035</x:v>
      </x:c>
      <x:c r="B38" s="20" t="str">
        <x:v>Base</x:v>
      </x:c>
      <x:c r="C38" s="20" t="n">
        <x:v>2026</x:v>
      </x:c>
      <x:c r="D38" s="20" t="str">
        <x:v>Long-term Revenue Growth</x:v>
      </x:c>
      <x:c r="E38" s="155" t="n">
        <x:v>0.005</x:v>
      </x:c>
      <x:c r="F38" s="20" t="str">
        <x:v>%</x:v>
      </x:c>
      <x:c r="G38" s="20" t="str">
        <x:v>Assumption</x:v>
      </x:c>
      <x:c r="H38" s="20" t="str">
        <x:v>审计修复情景假设；不与Raw Fact混用</x:v>
      </x:c>
      <x:c r="I38" s="20" t="str">
        <x:v>修复模型 / 原P5倍数锚（估值倍数）</x:v>
      </x:c>
    </x:row>
    <x:row r="39">
      <x:c r="A39" s="20" t="str">
        <x:v>R036</x:v>
      </x:c>
      <x:c r="B39" s="20" t="str">
        <x:v>Base</x:v>
      </x:c>
      <x:c r="C39" s="20" t="n">
        <x:v>2035</x:v>
      </x:c>
      <x:c r="D39" s="20" t="str">
        <x:v>Target GM 2035</x:v>
      </x:c>
      <x:c r="E39" s="155" t="n">
        <x:v>0.15</x:v>
      </x:c>
      <x:c r="F39" s="20" t="str">
        <x:v>%</x:v>
      </x:c>
      <x:c r="G39" s="20" t="str">
        <x:v>Assumption</x:v>
      </x:c>
      <x:c r="H39" s="20" t="str">
        <x:v>审计修复情景假设；不与Raw Fact混用</x:v>
      </x:c>
      <x:c r="I39" s="20" t="str">
        <x:v>修复模型 / 原P5倍数锚（估值倍数）</x:v>
      </x:c>
    </x:row>
    <x:row r="40">
      <x:c r="A40" s="20" t="str">
        <x:v>R037</x:v>
      </x:c>
      <x:c r="B40" s="20" t="str">
        <x:v>Base</x:v>
      </x:c>
      <x:c r="C40" s="20" t="n">
        <x:v>2035</x:v>
      </x:c>
      <x:c r="D40" s="20" t="str">
        <x:v>Target Opex Ratio 2035</x:v>
      </x:c>
      <x:c r="E40" s="155" t="n">
        <x:v>0.078</x:v>
      </x:c>
      <x:c r="F40" s="20" t="str">
        <x:v>%</x:v>
      </x:c>
      <x:c r="G40" s="20" t="str">
        <x:v>Assumption</x:v>
      </x:c>
      <x:c r="H40" s="20" t="str">
        <x:v>审计修复情景假设；不与Raw Fact混用</x:v>
      </x:c>
      <x:c r="I40" s="20" t="str">
        <x:v>修复模型 / 原P5倍数锚（估值倍数）</x:v>
      </x:c>
    </x:row>
    <x:row r="41">
      <x:c r="A41" s="20" t="str">
        <x:v>R038</x:v>
      </x:c>
      <x:c r="B41" s="20" t="str">
        <x:v>Base</x:v>
      </x:c>
      <x:c r="C41" s="20" t="n">
        <x:v>2026</x:v>
      </x:c>
      <x:c r="D41" s="20" t="str">
        <x:v>Terminal Capex / D&amp;A</x:v>
      </x:c>
      <x:c r="E41" s="155" t="n">
        <x:v>0.9</x:v>
      </x:c>
      <x:c r="F41" s="20" t="str">
        <x:v>%</x:v>
      </x:c>
      <x:c r="G41" s="20" t="str">
        <x:v>Assumption</x:v>
      </x:c>
      <x:c r="H41" s="20" t="str">
        <x:v>审计修复情景假设；不与Raw Fact混用</x:v>
      </x:c>
      <x:c r="I41" s="20" t="str">
        <x:v>修复模型 / 原P5倍数锚（估值倍数）</x:v>
      </x:c>
    </x:row>
    <x:row r="42">
      <x:c r="A42" s="20" t="str">
        <x:v>R039</x:v>
      </x:c>
      <x:c r="B42" s="20" t="str">
        <x:v>Base</x:v>
      </x:c>
      <x:c r="C42" s="20" t="n">
        <x:v>2026</x:v>
      </x:c>
      <x:c r="D42" s="20" t="str">
        <x:v>Maintenance Capex / D&amp;A</x:v>
      </x:c>
      <x:c r="E42" s="155" t="n">
        <x:v>0.8</x:v>
      </x:c>
      <x:c r="F42" s="20" t="str">
        <x:v>%</x:v>
      </x:c>
      <x:c r="G42" s="20" t="str">
        <x:v>Assumption</x:v>
      </x:c>
      <x:c r="H42" s="20" t="str">
        <x:v>审计修复情景假设；不与Raw Fact混用</x:v>
      </x:c>
      <x:c r="I42" s="20" t="str">
        <x:v>修复模型 / 原P5倍数锚（估值倍数）</x:v>
      </x:c>
    </x:row>
    <x:row r="43">
      <x:c r="A43" s="20" t="str">
        <x:v>R040</x:v>
      </x:c>
      <x:c r="B43" s="20" t="str">
        <x:v>Base</x:v>
      </x:c>
      <x:c r="C43" s="20" t="n">
        <x:v>2030</x:v>
      </x:c>
      <x:c r="D43" s="20" t="str">
        <x:v>Normalized PE</x:v>
      </x:c>
      <x:c r="E43" s="155" t="n">
        <x:v>7.5</x:v>
      </x:c>
      <x:c r="F43" s="20" t="str">
        <x:v>x</x:v>
      </x:c>
      <x:c r="G43" s="20" t="str">
        <x:v>Assumption</x:v>
      </x:c>
      <x:c r="H43" s="20" t="str">
        <x:v>审计修复情景假设；不与Raw Fact混用</x:v>
      </x:c>
      <x:c r="I43" s="20" t="str">
        <x:v>修复模型 / 原P5倍数锚（估值倍数）</x:v>
      </x:c>
    </x:row>
    <x:row r="44">
      <x:c r="A44" s="20" t="str">
        <x:v>R041</x:v>
      </x:c>
      <x:c r="B44" s="20" t="str">
        <x:v>Base</x:v>
      </x:c>
      <x:c r="C44" s="20" t="n">
        <x:v>2030</x:v>
      </x:c>
      <x:c r="D44" s="20" t="str">
        <x:v>EV/EBITDA</x:v>
      </x:c>
      <x:c r="E44" s="155" t="n">
        <x:v>5.5</x:v>
      </x:c>
      <x:c r="F44" s="20" t="str">
        <x:v>x</x:v>
      </x:c>
      <x:c r="G44" s="20" t="str">
        <x:v>Assumption</x:v>
      </x:c>
      <x:c r="H44" s="20" t="str">
        <x:v>审计修复情景假设；不与Raw Fact混用</x:v>
      </x:c>
      <x:c r="I44" s="20" t="str">
        <x:v>修复模型 / 原P5倍数锚（估值倍数）</x:v>
      </x:c>
    </x:row>
    <x:row r="45">
      <x:c r="A45" s="20" t="str">
        <x:v>R042</x:v>
      </x:c>
      <x:c r="B45" s="20" t="str">
        <x:v>Base</x:v>
      </x:c>
      <x:c r="C45" s="20" t="n">
        <x:v>2026</x:v>
      </x:c>
      <x:c r="D45" s="20" t="str">
        <x:v>Feed GM Anchor 2026</x:v>
      </x:c>
      <x:c r="E45" s="155" t="n">
        <x:v>0.1</x:v>
      </x:c>
      <x:c r="F45" s="20" t="str">
        <x:v>%</x:v>
      </x:c>
      <x:c r="G45" s="20" t="str">
        <x:v>Assumption</x:v>
      </x:c>
      <x:c r="H45" s="20" t="str">
        <x:v>审计修复情景假设；不与Raw Fact混用</x:v>
      </x:c>
      <x:c r="I45" s="20" t="str">
        <x:v>修复模型 / 原P5倍数锚（估值倍数）</x:v>
      </x:c>
    </x:row>
    <x:row r="46">
      <x:c r="A46" s="20" t="str">
        <x:v>R043</x:v>
      </x:c>
      <x:c r="B46" s="20" t="str">
        <x:v>Base</x:v>
      </x:c>
      <x:c r="C46" s="20" t="n">
        <x:v>2026</x:v>
      </x:c>
      <x:c r="D46" s="20" t="str">
        <x:v>Food GM Anchor 2026</x:v>
      </x:c>
      <x:c r="E46" s="155" t="n">
        <x:v>0.085</x:v>
      </x:c>
      <x:c r="F46" s="20" t="str">
        <x:v>%</x:v>
      </x:c>
      <x:c r="G46" s="20" t="str">
        <x:v>Assumption</x:v>
      </x:c>
      <x:c r="H46" s="20" t="str">
        <x:v>审计修复情景假设；不与Raw Fact混用</x:v>
      </x:c>
      <x:c r="I46" s="20" t="str">
        <x:v>修复模型 / 原P5倍数锚（估值倍数）</x:v>
      </x:c>
    </x:row>
    <x:row r="47">
      <x:c r="A47" s="20" t="str">
        <x:v>R044</x:v>
      </x:c>
      <x:c r="B47" s="20" t="str">
        <x:v>Base</x:v>
      </x:c>
      <x:c r="C47" s="20" t="n">
        <x:v>2026</x:v>
      </x:c>
      <x:c r="D47" s="20" t="str">
        <x:v>Other GM Adjustment</x:v>
      </x:c>
      <x:c r="E47" s="155" t="n">
        <x:v>0</x:v>
      </x:c>
      <x:c r="F47" s="20" t="str">
        <x:v>%</x:v>
      </x:c>
      <x:c r="G47" s="20" t="str">
        <x:v>Assumption</x:v>
      </x:c>
      <x:c r="H47" s="20" t="str">
        <x:v>审计修复情景假设；不与Raw Fact混用</x:v>
      </x:c>
      <x:c r="I47" s="20" t="str">
        <x:v>修复模型 / 原P5倍数锚（估值倍数）</x:v>
      </x:c>
    </x:row>
    <x:row r="48">
      <x:c r="A48" s="20" t="str">
        <x:v>R045</x:v>
      </x:c>
      <x:c r="B48" s="20" t="str">
        <x:v>Bull</x:v>
      </x:c>
      <x:c r="C48" s="20" t="n">
        <x:v>2026</x:v>
      </x:c>
      <x:c r="D48" s="20" t="str">
        <x:v>Tax Rate</x:v>
      </x:c>
      <x:c r="E48" s="155" t="n">
        <x:v>0.17</x:v>
      </x:c>
      <x:c r="F48" s="20" t="str">
        <x:v>%</x:v>
      </x:c>
      <x:c r="G48" s="20" t="str">
        <x:v>Assumption</x:v>
      </x:c>
      <x:c r="H48" s="20" t="str">
        <x:v>审计修复情景假设；不与Raw Fact混用</x:v>
      </x:c>
      <x:c r="I48" s="20" t="str">
        <x:v>修复模型 / 原P5倍数锚（估值倍数）</x:v>
      </x:c>
    </x:row>
    <x:row r="49">
      <x:c r="A49" s="20" t="str">
        <x:v>R046</x:v>
      </x:c>
      <x:c r="B49" s="20" t="str">
        <x:v>Bull</x:v>
      </x:c>
      <x:c r="C49" s="20" t="n">
        <x:v>2026</x:v>
      </x:c>
      <x:c r="D49" s="20" t="str">
        <x:v>Finance Rate</x:v>
      </x:c>
      <x:c r="E49" s="155" t="n">
        <x:v>0.018</x:v>
      </x:c>
      <x:c r="F49" s="20" t="str">
        <x:v>%</x:v>
      </x:c>
      <x:c r="G49" s="20" t="str">
        <x:v>Assumption</x:v>
      </x:c>
      <x:c r="H49" s="20" t="str">
        <x:v>审计修复情景假设；不与Raw Fact混用</x:v>
      </x:c>
      <x:c r="I49" s="20" t="str">
        <x:v>修复模型 / 原P5倍数锚（估值倍数）</x:v>
      </x:c>
    </x:row>
    <x:row r="50">
      <x:c r="A50" s="20" t="str">
        <x:v>R047</x:v>
      </x:c>
      <x:c r="B50" s="20" t="str">
        <x:v>Bull</x:v>
      </x:c>
      <x:c r="C50" s="20" t="n">
        <x:v>2026</x:v>
      </x:c>
      <x:c r="D50" s="20" t="str">
        <x:v>Payout Ratio</x:v>
      </x:c>
      <x:c r="E50" s="155" t="n">
        <x:v>0.6</x:v>
      </x:c>
      <x:c r="F50" s="20" t="str">
        <x:v>%</x:v>
      </x:c>
      <x:c r="G50" s="20" t="str">
        <x:v>Assumption</x:v>
      </x:c>
      <x:c r="H50" s="20" t="str">
        <x:v>审计修复情景假设；不与Raw Fact混用</x:v>
      </x:c>
      <x:c r="I50" s="20" t="str">
        <x:v>修复模型 / 原P5倍数锚（估值倍数）</x:v>
      </x:c>
    </x:row>
    <x:row r="51">
      <x:c r="A51" s="20" t="str">
        <x:v>R048</x:v>
      </x:c>
      <x:c r="B51" s="20" t="str">
        <x:v>Bull</x:v>
      </x:c>
      <x:c r="C51" s="20" t="n">
        <x:v>2026</x:v>
      </x:c>
      <x:c r="D51" s="20" t="str">
        <x:v>FCF Dividend Cap</x:v>
      </x:c>
      <x:c r="E51" s="155" t="n">
        <x:v>0.8</x:v>
      </x:c>
      <x:c r="F51" s="20" t="str">
        <x:v>%</x:v>
      </x:c>
      <x:c r="G51" s="20" t="str">
        <x:v>Assumption</x:v>
      </x:c>
      <x:c r="H51" s="20" t="str">
        <x:v>审计修复情景假设；不与Raw Fact混用</x:v>
      </x:c>
      <x:c r="I51" s="20" t="str">
        <x:v>修复模型 / 原P5倍数锚（估值倍数）</x:v>
      </x:c>
    </x:row>
    <x:row r="52">
      <x:c r="A52" s="20" t="str">
        <x:v>R049</x:v>
      </x:c>
      <x:c r="B52" s="20" t="str">
        <x:v>Bull</x:v>
      </x:c>
      <x:c r="C52" s="20" t="n">
        <x:v>2026</x:v>
      </x:c>
      <x:c r="D52" s="20" t="str">
        <x:v>Long-term Revenue Growth</x:v>
      </x:c>
      <x:c r="E52" s="155" t="n">
        <x:v>0.015</x:v>
      </x:c>
      <x:c r="F52" s="20" t="str">
        <x:v>%</x:v>
      </x:c>
      <x:c r="G52" s="20" t="str">
        <x:v>Assumption</x:v>
      </x:c>
      <x:c r="H52" s="20" t="str">
        <x:v>审计修复情景假设；不与Raw Fact混用</x:v>
      </x:c>
      <x:c r="I52" s="20" t="str">
        <x:v>修复模型 / 原P5倍数锚（估值倍数）</x:v>
      </x:c>
    </x:row>
    <x:row r="53">
      <x:c r="A53" s="20" t="str">
        <x:v>R050</x:v>
      </x:c>
      <x:c r="B53" s="20" t="str">
        <x:v>Bull</x:v>
      </x:c>
      <x:c r="C53" s="20" t="n">
        <x:v>2035</x:v>
      </x:c>
      <x:c r="D53" s="20" t="str">
        <x:v>Target GM 2035</x:v>
      </x:c>
      <x:c r="E53" s="155" t="n">
        <x:v>0.18</x:v>
      </x:c>
      <x:c r="F53" s="20" t="str">
        <x:v>%</x:v>
      </x:c>
      <x:c r="G53" s="20" t="str">
        <x:v>Assumption</x:v>
      </x:c>
      <x:c r="H53" s="20" t="str">
        <x:v>审计修复情景假设；不与Raw Fact混用</x:v>
      </x:c>
      <x:c r="I53" s="20" t="str">
        <x:v>修复模型 / 原P5倍数锚（估值倍数）</x:v>
      </x:c>
    </x:row>
    <x:row r="54">
      <x:c r="A54" s="20" t="str">
        <x:v>R051</x:v>
      </x:c>
      <x:c r="B54" s="20" t="str">
        <x:v>Bull</x:v>
      </x:c>
      <x:c r="C54" s="20" t="n">
        <x:v>2035</x:v>
      </x:c>
      <x:c r="D54" s="20" t="str">
        <x:v>Target Opex Ratio 2035</x:v>
      </x:c>
      <x:c r="E54" s="155" t="n">
        <x:v>0.074</x:v>
      </x:c>
      <x:c r="F54" s="20" t="str">
        <x:v>%</x:v>
      </x:c>
      <x:c r="G54" s="20" t="str">
        <x:v>Assumption</x:v>
      </x:c>
      <x:c r="H54" s="20" t="str">
        <x:v>审计修复情景假设；不与Raw Fact混用</x:v>
      </x:c>
      <x:c r="I54" s="20" t="str">
        <x:v>修复模型 / 原P5倍数锚（估值倍数）</x:v>
      </x:c>
    </x:row>
    <x:row r="55">
      <x:c r="A55" s="20" t="str">
        <x:v>R052</x:v>
      </x:c>
      <x:c r="B55" s="20" t="str">
        <x:v>Bull</x:v>
      </x:c>
      <x:c r="C55" s="20" t="n">
        <x:v>2026</x:v>
      </x:c>
      <x:c r="D55" s="20" t="str">
        <x:v>Terminal Capex / D&amp;A</x:v>
      </x:c>
      <x:c r="E55" s="155" t="n">
        <x:v>0.85</x:v>
      </x:c>
      <x:c r="F55" s="20" t="str">
        <x:v>%</x:v>
      </x:c>
      <x:c r="G55" s="20" t="str">
        <x:v>Assumption</x:v>
      </x:c>
      <x:c r="H55" s="20" t="str">
        <x:v>审计修复情景假设；不与Raw Fact混用</x:v>
      </x:c>
      <x:c r="I55" s="20" t="str">
        <x:v>修复模型 / 原P5倍数锚（估值倍数）</x:v>
      </x:c>
    </x:row>
    <x:row r="56">
      <x:c r="A56" s="20" t="str">
        <x:v>R053</x:v>
      </x:c>
      <x:c r="B56" s="20" t="str">
        <x:v>Bull</x:v>
      </x:c>
      <x:c r="C56" s="20" t="n">
        <x:v>2026</x:v>
      </x:c>
      <x:c r="D56" s="20" t="str">
        <x:v>Maintenance Capex / D&amp;A</x:v>
      </x:c>
      <x:c r="E56" s="155" t="n">
        <x:v>0.75</x:v>
      </x:c>
      <x:c r="F56" s="20" t="str">
        <x:v>%</x:v>
      </x:c>
      <x:c r="G56" s="20" t="str">
        <x:v>Assumption</x:v>
      </x:c>
      <x:c r="H56" s="20" t="str">
        <x:v>审计修复情景假设；不与Raw Fact混用</x:v>
      </x:c>
      <x:c r="I56" s="20" t="str">
        <x:v>修复模型 / 原P5倍数锚（估值倍数）</x:v>
      </x:c>
    </x:row>
    <x:row r="57">
      <x:c r="A57" s="20" t="str">
        <x:v>R054</x:v>
      </x:c>
      <x:c r="B57" s="20" t="str">
        <x:v>Bull</x:v>
      </x:c>
      <x:c r="C57" s="20" t="n">
        <x:v>2030</x:v>
      </x:c>
      <x:c r="D57" s="20" t="str">
        <x:v>Normalized PE</x:v>
      </x:c>
      <x:c r="E57" s="155" t="n">
        <x:v>9.5</x:v>
      </x:c>
      <x:c r="F57" s="20" t="str">
        <x:v>x</x:v>
      </x:c>
      <x:c r="G57" s="20" t="str">
        <x:v>Assumption</x:v>
      </x:c>
      <x:c r="H57" s="20" t="str">
        <x:v>审计修复情景假设；不与Raw Fact混用</x:v>
      </x:c>
      <x:c r="I57" s="20" t="str">
        <x:v>修复模型 / 原P5倍数锚（估值倍数）</x:v>
      </x:c>
    </x:row>
    <x:row r="58">
      <x:c r="A58" s="20" t="str">
        <x:v>R055</x:v>
      </x:c>
      <x:c r="B58" s="20" t="str">
        <x:v>Bull</x:v>
      </x:c>
      <x:c r="C58" s="20" t="n">
        <x:v>2030</x:v>
      </x:c>
      <x:c r="D58" s="20" t="str">
        <x:v>EV/EBITDA</x:v>
      </x:c>
      <x:c r="E58" s="155" t="n">
        <x:v>6</x:v>
      </x:c>
      <x:c r="F58" s="20" t="str">
        <x:v>x</x:v>
      </x:c>
      <x:c r="G58" s="20" t="str">
        <x:v>Assumption</x:v>
      </x:c>
      <x:c r="H58" s="20" t="str">
        <x:v>审计修复情景假设；不与Raw Fact混用</x:v>
      </x:c>
      <x:c r="I58" s="20" t="str">
        <x:v>修复模型 / 原P5倍数锚（估值倍数）</x:v>
      </x:c>
    </x:row>
    <x:row r="59">
      <x:c r="A59" s="20" t="str">
        <x:v>R056</x:v>
      </x:c>
      <x:c r="B59" s="20" t="str">
        <x:v>Bull</x:v>
      </x:c>
      <x:c r="C59" s="20" t="n">
        <x:v>2026</x:v>
      </x:c>
      <x:c r="D59" s="20" t="str">
        <x:v>Feed GM Anchor 2026</x:v>
      </x:c>
      <x:c r="E59" s="155" t="n">
        <x:v>0.12</x:v>
      </x:c>
      <x:c r="F59" s="20" t="str">
        <x:v>%</x:v>
      </x:c>
      <x:c r="G59" s="20" t="str">
        <x:v>Assumption</x:v>
      </x:c>
      <x:c r="H59" s="20" t="str">
        <x:v>审计修复情景假设；不与Raw Fact混用</x:v>
      </x:c>
      <x:c r="I59" s="20" t="str">
        <x:v>修复模型 / 原P5倍数锚（估值倍数）</x:v>
      </x:c>
    </x:row>
    <x:row r="60">
      <x:c r="A60" s="20" t="str">
        <x:v>R057</x:v>
      </x:c>
      <x:c r="B60" s="20" t="str">
        <x:v>Bull</x:v>
      </x:c>
      <x:c r="C60" s="20" t="n">
        <x:v>2026</x:v>
      </x:c>
      <x:c r="D60" s="20" t="str">
        <x:v>Food GM Anchor 2026</x:v>
      </x:c>
      <x:c r="E60" s="155" t="n">
        <x:v>0.095</x:v>
      </x:c>
      <x:c r="F60" s="20" t="str">
        <x:v>%</x:v>
      </x:c>
      <x:c r="G60" s="20" t="str">
        <x:v>Assumption</x:v>
      </x:c>
      <x:c r="H60" s="20" t="str">
        <x:v>审计修复情景假设；不与Raw Fact混用</x:v>
      </x:c>
      <x:c r="I60" s="20" t="str">
        <x:v>修复模型 / 原P5倍数锚（估值倍数）</x:v>
      </x:c>
    </x:row>
    <x:row r="61">
      <x:c r="A61" s="20" t="str">
        <x:v>R058</x:v>
      </x:c>
      <x:c r="B61" s="20" t="str">
        <x:v>Bull</x:v>
      </x:c>
      <x:c r="C61" s="20" t="n">
        <x:v>2026</x:v>
      </x:c>
      <x:c r="D61" s="20" t="str">
        <x:v>Other GM Adjustment</x:v>
      </x:c>
      <x:c r="E61" s="155" t="n">
        <x:v>0.01</x:v>
      </x:c>
      <x:c r="F61" s="20" t="str">
        <x:v>%</x:v>
      </x:c>
      <x:c r="G61" s="20" t="str">
        <x:v>Assumption</x:v>
      </x:c>
      <x:c r="H61" s="20" t="str">
        <x:v>审计修复情景假设；不与Raw Fact混用</x:v>
      </x:c>
      <x:c r="I61" s="20" t="str">
        <x:v>修复模型 / 原P5倍数锚（估值倍数）</x:v>
      </x:c>
    </x:row>
    <x:row r="62">
      <x:c r="A62" s="20" t="str">
        <x:v>R059</x:v>
      </x:c>
      <x:c r="B62" s="20" t="str">
        <x:v>Bear</x:v>
      </x:c>
      <x:c r="C62" s="20" t="n">
        <x:v>2026</x:v>
      </x:c>
      <x:c r="D62" s="20" t="str">
        <x:v>Feed Volume Growth</x:v>
      </x:c>
      <x:c r="E62" s="155" t="n">
        <x:v>0.12</x:v>
      </x:c>
      <x:c r="F62" s="20" t="str">
        <x:v>%</x:v>
      </x:c>
      <x:c r="G62" s="20" t="str">
        <x:v>Assumption</x:v>
      </x:c>
      <x:c r="H62" s="20" t="str">
        <x:v>可克达拉/大庆爬坡；Bear供给更快、Bull更慢</x:v>
      </x:c>
      <x:c r="I62" s="20" t="str">
        <x:v>审计修复模型</x:v>
      </x:c>
    </x:row>
    <x:row r="63">
      <x:c r="A63" s="20" t="str">
        <x:v>R060</x:v>
      </x:c>
      <x:c r="B63" s="20" t="str">
        <x:v>Bear</x:v>
      </x:c>
      <x:c r="C63" s="20" t="n">
        <x:v>2026</x:v>
      </x:c>
      <x:c r="D63" s="20" t="str">
        <x:v>Food Volume Growth</x:v>
      </x:c>
      <x:c r="E63" s="155" t="n">
        <x:v>0.01</x:v>
      </x:c>
      <x:c r="F63" s="20" t="str">
        <x:v>%</x:v>
      </x:c>
      <x:c r="G63" s="20" t="str">
        <x:v>Assumption</x:v>
      </x:c>
      <x:c r="H63" s="20" t="str">
        <x:v>大庆味精产能及成熟业务销量假设</x:v>
      </x:c>
      <x:c r="I63" s="20" t="str">
        <x:v>审计修复模型</x:v>
      </x:c>
    </x:row>
    <x:row r="64">
      <x:c r="A64" s="20" t="str">
        <x:v>R061</x:v>
      </x:c>
      <x:c r="B64" s="20" t="str">
        <x:v>Bear</x:v>
      </x:c>
      <x:c r="C64" s="20" t="n">
        <x:v>2026</x:v>
      </x:c>
      <x:c r="D64" s="20" t="str">
        <x:v>Feed Unit Cost Change</x:v>
      </x:c>
      <x:c r="E64" s="155" t="n">
        <x:v>0</x:v>
      </x:c>
      <x:c r="F64" s="20" t="str">
        <x:v>%</x:v>
      </x:c>
      <x:c r="G64" s="20" t="str">
        <x:v>Assumption</x:v>
      </x:c>
      <x:c r="H64" s="20" t="str">
        <x:v>相对2026隐含成本指数变化；负值=降本</x:v>
      </x:c>
      <x:c r="I64" s="20" t="str">
        <x:v>审计修复模型</x:v>
      </x:c>
    </x:row>
    <x:row r="65">
      <x:c r="A65" s="20" t="str">
        <x:v>R062</x:v>
      </x:c>
      <x:c r="B65" s="20" t="str">
        <x:v>Bear</x:v>
      </x:c>
      <x:c r="C65" s="20" t="n">
        <x:v>2026</x:v>
      </x:c>
      <x:c r="D65" s="20" t="str">
        <x:v>Food Unit Cost Change</x:v>
      </x:c>
      <x:c r="E65" s="155" t="n">
        <x:v>0</x:v>
      </x:c>
      <x:c r="F65" s="20" t="str">
        <x:v>%</x:v>
      </x:c>
      <x:c r="G65" s="20" t="str">
        <x:v>Assumption</x:v>
      </x:c>
      <x:c r="H65" s="20" t="str">
        <x:v>相对2026隐含成本指数变化；负值=降本</x:v>
      </x:c>
      <x:c r="I65" s="20" t="str">
        <x:v>审计修复模型</x:v>
      </x:c>
    </x:row>
    <x:row r="66">
      <x:c r="A66" s="20" t="str">
        <x:v>R063</x:v>
      </x:c>
      <x:c r="B66" s="20" t="str">
        <x:v>Bear</x:v>
      </x:c>
      <x:c r="C66" s="20" t="n">
        <x:v>2026</x:v>
      </x:c>
      <x:c r="D66" s="20" t="str">
        <x:v>Other Segment Growth</x:v>
      </x:c>
      <x:c r="E66" s="155" t="n">
        <x:v>0</x:v>
      </x:c>
      <x:c r="F66" s="20" t="str">
        <x:v>%</x:v>
      </x:c>
      <x:c r="G66" s="20" t="str">
        <x:v>Assumption</x:v>
      </x:c>
      <x:c r="H66" s="20" t="str">
        <x:v>其他业务名义收入增速</x:v>
      </x:c>
      <x:c r="I66" s="20" t="str">
        <x:v>审计修复模型</x:v>
      </x:c>
    </x:row>
    <x:row r="67">
      <x:c r="A67" s="20" t="str">
        <x:v>R064</x:v>
      </x:c>
      <x:c r="B67" s="20" t="str">
        <x:v>Bear</x:v>
      </x:c>
      <x:c r="C67" s="20" t="n">
        <x:v>2026</x:v>
      </x:c>
      <x:c r="D67" s="20" t="str">
        <x:v>Opex / Revenue</x:v>
      </x:c>
      <x:c r="E67" s="155" t="n">
        <x:v>0.09</x:v>
      </x:c>
      <x:c r="F67" s="20" t="str">
        <x:v>%</x:v>
      </x:c>
      <x:c r="G67" s="20" t="str">
        <x:v>Assumption</x:v>
      </x:c>
      <x:c r="H67" s="20" t="str">
        <x:v>销售/管理/研发等经营费用代理</x:v>
      </x:c>
      <x:c r="I67" s="20" t="str">
        <x:v>审计修复模型</x:v>
      </x:c>
    </x:row>
    <x:row r="68">
      <x:c r="A68" s="20" t="str">
        <x:v>R065</x:v>
      </x:c>
      <x:c r="B68" s="20" t="str">
        <x:v>Bear</x:v>
      </x:c>
      <x:c r="C68" s="20" t="n">
        <x:v>2026</x:v>
      </x:c>
      <x:c r="D68" s="20" t="str">
        <x:v>Operating NWC / Revenue</x:v>
      </x:c>
      <x:c r="E68" s="155" t="n">
        <x:v>0.12</x:v>
      </x:c>
      <x:c r="F68" s="20" t="str">
        <x:v>%</x:v>
      </x:c>
      <x:c r="G68" s="20" t="str">
        <x:v>Assumption</x:v>
      </x:c>
      <x:c r="H68" s="20" t="str">
        <x:v>营运资本正常化假设；Q1 2026库存占用较高</x:v>
      </x:c>
      <x:c r="I68" s="20" t="str">
        <x:v>审计修复模型</x:v>
      </x:c>
    </x:row>
    <x:row r="69">
      <x:c r="A69" s="20" t="str">
        <x:v>R066</x:v>
      </x:c>
      <x:c r="B69" s="20" t="str">
        <x:v>Bear</x:v>
      </x:c>
      <x:c r="C69" s="20" t="n">
        <x:v>2026</x:v>
      </x:c>
      <x:c r="D69" s="20" t="str">
        <x:v>D&amp;A</x:v>
      </x:c>
      <x:c r="E69" s="155" t="n">
        <x:v>10</x:v>
      </x:c>
      <x:c r="F69" s="20" t="str">
        <x:v>RMB 100m</x:v>
      </x:c>
      <x:c r="G69" s="20" t="str">
        <x:v>Assumption</x:v>
      </x:c>
      <x:c r="H69" s="20" t="str">
        <x:v>近期新项目投产后折旧摊销代理</x:v>
      </x:c>
      <x:c r="I69" s="20" t="str">
        <x:v>审计修复模型</x:v>
      </x:c>
    </x:row>
    <x:row r="70">
      <x:c r="A70" s="20" t="str">
        <x:v>R067</x:v>
      </x:c>
      <x:c r="B70" s="20" t="str">
        <x:v>Bear</x:v>
      </x:c>
      <x:c r="C70" s="20" t="n">
        <x:v>2026</x:v>
      </x:c>
      <x:c r="D70" s="20" t="str">
        <x:v>Total Capex</x:v>
      </x:c>
      <x:c r="E70" s="155" t="n">
        <x:v>16</x:v>
      </x:c>
      <x:c r="F70" s="20" t="str">
        <x:v>RMB 100m</x:v>
      </x:c>
      <x:c r="G70" s="20" t="str">
        <x:v>Assumption</x:v>
      </x:c>
      <x:c r="H70" s="20" t="str">
        <x:v>剩余项目投入+维护性资本开支；不把37.12+33亿元机械当未来现金支出</x:v>
      </x:c>
      <x:c r="I70" s="20" t="str">
        <x:v>审计修复模型</x:v>
      </x:c>
    </x:row>
    <x:row r="71">
      <x:c r="A71" s="20" t="str">
        <x:v>R068</x:v>
      </x:c>
      <x:c r="B71" s="20" t="str">
        <x:v>Bear</x:v>
      </x:c>
      <x:c r="C71" s="20" t="n">
        <x:v>2027</x:v>
      </x:c>
      <x:c r="D71" s="20" t="str">
        <x:v>Feed Volume Growth</x:v>
      </x:c>
      <x:c r="E71" s="155" t="n">
        <x:v>0.1</x:v>
      </x:c>
      <x:c r="F71" s="20" t="str">
        <x:v>%</x:v>
      </x:c>
      <x:c r="G71" s="20" t="str">
        <x:v>Assumption</x:v>
      </x:c>
      <x:c r="H71" s="20" t="str">
        <x:v>可克达拉/大庆爬坡；Bear供给更快、Bull更慢</x:v>
      </x:c>
      <x:c r="I71" s="20" t="str">
        <x:v>审计修复模型</x:v>
      </x:c>
    </x:row>
    <x:row r="72">
      <x:c r="A72" s="20" t="str">
        <x:v>R069</x:v>
      </x:c>
      <x:c r="B72" s="20" t="str">
        <x:v>Bear</x:v>
      </x:c>
      <x:c r="C72" s="20" t="n">
        <x:v>2027</x:v>
      </x:c>
      <x:c r="D72" s="20" t="str">
        <x:v>Food Volume Growth</x:v>
      </x:c>
      <x:c r="E72" s="155" t="n">
        <x:v>0.08</x:v>
      </x:c>
      <x:c r="F72" s="20" t="str">
        <x:v>%</x:v>
      </x:c>
      <x:c r="G72" s="20" t="str">
        <x:v>Assumption</x:v>
      </x:c>
      <x:c r="H72" s="20" t="str">
        <x:v>大庆味精产能及成熟业务销量假设</x:v>
      </x:c>
      <x:c r="I72" s="20" t="str">
        <x:v>审计修复模型</x:v>
      </x:c>
    </x:row>
    <x:row r="73">
      <x:c r="A73" s="20" t="str">
        <x:v>R070</x:v>
      </x:c>
      <x:c r="B73" s="20" t="str">
        <x:v>Bear</x:v>
      </x:c>
      <x:c r="C73" s="20" t="n">
        <x:v>2027</x:v>
      </x:c>
      <x:c r="D73" s="20" t="str">
        <x:v>Feed Unit Cost Change</x:v>
      </x:c>
      <x:c r="E73" s="155" t="n">
        <x:v>-0.02</x:v>
      </x:c>
      <x:c r="F73" s="20" t="str">
        <x:v>%</x:v>
      </x:c>
      <x:c r="G73" s="20" t="str">
        <x:v>Assumption</x:v>
      </x:c>
      <x:c r="H73" s="20" t="str">
        <x:v>相对2026隐含成本指数变化；负值=降本</x:v>
      </x:c>
      <x:c r="I73" s="20" t="str">
        <x:v>审计修复模型</x:v>
      </x:c>
    </x:row>
    <x:row r="74">
      <x:c r="A74" s="20" t="str">
        <x:v>R071</x:v>
      </x:c>
      <x:c r="B74" s="20" t="str">
        <x:v>Bear</x:v>
      </x:c>
      <x:c r="C74" s="20" t="n">
        <x:v>2027</x:v>
      </x:c>
      <x:c r="D74" s="20" t="str">
        <x:v>Food Unit Cost Change</x:v>
      </x:c>
      <x:c r="E74" s="155" t="n">
        <x:v>-0.01</x:v>
      </x:c>
      <x:c r="F74" s="20" t="str">
        <x:v>%</x:v>
      </x:c>
      <x:c r="G74" s="20" t="str">
        <x:v>Assumption</x:v>
      </x:c>
      <x:c r="H74" s="20" t="str">
        <x:v>相对2026隐含成本指数变化；负值=降本</x:v>
      </x:c>
      <x:c r="I74" s="20" t="str">
        <x:v>审计修复模型</x:v>
      </x:c>
    </x:row>
    <x:row r="75">
      <x:c r="A75" s="20" t="str">
        <x:v>R072</x:v>
      </x:c>
      <x:c r="B75" s="20" t="str">
        <x:v>Bear</x:v>
      </x:c>
      <x:c r="C75" s="20" t="n">
        <x:v>2027</x:v>
      </x:c>
      <x:c r="D75" s="20" t="str">
        <x:v>Other Segment Growth</x:v>
      </x:c>
      <x:c r="E75" s="155" t="n">
        <x:v>0</x:v>
      </x:c>
      <x:c r="F75" s="20" t="str">
        <x:v>%</x:v>
      </x:c>
      <x:c r="G75" s="20" t="str">
        <x:v>Assumption</x:v>
      </x:c>
      <x:c r="H75" s="20" t="str">
        <x:v>其他业务名义收入增速</x:v>
      </x:c>
      <x:c r="I75" s="20" t="str">
        <x:v>审计修复模型</x:v>
      </x:c>
    </x:row>
    <x:row r="76">
      <x:c r="A76" s="20" t="str">
        <x:v>R073</x:v>
      </x:c>
      <x:c r="B76" s="20" t="str">
        <x:v>Bear</x:v>
      </x:c>
      <x:c r="C76" s="20" t="n">
        <x:v>2027</x:v>
      </x:c>
      <x:c r="D76" s="20" t="str">
        <x:v>Opex / Revenue</x:v>
      </x:c>
      <x:c r="E76" s="155" t="n">
        <x:v>0.088</x:v>
      </x:c>
      <x:c r="F76" s="20" t="str">
        <x:v>%</x:v>
      </x:c>
      <x:c r="G76" s="20" t="str">
        <x:v>Assumption</x:v>
      </x:c>
      <x:c r="H76" s="20" t="str">
        <x:v>销售/管理/研发等经营费用代理</x:v>
      </x:c>
      <x:c r="I76" s="20" t="str">
        <x:v>审计修复模型</x:v>
      </x:c>
    </x:row>
    <x:row r="77">
      <x:c r="A77" s="20" t="str">
        <x:v>R074</x:v>
      </x:c>
      <x:c r="B77" s="20" t="str">
        <x:v>Bear</x:v>
      </x:c>
      <x:c r="C77" s="20" t="n">
        <x:v>2027</x:v>
      </x:c>
      <x:c r="D77" s="20" t="str">
        <x:v>Operating NWC / Revenue</x:v>
      </x:c>
      <x:c r="E77" s="155" t="n">
        <x:v>0.115</x:v>
      </x:c>
      <x:c r="F77" s="20" t="str">
        <x:v>%</x:v>
      </x:c>
      <x:c r="G77" s="20" t="str">
        <x:v>Assumption</x:v>
      </x:c>
      <x:c r="H77" s="20" t="str">
        <x:v>营运资本正常化假设；Q1 2026库存占用较高</x:v>
      </x:c>
      <x:c r="I77" s="20" t="str">
        <x:v>审计修复模型</x:v>
      </x:c>
    </x:row>
    <x:row r="78">
      <x:c r="A78" s="20" t="str">
        <x:v>R075</x:v>
      </x:c>
      <x:c r="B78" s="20" t="str">
        <x:v>Bear</x:v>
      </x:c>
      <x:c r="C78" s="20" t="n">
        <x:v>2027</x:v>
      </x:c>
      <x:c r="D78" s="20" t="str">
        <x:v>D&amp;A</x:v>
      </x:c>
      <x:c r="E78" s="155" t="n">
        <x:v>12</x:v>
      </x:c>
      <x:c r="F78" s="20" t="str">
        <x:v>RMB 100m</x:v>
      </x:c>
      <x:c r="G78" s="20" t="str">
        <x:v>Assumption</x:v>
      </x:c>
      <x:c r="H78" s="20" t="str">
        <x:v>近期新项目投产后折旧摊销代理</x:v>
      </x:c>
      <x:c r="I78" s="20" t="str">
        <x:v>审计修复模型</x:v>
      </x:c>
    </x:row>
    <x:row r="79">
      <x:c r="A79" s="20" t="str">
        <x:v>R076</x:v>
      </x:c>
      <x:c r="B79" s="20" t="str">
        <x:v>Bear</x:v>
      </x:c>
      <x:c r="C79" s="20" t="n">
        <x:v>2027</x:v>
      </x:c>
      <x:c r="D79" s="20" t="str">
        <x:v>Total Capex</x:v>
      </x:c>
      <x:c r="E79" s="155" t="n">
        <x:v>18</x:v>
      </x:c>
      <x:c r="F79" s="20" t="str">
        <x:v>RMB 100m</x:v>
      </x:c>
      <x:c r="G79" s="20" t="str">
        <x:v>Assumption</x:v>
      </x:c>
      <x:c r="H79" s="20" t="str">
        <x:v>剩余项目投入+维护性资本开支；不把37.12+33亿元机械当未来现金支出</x:v>
      </x:c>
      <x:c r="I79" s="20" t="str">
        <x:v>审计修复模型</x:v>
      </x:c>
    </x:row>
    <x:row r="80">
      <x:c r="A80" s="20" t="str">
        <x:v>R077</x:v>
      </x:c>
      <x:c r="B80" s="20" t="str">
        <x:v>Bear</x:v>
      </x:c>
      <x:c r="C80" s="20" t="n">
        <x:v>2028</x:v>
      </x:c>
      <x:c r="D80" s="20" t="str">
        <x:v>Feed Volume Growth</x:v>
      </x:c>
      <x:c r="E80" s="155" t="n">
        <x:v>0.06</x:v>
      </x:c>
      <x:c r="F80" s="20" t="str">
        <x:v>%</x:v>
      </x:c>
      <x:c r="G80" s="20" t="str">
        <x:v>Assumption</x:v>
      </x:c>
      <x:c r="H80" s="20" t="str">
        <x:v>可克达拉/大庆爬坡；Bear供给更快、Bull更慢</x:v>
      </x:c>
      <x:c r="I80" s="20" t="str">
        <x:v>审计修复模型</x:v>
      </x:c>
    </x:row>
    <x:row r="81">
      <x:c r="A81" s="20" t="str">
        <x:v>R078</x:v>
      </x:c>
      <x:c r="B81" s="20" t="str">
        <x:v>Bear</x:v>
      </x:c>
      <x:c r="C81" s="20" t="n">
        <x:v>2028</x:v>
      </x:c>
      <x:c r="D81" s="20" t="str">
        <x:v>Food Volume Growth</x:v>
      </x:c>
      <x:c r="E81" s="155" t="n">
        <x:v>0.06</x:v>
      </x:c>
      <x:c r="F81" s="20" t="str">
        <x:v>%</x:v>
      </x:c>
      <x:c r="G81" s="20" t="str">
        <x:v>Assumption</x:v>
      </x:c>
      <x:c r="H81" s="20" t="str">
        <x:v>大庆味精产能及成熟业务销量假设</x:v>
      </x:c>
      <x:c r="I81" s="20" t="str">
        <x:v>审计修复模型</x:v>
      </x:c>
    </x:row>
    <x:row r="82">
      <x:c r="A82" s="20" t="str">
        <x:v>R079</x:v>
      </x:c>
      <x:c r="B82" s="20" t="str">
        <x:v>Bear</x:v>
      </x:c>
      <x:c r="C82" s="20" t="n">
        <x:v>2028</x:v>
      </x:c>
      <x:c r="D82" s="20" t="str">
        <x:v>Feed Unit Cost Change</x:v>
      </x:c>
      <x:c r="E82" s="155" t="n">
        <x:v>0</x:v>
      </x:c>
      <x:c r="F82" s="20" t="str">
        <x:v>%</x:v>
      </x:c>
      <x:c r="G82" s="20" t="str">
        <x:v>Assumption</x:v>
      </x:c>
      <x:c r="H82" s="20" t="str">
        <x:v>相对2026隐含成本指数变化；负值=降本</x:v>
      </x:c>
      <x:c r="I82" s="20" t="str">
        <x:v>审计修复模型</x:v>
      </x:c>
    </x:row>
    <x:row r="83">
      <x:c r="A83" s="20" t="str">
        <x:v>R080</x:v>
      </x:c>
      <x:c r="B83" s="20" t="str">
        <x:v>Bear</x:v>
      </x:c>
      <x:c r="C83" s="20" t="n">
        <x:v>2028</x:v>
      </x:c>
      <x:c r="D83" s="20" t="str">
        <x:v>Food Unit Cost Change</x:v>
      </x:c>
      <x:c r="E83" s="155" t="n">
        <x:v>0</x:v>
      </x:c>
      <x:c r="F83" s="20" t="str">
        <x:v>%</x:v>
      </x:c>
      <x:c r="G83" s="20" t="str">
        <x:v>Assumption</x:v>
      </x:c>
      <x:c r="H83" s="20" t="str">
        <x:v>相对2026隐含成本指数变化；负值=降本</x:v>
      </x:c>
      <x:c r="I83" s="20" t="str">
        <x:v>审计修复模型</x:v>
      </x:c>
    </x:row>
    <x:row r="84">
      <x:c r="A84" s="20" t="str">
        <x:v>R081</x:v>
      </x:c>
      <x:c r="B84" s="20" t="str">
        <x:v>Bear</x:v>
      </x:c>
      <x:c r="C84" s="20" t="n">
        <x:v>2028</x:v>
      </x:c>
      <x:c r="D84" s="20" t="str">
        <x:v>Other Segment Growth</x:v>
      </x:c>
      <x:c r="E84" s="155" t="n">
        <x:v>0.01</x:v>
      </x:c>
      <x:c r="F84" s="20" t="str">
        <x:v>%</x:v>
      </x:c>
      <x:c r="G84" s="20" t="str">
        <x:v>Assumption</x:v>
      </x:c>
      <x:c r="H84" s="20" t="str">
        <x:v>其他业务名义收入增速</x:v>
      </x:c>
      <x:c r="I84" s="20" t="str">
        <x:v>审计修复模型</x:v>
      </x:c>
    </x:row>
    <x:row r="85">
      <x:c r="A85" s="20" t="str">
        <x:v>R082</x:v>
      </x:c>
      <x:c r="B85" s="20" t="str">
        <x:v>Bear</x:v>
      </x:c>
      <x:c r="C85" s="20" t="n">
        <x:v>2028</x:v>
      </x:c>
      <x:c r="D85" s="20" t="str">
        <x:v>Opex / Revenue</x:v>
      </x:c>
      <x:c r="E85" s="155" t="n">
        <x:v>0.086</x:v>
      </x:c>
      <x:c r="F85" s="20" t="str">
        <x:v>%</x:v>
      </x:c>
      <x:c r="G85" s="20" t="str">
        <x:v>Assumption</x:v>
      </x:c>
      <x:c r="H85" s="20" t="str">
        <x:v>销售/管理/研发等经营费用代理</x:v>
      </x:c>
      <x:c r="I85" s="20" t="str">
        <x:v>审计修复模型</x:v>
      </x:c>
    </x:row>
    <x:row r="86">
      <x:c r="A86" s="20" t="str">
        <x:v>R083</x:v>
      </x:c>
      <x:c r="B86" s="20" t="str">
        <x:v>Bear</x:v>
      </x:c>
      <x:c r="C86" s="20" t="n">
        <x:v>2028</x:v>
      </x:c>
      <x:c r="D86" s="20" t="str">
        <x:v>Operating NWC / Revenue</x:v>
      </x:c>
      <x:c r="E86" s="155" t="n">
        <x:v>0.11</x:v>
      </x:c>
      <x:c r="F86" s="20" t="str">
        <x:v>%</x:v>
      </x:c>
      <x:c r="G86" s="20" t="str">
        <x:v>Assumption</x:v>
      </x:c>
      <x:c r="H86" s="20" t="str">
        <x:v>营运资本正常化假设；Q1 2026库存占用较高</x:v>
      </x:c>
      <x:c r="I86" s="20" t="str">
        <x:v>审计修复模型</x:v>
      </x:c>
    </x:row>
    <x:row r="87">
      <x:c r="A87" s="20" t="str">
        <x:v>R084</x:v>
      </x:c>
      <x:c r="B87" s="20" t="str">
        <x:v>Bear</x:v>
      </x:c>
      <x:c r="C87" s="20" t="n">
        <x:v>2028</x:v>
      </x:c>
      <x:c r="D87" s="20" t="str">
        <x:v>D&amp;A</x:v>
      </x:c>
      <x:c r="E87" s="155" t="n">
        <x:v>13.5</x:v>
      </x:c>
      <x:c r="F87" s="20" t="str">
        <x:v>RMB 100m</x:v>
      </x:c>
      <x:c r="G87" s="20" t="str">
        <x:v>Assumption</x:v>
      </x:c>
      <x:c r="H87" s="20" t="str">
        <x:v>近期新项目投产后折旧摊销代理</x:v>
      </x:c>
      <x:c r="I87" s="20" t="str">
        <x:v>审计修复模型</x:v>
      </x:c>
    </x:row>
    <x:row r="88">
      <x:c r="A88" s="20" t="str">
        <x:v>R085</x:v>
      </x:c>
      <x:c r="B88" s="20" t="str">
        <x:v>Bear</x:v>
      </x:c>
      <x:c r="C88" s="20" t="n">
        <x:v>2028</x:v>
      </x:c>
      <x:c r="D88" s="20" t="str">
        <x:v>Total Capex</x:v>
      </x:c>
      <x:c r="E88" s="155" t="n">
        <x:v>12</x:v>
      </x:c>
      <x:c r="F88" s="20" t="str">
        <x:v>RMB 100m</x:v>
      </x:c>
      <x:c r="G88" s="20" t="str">
        <x:v>Assumption</x:v>
      </x:c>
      <x:c r="H88" s="20" t="str">
        <x:v>剩余项目投入+维护性资本开支；不把37.12+33亿元机械当未来现金支出</x:v>
      </x:c>
      <x:c r="I88" s="20" t="str">
        <x:v>审计修复模型</x:v>
      </x:c>
    </x:row>
    <x:row r="89">
      <x:c r="A89" s="20" t="str">
        <x:v>R086</x:v>
      </x:c>
      <x:c r="B89" s="20" t="str">
        <x:v>Bear</x:v>
      </x:c>
      <x:c r="C89" s="20" t="n">
        <x:v>2029</x:v>
      </x:c>
      <x:c r="D89" s="20" t="str">
        <x:v>Feed Volume Growth</x:v>
      </x:c>
      <x:c r="E89" s="155" t="n">
        <x:v>0.03</x:v>
      </x:c>
      <x:c r="F89" s="20" t="str">
        <x:v>%</x:v>
      </x:c>
      <x:c r="G89" s="20" t="str">
        <x:v>Assumption</x:v>
      </x:c>
      <x:c r="H89" s="20" t="str">
        <x:v>可克达拉/大庆爬坡；Bear供给更快、Bull更慢</x:v>
      </x:c>
      <x:c r="I89" s="20" t="str">
        <x:v>审计修复模型</x:v>
      </x:c>
    </x:row>
    <x:row r="90">
      <x:c r="A90" s="20" t="str">
        <x:v>R087</x:v>
      </x:c>
      <x:c r="B90" s="20" t="str">
        <x:v>Bear</x:v>
      </x:c>
      <x:c r="C90" s="20" t="n">
        <x:v>2029</x:v>
      </x:c>
      <x:c r="D90" s="20" t="str">
        <x:v>Food Volume Growth</x:v>
      </x:c>
      <x:c r="E90" s="155" t="n">
        <x:v>0.03</x:v>
      </x:c>
      <x:c r="F90" s="20" t="str">
        <x:v>%</x:v>
      </x:c>
      <x:c r="G90" s="20" t="str">
        <x:v>Assumption</x:v>
      </x:c>
      <x:c r="H90" s="20" t="str">
        <x:v>大庆味精产能及成熟业务销量假设</x:v>
      </x:c>
      <x:c r="I90" s="20" t="str">
        <x:v>审计修复模型</x:v>
      </x:c>
    </x:row>
    <x:row r="91">
      <x:c r="A91" s="20" t="str">
        <x:v>R088</x:v>
      </x:c>
      <x:c r="B91" s="20" t="str">
        <x:v>Bear</x:v>
      </x:c>
      <x:c r="C91" s="20" t="n">
        <x:v>2029</x:v>
      </x:c>
      <x:c r="D91" s="20" t="str">
        <x:v>Feed Unit Cost Change</x:v>
      </x:c>
      <x:c r="E91" s="155" t="n">
        <x:v>0</x:v>
      </x:c>
      <x:c r="F91" s="20" t="str">
        <x:v>%</x:v>
      </x:c>
      <x:c r="G91" s="20" t="str">
        <x:v>Assumption</x:v>
      </x:c>
      <x:c r="H91" s="20" t="str">
        <x:v>相对2026隐含成本指数变化；负值=降本</x:v>
      </x:c>
      <x:c r="I91" s="20" t="str">
        <x:v>审计修复模型</x:v>
      </x:c>
    </x:row>
    <x:row r="92">
      <x:c r="A92" s="20" t="str">
        <x:v>R089</x:v>
      </x:c>
      <x:c r="B92" s="20" t="str">
        <x:v>Bear</x:v>
      </x:c>
      <x:c r="C92" s="20" t="n">
        <x:v>2029</x:v>
      </x:c>
      <x:c r="D92" s="20" t="str">
        <x:v>Food Unit Cost Change</x:v>
      </x:c>
      <x:c r="E92" s="155" t="n">
        <x:v>0</x:v>
      </x:c>
      <x:c r="F92" s="20" t="str">
        <x:v>%</x:v>
      </x:c>
      <x:c r="G92" s="20" t="str">
        <x:v>Assumption</x:v>
      </x:c>
      <x:c r="H92" s="20" t="str">
        <x:v>相对2026隐含成本指数变化；负值=降本</x:v>
      </x:c>
      <x:c r="I92" s="20" t="str">
        <x:v>审计修复模型</x:v>
      </x:c>
    </x:row>
    <x:row r="93">
      <x:c r="A93" s="20" t="str">
        <x:v>R090</x:v>
      </x:c>
      <x:c r="B93" s="20" t="str">
        <x:v>Bear</x:v>
      </x:c>
      <x:c r="C93" s="20" t="n">
        <x:v>2029</x:v>
      </x:c>
      <x:c r="D93" s="20" t="str">
        <x:v>Other Segment Growth</x:v>
      </x:c>
      <x:c r="E93" s="155" t="n">
        <x:v>0.01</x:v>
      </x:c>
      <x:c r="F93" s="20" t="str">
        <x:v>%</x:v>
      </x:c>
      <x:c r="G93" s="20" t="str">
        <x:v>Assumption</x:v>
      </x:c>
      <x:c r="H93" s="20" t="str">
        <x:v>其他业务名义收入增速</x:v>
      </x:c>
      <x:c r="I93" s="20" t="str">
        <x:v>审计修复模型</x:v>
      </x:c>
    </x:row>
    <x:row r="94">
      <x:c r="A94" s="20" t="str">
        <x:v>R091</x:v>
      </x:c>
      <x:c r="B94" s="20" t="str">
        <x:v>Bear</x:v>
      </x:c>
      <x:c r="C94" s="20" t="n">
        <x:v>2029</x:v>
      </x:c>
      <x:c r="D94" s="20" t="str">
        <x:v>Opex / Revenue</x:v>
      </x:c>
      <x:c r="E94" s="155" t="n">
        <x:v>0.085</x:v>
      </x:c>
      <x:c r="F94" s="20" t="str">
        <x:v>%</x:v>
      </x:c>
      <x:c r="G94" s="20" t="str">
        <x:v>Assumption</x:v>
      </x:c>
      <x:c r="H94" s="20" t="str">
        <x:v>销售/管理/研发等经营费用代理</x:v>
      </x:c>
      <x:c r="I94" s="20" t="str">
        <x:v>审计修复模型</x:v>
      </x:c>
    </x:row>
    <x:row r="95">
      <x:c r="A95" s="20" t="str">
        <x:v>R092</x:v>
      </x:c>
      <x:c r="B95" s="20" t="str">
        <x:v>Bear</x:v>
      </x:c>
      <x:c r="C95" s="20" t="n">
        <x:v>2029</x:v>
      </x:c>
      <x:c r="D95" s="20" t="str">
        <x:v>Operating NWC / Revenue</x:v>
      </x:c>
      <x:c r="E95" s="155" t="n">
        <x:v>0.105</x:v>
      </x:c>
      <x:c r="F95" s="20" t="str">
        <x:v>%</x:v>
      </x:c>
      <x:c r="G95" s="20" t="str">
        <x:v>Assumption</x:v>
      </x:c>
      <x:c r="H95" s="20" t="str">
        <x:v>营运资本正常化假设；Q1 2026库存占用较高</x:v>
      </x:c>
      <x:c r="I95" s="20" t="str">
        <x:v>审计修复模型</x:v>
      </x:c>
    </x:row>
    <x:row r="96">
      <x:c r="A96" s="20" t="str">
        <x:v>R093</x:v>
      </x:c>
      <x:c r="B96" s="20" t="str">
        <x:v>Bear</x:v>
      </x:c>
      <x:c r="C96" s="20" t="n">
        <x:v>2029</x:v>
      </x:c>
      <x:c r="D96" s="20" t="str">
        <x:v>D&amp;A</x:v>
      </x:c>
      <x:c r="E96" s="155" t="n">
        <x:v>14.5</x:v>
      </x:c>
      <x:c r="F96" s="20" t="str">
        <x:v>RMB 100m</x:v>
      </x:c>
      <x:c r="G96" s="20" t="str">
        <x:v>Assumption</x:v>
      </x:c>
      <x:c r="H96" s="20" t="str">
        <x:v>近期新项目投产后折旧摊销代理</x:v>
      </x:c>
      <x:c r="I96" s="20" t="str">
        <x:v>审计修复模型</x:v>
      </x:c>
    </x:row>
    <x:row r="97">
      <x:c r="A97" s="20" t="str">
        <x:v>R094</x:v>
      </x:c>
      <x:c r="B97" s="20" t="str">
        <x:v>Bear</x:v>
      </x:c>
      <x:c r="C97" s="20" t="n">
        <x:v>2029</x:v>
      </x:c>
      <x:c r="D97" s="20" t="str">
        <x:v>Total Capex</x:v>
      </x:c>
      <x:c r="E97" s="155" t="n">
        <x:v>10</x:v>
      </x:c>
      <x:c r="F97" s="20" t="str">
        <x:v>RMB 100m</x:v>
      </x:c>
      <x:c r="G97" s="20" t="str">
        <x:v>Assumption</x:v>
      </x:c>
      <x:c r="H97" s="20" t="str">
        <x:v>剩余项目投入+维护性资本开支；不把37.12+33亿元机械当未来现金支出</x:v>
      </x:c>
      <x:c r="I97" s="20" t="str">
        <x:v>审计修复模型</x:v>
      </x:c>
    </x:row>
    <x:row r="98">
      <x:c r="A98" s="20" t="str">
        <x:v>R095</x:v>
      </x:c>
      <x:c r="B98" s="20" t="str">
        <x:v>Bear</x:v>
      </x:c>
      <x:c r="C98" s="20" t="n">
        <x:v>2030</x:v>
      </x:c>
      <x:c r="D98" s="20" t="str">
        <x:v>Feed Volume Growth</x:v>
      </x:c>
      <x:c r="E98" s="155" t="n">
        <x:v>0.02</x:v>
      </x:c>
      <x:c r="F98" s="20" t="str">
        <x:v>%</x:v>
      </x:c>
      <x:c r="G98" s="20" t="str">
        <x:v>Assumption</x:v>
      </x:c>
      <x:c r="H98" s="20" t="str">
        <x:v>可克达拉/大庆爬坡；Bear供给更快、Bull更慢</x:v>
      </x:c>
      <x:c r="I98" s="20" t="str">
        <x:v>审计修复模型</x:v>
      </x:c>
    </x:row>
    <x:row r="99">
      <x:c r="A99" s="20" t="str">
        <x:v>R096</x:v>
      </x:c>
      <x:c r="B99" s="20" t="str">
        <x:v>Bear</x:v>
      </x:c>
      <x:c r="C99" s="20" t="n">
        <x:v>2030</x:v>
      </x:c>
      <x:c r="D99" s="20" t="str">
        <x:v>Food Volume Growth</x:v>
      </x:c>
      <x:c r="E99" s="155" t="n">
        <x:v>0.02</x:v>
      </x:c>
      <x:c r="F99" s="20" t="str">
        <x:v>%</x:v>
      </x:c>
      <x:c r="G99" s="20" t="str">
        <x:v>Assumption</x:v>
      </x:c>
      <x:c r="H99" s="20" t="str">
        <x:v>大庆味精产能及成熟业务销量假设</x:v>
      </x:c>
      <x:c r="I99" s="20" t="str">
        <x:v>审计修复模型</x:v>
      </x:c>
    </x:row>
    <x:row r="100">
      <x:c r="A100" s="20" t="str">
        <x:v>R097</x:v>
      </x:c>
      <x:c r="B100" s="20" t="str">
        <x:v>Bear</x:v>
      </x:c>
      <x:c r="C100" s="20" t="n">
        <x:v>2030</x:v>
      </x:c>
      <x:c r="D100" s="20" t="str">
        <x:v>Feed Unit Cost Change</x:v>
      </x:c>
      <x:c r="E100" s="155" t="n">
        <x:v>0</x:v>
      </x:c>
      <x:c r="F100" s="20" t="str">
        <x:v>%</x:v>
      </x:c>
      <x:c r="G100" s="20" t="str">
        <x:v>Assumption</x:v>
      </x:c>
      <x:c r="H100" s="20" t="str">
        <x:v>相对2026隐含成本指数变化；负值=降本</x:v>
      </x:c>
      <x:c r="I100" s="20" t="str">
        <x:v>审计修复模型</x:v>
      </x:c>
    </x:row>
    <x:row r="101">
      <x:c r="A101" s="20" t="str">
        <x:v>R098</x:v>
      </x:c>
      <x:c r="B101" s="20" t="str">
        <x:v>Bear</x:v>
      </x:c>
      <x:c r="C101" s="20" t="n">
        <x:v>2030</x:v>
      </x:c>
      <x:c r="D101" s="20" t="str">
        <x:v>Food Unit Cost Change</x:v>
      </x:c>
      <x:c r="E101" s="155" t="n">
        <x:v>0</x:v>
      </x:c>
      <x:c r="F101" s="20" t="str">
        <x:v>%</x:v>
      </x:c>
      <x:c r="G101" s="20" t="str">
        <x:v>Assumption</x:v>
      </x:c>
      <x:c r="H101" s="20" t="str">
        <x:v>相对2026隐含成本指数变化；负值=降本</x:v>
      </x:c>
      <x:c r="I101" s="20" t="str">
        <x:v>审计修复模型</x:v>
      </x:c>
    </x:row>
    <x:row r="102">
      <x:c r="A102" s="20" t="str">
        <x:v>R099</x:v>
      </x:c>
      <x:c r="B102" s="20" t="str">
        <x:v>Bear</x:v>
      </x:c>
      <x:c r="C102" s="20" t="n">
        <x:v>2030</x:v>
      </x:c>
      <x:c r="D102" s="20" t="str">
        <x:v>Other Segment Growth</x:v>
      </x:c>
      <x:c r="E102" s="155" t="n">
        <x:v>0.01</x:v>
      </x:c>
      <x:c r="F102" s="20" t="str">
        <x:v>%</x:v>
      </x:c>
      <x:c r="G102" s="20" t="str">
        <x:v>Assumption</x:v>
      </x:c>
      <x:c r="H102" s="20" t="str">
        <x:v>其他业务名义收入增速</x:v>
      </x:c>
      <x:c r="I102" s="20" t="str">
        <x:v>审计修复模型</x:v>
      </x:c>
    </x:row>
    <x:row r="103">
      <x:c r="A103" s="20" t="str">
        <x:v>R100</x:v>
      </x:c>
      <x:c r="B103" s="20" t="str">
        <x:v>Bear</x:v>
      </x:c>
      <x:c r="C103" s="20" t="n">
        <x:v>2030</x:v>
      </x:c>
      <x:c r="D103" s="20" t="str">
        <x:v>Opex / Revenue</x:v>
      </x:c>
      <x:c r="E103" s="155" t="n">
        <x:v>0.084</x:v>
      </x:c>
      <x:c r="F103" s="20" t="str">
        <x:v>%</x:v>
      </x:c>
      <x:c r="G103" s="20" t="str">
        <x:v>Assumption</x:v>
      </x:c>
      <x:c r="H103" s="20" t="str">
        <x:v>销售/管理/研发等经营费用代理</x:v>
      </x:c>
      <x:c r="I103" s="20" t="str">
        <x:v>审计修复模型</x:v>
      </x:c>
    </x:row>
    <x:row r="104">
      <x:c r="A104" s="20" t="str">
        <x:v>R101</x:v>
      </x:c>
      <x:c r="B104" s="20" t="str">
        <x:v>Bear</x:v>
      </x:c>
      <x:c r="C104" s="20" t="n">
        <x:v>2030</x:v>
      </x:c>
      <x:c r="D104" s="20" t="str">
        <x:v>Operating NWC / Revenue</x:v>
      </x:c>
      <x:c r="E104" s="155" t="n">
        <x:v>0.1</x:v>
      </x:c>
      <x:c r="F104" s="20" t="str">
        <x:v>%</x:v>
      </x:c>
      <x:c r="G104" s="20" t="str">
        <x:v>Assumption</x:v>
      </x:c>
      <x:c r="H104" s="20" t="str">
        <x:v>营运资本正常化假设；Q1 2026库存占用较高</x:v>
      </x:c>
      <x:c r="I104" s="20" t="str">
        <x:v>审计修复模型</x:v>
      </x:c>
    </x:row>
    <x:row r="105">
      <x:c r="A105" s="20" t="str">
        <x:v>R102</x:v>
      </x:c>
      <x:c r="B105" s="20" t="str">
        <x:v>Bear</x:v>
      </x:c>
      <x:c r="C105" s="20" t="n">
        <x:v>2030</x:v>
      </x:c>
      <x:c r="D105" s="20" t="str">
        <x:v>D&amp;A</x:v>
      </x:c>
      <x:c r="E105" s="155" t="n">
        <x:v>15</x:v>
      </x:c>
      <x:c r="F105" s="20" t="str">
        <x:v>RMB 100m</x:v>
      </x:c>
      <x:c r="G105" s="20" t="str">
        <x:v>Assumption</x:v>
      </x:c>
      <x:c r="H105" s="20" t="str">
        <x:v>近期新项目投产后折旧摊销代理</x:v>
      </x:c>
      <x:c r="I105" s="20" t="str">
        <x:v>审计修复模型</x:v>
      </x:c>
    </x:row>
    <x:row r="106">
      <x:c r="A106" s="20" t="str">
        <x:v>R103</x:v>
      </x:c>
      <x:c r="B106" s="20" t="str">
        <x:v>Bear</x:v>
      </x:c>
      <x:c r="C106" s="20" t="n">
        <x:v>2030</x:v>
      </x:c>
      <x:c r="D106" s="20" t="str">
        <x:v>Total Capex</x:v>
      </x:c>
      <x:c r="E106" s="155" t="n">
        <x:v>10</x:v>
      </x:c>
      <x:c r="F106" s="20" t="str">
        <x:v>RMB 100m</x:v>
      </x:c>
      <x:c r="G106" s="20" t="str">
        <x:v>Assumption</x:v>
      </x:c>
      <x:c r="H106" s="20" t="str">
        <x:v>剩余项目投入+维护性资本开支；不把37.12+33亿元机械当未来现金支出</x:v>
      </x:c>
      <x:c r="I106" s="20" t="str">
        <x:v>审计修复模型</x:v>
      </x:c>
    </x:row>
    <x:row r="107">
      <x:c r="A107" s="20" t="str">
        <x:v>R104</x:v>
      </x:c>
      <x:c r="B107" s="20" t="str">
        <x:v>Base</x:v>
      </x:c>
      <x:c r="C107" s="20" t="n">
        <x:v>2026</x:v>
      </x:c>
      <x:c r="D107" s="20" t="str">
        <x:v>Feed Volume Growth</x:v>
      </x:c>
      <x:c r="E107" s="155" t="n">
        <x:v>0.1</x:v>
      </x:c>
      <x:c r="F107" s="20" t="str">
        <x:v>%</x:v>
      </x:c>
      <x:c r="G107" s="20" t="str">
        <x:v>Assumption</x:v>
      </x:c>
      <x:c r="H107" s="20" t="str">
        <x:v>可克达拉/大庆爬坡；Bear供给更快、Bull更慢</x:v>
      </x:c>
      <x:c r="I107" s="20" t="str">
        <x:v>审计修复模型</x:v>
      </x:c>
    </x:row>
    <x:row r="108">
      <x:c r="A108" s="20" t="str">
        <x:v>R105</x:v>
      </x:c>
      <x:c r="B108" s="20" t="str">
        <x:v>Base</x:v>
      </x:c>
      <x:c r="C108" s="20" t="n">
        <x:v>2026</x:v>
      </x:c>
      <x:c r="D108" s="20" t="str">
        <x:v>Food Volume Growth</x:v>
      </x:c>
      <x:c r="E108" s="155" t="n">
        <x:v>0.02</x:v>
      </x:c>
      <x:c r="F108" s="20" t="str">
        <x:v>%</x:v>
      </x:c>
      <x:c r="G108" s="20" t="str">
        <x:v>Assumption</x:v>
      </x:c>
      <x:c r="H108" s="20" t="str">
        <x:v>大庆味精产能及成熟业务销量假设</x:v>
      </x:c>
      <x:c r="I108" s="20" t="str">
        <x:v>审计修复模型</x:v>
      </x:c>
    </x:row>
    <x:row r="109">
      <x:c r="A109" s="20" t="str">
        <x:v>R106</x:v>
      </x:c>
      <x:c r="B109" s="20" t="str">
        <x:v>Base</x:v>
      </x:c>
      <x:c r="C109" s="20" t="n">
        <x:v>2026</x:v>
      </x:c>
      <x:c r="D109" s="20" t="str">
        <x:v>Feed Unit Cost Change</x:v>
      </x:c>
      <x:c r="E109" s="155" t="n">
        <x:v>0</x:v>
      </x:c>
      <x:c r="F109" s="20" t="str">
        <x:v>%</x:v>
      </x:c>
      <x:c r="G109" s="20" t="str">
        <x:v>Assumption</x:v>
      </x:c>
      <x:c r="H109" s="20" t="str">
        <x:v>相对2026隐含成本指数变化；负值=降本</x:v>
      </x:c>
      <x:c r="I109" s="20" t="str">
        <x:v>审计修复模型</x:v>
      </x:c>
    </x:row>
    <x:row r="110">
      <x:c r="A110" s="20" t="str">
        <x:v>R107</x:v>
      </x:c>
      <x:c r="B110" s="20" t="str">
        <x:v>Base</x:v>
      </x:c>
      <x:c r="C110" s="20" t="n">
        <x:v>2026</x:v>
      </x:c>
      <x:c r="D110" s="20" t="str">
        <x:v>Food Unit Cost Change</x:v>
      </x:c>
      <x:c r="E110" s="155" t="n">
        <x:v>0</x:v>
      </x:c>
      <x:c r="F110" s="20" t="str">
        <x:v>%</x:v>
      </x:c>
      <x:c r="G110" s="20" t="str">
        <x:v>Assumption</x:v>
      </x:c>
      <x:c r="H110" s="20" t="str">
        <x:v>相对2026隐含成本指数变化；负值=降本</x:v>
      </x:c>
      <x:c r="I110" s="20" t="str">
        <x:v>审计修复模型</x:v>
      </x:c>
    </x:row>
    <x:row r="111">
      <x:c r="A111" s="20" t="str">
        <x:v>R108</x:v>
      </x:c>
      <x:c r="B111" s="20" t="str">
        <x:v>Base</x:v>
      </x:c>
      <x:c r="C111" s="20" t="n">
        <x:v>2026</x:v>
      </x:c>
      <x:c r="D111" s="20" t="str">
        <x:v>Other Segment Growth</x:v>
      </x:c>
      <x:c r="E111" s="155" t="n">
        <x:v>0.01</x:v>
      </x:c>
      <x:c r="F111" s="20" t="str">
        <x:v>%</x:v>
      </x:c>
      <x:c r="G111" s="20" t="str">
        <x:v>Assumption</x:v>
      </x:c>
      <x:c r="H111" s="20" t="str">
        <x:v>其他业务名义收入增速</x:v>
      </x:c>
      <x:c r="I111" s="20" t="str">
        <x:v>审计修复模型</x:v>
      </x:c>
    </x:row>
    <x:row r="112">
      <x:c r="A112" s="20" t="str">
        <x:v>R109</x:v>
      </x:c>
      <x:c r="B112" s="20" t="str">
        <x:v>Base</x:v>
      </x:c>
      <x:c r="C112" s="20" t="n">
        <x:v>2026</x:v>
      </x:c>
      <x:c r="D112" s="20" t="str">
        <x:v>Opex / Revenue</x:v>
      </x:c>
      <x:c r="E112" s="155" t="n">
        <x:v>0.088</x:v>
      </x:c>
      <x:c r="F112" s="20" t="str">
        <x:v>%</x:v>
      </x:c>
      <x:c r="G112" s="20" t="str">
        <x:v>Assumption</x:v>
      </x:c>
      <x:c r="H112" s="20" t="str">
        <x:v>销售/管理/研发等经营费用代理</x:v>
      </x:c>
      <x:c r="I112" s="20" t="str">
        <x:v>审计修复模型</x:v>
      </x:c>
    </x:row>
    <x:row r="113">
      <x:c r="A113" s="20" t="str">
        <x:v>R110</x:v>
      </x:c>
      <x:c r="B113" s="20" t="str">
        <x:v>Base</x:v>
      </x:c>
      <x:c r="C113" s="20" t="n">
        <x:v>2026</x:v>
      </x:c>
      <x:c r="D113" s="20" t="str">
        <x:v>Operating NWC / Revenue</x:v>
      </x:c>
      <x:c r="E113" s="155" t="n">
        <x:v>0.105</x:v>
      </x:c>
      <x:c r="F113" s="20" t="str">
        <x:v>%</x:v>
      </x:c>
      <x:c r="G113" s="20" t="str">
        <x:v>Assumption</x:v>
      </x:c>
      <x:c r="H113" s="20" t="str">
        <x:v>营运资本正常化假设；Q1 2026库存占用较高</x:v>
      </x:c>
      <x:c r="I113" s="20" t="str">
        <x:v>审计修复模型</x:v>
      </x:c>
    </x:row>
    <x:row r="114">
      <x:c r="A114" s="20" t="str">
        <x:v>R111</x:v>
      </x:c>
      <x:c r="B114" s="20" t="str">
        <x:v>Base</x:v>
      </x:c>
      <x:c r="C114" s="20" t="n">
        <x:v>2026</x:v>
      </x:c>
      <x:c r="D114" s="20" t="str">
        <x:v>D&amp;A</x:v>
      </x:c>
      <x:c r="E114" s="155" t="n">
        <x:v>9.5</x:v>
      </x:c>
      <x:c r="F114" s="20" t="str">
        <x:v>RMB 100m</x:v>
      </x:c>
      <x:c r="G114" s="20" t="str">
        <x:v>Assumption</x:v>
      </x:c>
      <x:c r="H114" s="20" t="str">
        <x:v>近期新项目投产后折旧摊销代理</x:v>
      </x:c>
      <x:c r="I114" s="20" t="str">
        <x:v>审计修复模型</x:v>
      </x:c>
    </x:row>
    <x:row r="115">
      <x:c r="A115" s="20" t="str">
        <x:v>R112</x:v>
      </x:c>
      <x:c r="B115" s="20" t="str">
        <x:v>Base</x:v>
      </x:c>
      <x:c r="C115" s="20" t="n">
        <x:v>2026</x:v>
      </x:c>
      <x:c r="D115" s="20" t="str">
        <x:v>Total Capex</x:v>
      </x:c>
      <x:c r="E115" s="155" t="n">
        <x:v>14</x:v>
      </x:c>
      <x:c r="F115" s="20" t="str">
        <x:v>RMB 100m</x:v>
      </x:c>
      <x:c r="G115" s="20" t="str">
        <x:v>Assumption</x:v>
      </x:c>
      <x:c r="H115" s="20" t="str">
        <x:v>剩余项目投入+维护性资本开支；不把37.12+33亿元机械当未来现金支出</x:v>
      </x:c>
      <x:c r="I115" s="20" t="str">
        <x:v>审计修复模型</x:v>
      </x:c>
    </x:row>
    <x:row r="116">
      <x:c r="A116" s="20" t="str">
        <x:v>R113</x:v>
      </x:c>
      <x:c r="B116" s="20" t="str">
        <x:v>Base</x:v>
      </x:c>
      <x:c r="C116" s="20" t="n">
        <x:v>2027</x:v>
      </x:c>
      <x:c r="D116" s="20" t="str">
        <x:v>Feed Volume Growth</x:v>
      </x:c>
      <x:c r="E116" s="155" t="n">
        <x:v>0.11</x:v>
      </x:c>
      <x:c r="F116" s="20" t="str">
        <x:v>%</x:v>
      </x:c>
      <x:c r="G116" s="20" t="str">
        <x:v>Assumption</x:v>
      </x:c>
      <x:c r="H116" s="20" t="str">
        <x:v>可克达拉/大庆爬坡；Bear供给更快、Bull更慢</x:v>
      </x:c>
      <x:c r="I116" s="20" t="str">
        <x:v>审计修复模型</x:v>
      </x:c>
    </x:row>
    <x:row r="117">
      <x:c r="A117" s="20" t="str">
        <x:v>R114</x:v>
      </x:c>
      <x:c r="B117" s="20" t="str">
        <x:v>Base</x:v>
      </x:c>
      <x:c r="C117" s="20" t="n">
        <x:v>2027</x:v>
      </x:c>
      <x:c r="D117" s="20" t="str">
        <x:v>Food Volume Growth</x:v>
      </x:c>
      <x:c r="E117" s="155" t="n">
        <x:v>0.07</x:v>
      </x:c>
      <x:c r="F117" s="20" t="str">
        <x:v>%</x:v>
      </x:c>
      <x:c r="G117" s="20" t="str">
        <x:v>Assumption</x:v>
      </x:c>
      <x:c r="H117" s="20" t="str">
        <x:v>大庆味精产能及成熟业务销量假设</x:v>
      </x:c>
      <x:c r="I117" s="20" t="str">
        <x:v>审计修复模型</x:v>
      </x:c>
    </x:row>
    <x:row r="118">
      <x:c r="A118" s="20" t="str">
        <x:v>R115</x:v>
      </x:c>
      <x:c r="B118" s="20" t="str">
        <x:v>Base</x:v>
      </x:c>
      <x:c r="C118" s="20" t="n">
        <x:v>2027</x:v>
      </x:c>
      <x:c r="D118" s="20" t="str">
        <x:v>Feed Unit Cost Change</x:v>
      </x:c>
      <x:c r="E118" s="155" t="n">
        <x:v>-0.03</x:v>
      </x:c>
      <x:c r="F118" s="20" t="str">
        <x:v>%</x:v>
      </x:c>
      <x:c r="G118" s="20" t="str">
        <x:v>Assumption</x:v>
      </x:c>
      <x:c r="H118" s="20" t="str">
        <x:v>相对2026隐含成本指数变化；负值=降本</x:v>
      </x:c>
      <x:c r="I118" s="20" t="str">
        <x:v>审计修复模型</x:v>
      </x:c>
    </x:row>
    <x:row r="119">
      <x:c r="A119" s="20" t="str">
        <x:v>R116</x:v>
      </x:c>
      <x:c r="B119" s="20" t="str">
        <x:v>Base</x:v>
      </x:c>
      <x:c r="C119" s="20" t="n">
        <x:v>2027</x:v>
      </x:c>
      <x:c r="D119" s="20" t="str">
        <x:v>Food Unit Cost Change</x:v>
      </x:c>
      <x:c r="E119" s="155" t="n">
        <x:v>-0.01</x:v>
      </x:c>
      <x:c r="F119" s="20" t="str">
        <x:v>%</x:v>
      </x:c>
      <x:c r="G119" s="20" t="str">
        <x:v>Assumption</x:v>
      </x:c>
      <x:c r="H119" s="20" t="str">
        <x:v>相对2026隐含成本指数变化；负值=降本</x:v>
      </x:c>
      <x:c r="I119" s="20" t="str">
        <x:v>审计修复模型</x:v>
      </x:c>
    </x:row>
    <x:row r="120">
      <x:c r="A120" s="20" t="str">
        <x:v>R117</x:v>
      </x:c>
      <x:c r="B120" s="20" t="str">
        <x:v>Base</x:v>
      </x:c>
      <x:c r="C120" s="20" t="n">
        <x:v>2027</x:v>
      </x:c>
      <x:c r="D120" s="20" t="str">
        <x:v>Other Segment Growth</x:v>
      </x:c>
      <x:c r="E120" s="155" t="n">
        <x:v>0.02</x:v>
      </x:c>
      <x:c r="F120" s="20" t="str">
        <x:v>%</x:v>
      </x:c>
      <x:c r="G120" s="20" t="str">
        <x:v>Assumption</x:v>
      </x:c>
      <x:c r="H120" s="20" t="str">
        <x:v>其他业务名义收入增速</x:v>
      </x:c>
      <x:c r="I120" s="20" t="str">
        <x:v>审计修复模型</x:v>
      </x:c>
    </x:row>
    <x:row r="121">
      <x:c r="A121" s="20" t="str">
        <x:v>R118</x:v>
      </x:c>
      <x:c r="B121" s="20" t="str">
        <x:v>Base</x:v>
      </x:c>
      <x:c r="C121" s="20" t="n">
        <x:v>2027</x:v>
      </x:c>
      <x:c r="D121" s="20" t="str">
        <x:v>Opex / Revenue</x:v>
      </x:c>
      <x:c r="E121" s="155" t="n">
        <x:v>0.086</x:v>
      </x:c>
      <x:c r="F121" s="20" t="str">
        <x:v>%</x:v>
      </x:c>
      <x:c r="G121" s="20" t="str">
        <x:v>Assumption</x:v>
      </x:c>
      <x:c r="H121" s="20" t="str">
        <x:v>销售/管理/研发等经营费用代理</x:v>
      </x:c>
      <x:c r="I121" s="20" t="str">
        <x:v>审计修复模型</x:v>
      </x:c>
    </x:row>
    <x:row r="122">
      <x:c r="A122" s="20" t="str">
        <x:v>R119</x:v>
      </x:c>
      <x:c r="B122" s="20" t="str">
        <x:v>Base</x:v>
      </x:c>
      <x:c r="C122" s="20" t="n">
        <x:v>2027</x:v>
      </x:c>
      <x:c r="D122" s="20" t="str">
        <x:v>Operating NWC / Revenue</x:v>
      </x:c>
      <x:c r="E122" s="155" t="n">
        <x:v>0.1</x:v>
      </x:c>
      <x:c r="F122" s="20" t="str">
        <x:v>%</x:v>
      </x:c>
      <x:c r="G122" s="20" t="str">
        <x:v>Assumption</x:v>
      </x:c>
      <x:c r="H122" s="20" t="str">
        <x:v>营运资本正常化假设；Q1 2026库存占用较高</x:v>
      </x:c>
      <x:c r="I122" s="20" t="str">
        <x:v>审计修复模型</x:v>
      </x:c>
    </x:row>
    <x:row r="123">
      <x:c r="A123" s="20" t="str">
        <x:v>R120</x:v>
      </x:c>
      <x:c r="B123" s="20" t="str">
        <x:v>Base</x:v>
      </x:c>
      <x:c r="C123" s="20" t="n">
        <x:v>2027</x:v>
      </x:c>
      <x:c r="D123" s="20" t="str">
        <x:v>D&amp;A</x:v>
      </x:c>
      <x:c r="E123" s="155" t="n">
        <x:v>11.5</x:v>
      </x:c>
      <x:c r="F123" s="20" t="str">
        <x:v>RMB 100m</x:v>
      </x:c>
      <x:c r="G123" s="20" t="str">
        <x:v>Assumption</x:v>
      </x:c>
      <x:c r="H123" s="20" t="str">
        <x:v>近期新项目投产后折旧摊销代理</x:v>
      </x:c>
      <x:c r="I123" s="20" t="str">
        <x:v>审计修复模型</x:v>
      </x:c>
    </x:row>
    <x:row r="124">
      <x:c r="A124" s="20" t="str">
        <x:v>R121</x:v>
      </x:c>
      <x:c r="B124" s="20" t="str">
        <x:v>Base</x:v>
      </x:c>
      <x:c r="C124" s="20" t="n">
        <x:v>2027</x:v>
      </x:c>
      <x:c r="D124" s="20" t="str">
        <x:v>Total Capex</x:v>
      </x:c>
      <x:c r="E124" s="155" t="n">
        <x:v>16</x:v>
      </x:c>
      <x:c r="F124" s="20" t="str">
        <x:v>RMB 100m</x:v>
      </x:c>
      <x:c r="G124" s="20" t="str">
        <x:v>Assumption</x:v>
      </x:c>
      <x:c r="H124" s="20" t="str">
        <x:v>剩余项目投入+维护性资本开支；不把37.12+33亿元机械当未来现金支出</x:v>
      </x:c>
      <x:c r="I124" s="20" t="str">
        <x:v>审计修复模型</x:v>
      </x:c>
    </x:row>
    <x:row r="125">
      <x:c r="A125" s="20" t="str">
        <x:v>R122</x:v>
      </x:c>
      <x:c r="B125" s="20" t="str">
        <x:v>Base</x:v>
      </x:c>
      <x:c r="C125" s="20" t="n">
        <x:v>2028</x:v>
      </x:c>
      <x:c r="D125" s="20" t="str">
        <x:v>Feed Volume Growth</x:v>
      </x:c>
      <x:c r="E125" s="155" t="n">
        <x:v>0.08</x:v>
      </x:c>
      <x:c r="F125" s="20" t="str">
        <x:v>%</x:v>
      </x:c>
      <x:c r="G125" s="20" t="str">
        <x:v>Assumption</x:v>
      </x:c>
      <x:c r="H125" s="20" t="str">
        <x:v>可克达拉/大庆爬坡；Bear供给更快、Bull更慢</x:v>
      </x:c>
      <x:c r="I125" s="20" t="str">
        <x:v>审计修复模型</x:v>
      </x:c>
    </x:row>
    <x:row r="126">
      <x:c r="A126" s="20" t="str">
        <x:v>R123</x:v>
      </x:c>
      <x:c r="B126" s="20" t="str">
        <x:v>Base</x:v>
      </x:c>
      <x:c r="C126" s="20" t="n">
        <x:v>2028</x:v>
      </x:c>
      <x:c r="D126" s="20" t="str">
        <x:v>Food Volume Growth</x:v>
      </x:c>
      <x:c r="E126" s="155" t="n">
        <x:v>0.07</x:v>
      </x:c>
      <x:c r="F126" s="20" t="str">
        <x:v>%</x:v>
      </x:c>
      <x:c r="G126" s="20" t="str">
        <x:v>Assumption</x:v>
      </x:c>
      <x:c r="H126" s="20" t="str">
        <x:v>大庆味精产能及成熟业务销量假设</x:v>
      </x:c>
      <x:c r="I126" s="20" t="str">
        <x:v>审计修复模型</x:v>
      </x:c>
    </x:row>
    <x:row r="127">
      <x:c r="A127" s="20" t="str">
        <x:v>R124</x:v>
      </x:c>
      <x:c r="B127" s="20" t="str">
        <x:v>Base</x:v>
      </x:c>
      <x:c r="C127" s="20" t="n">
        <x:v>2028</x:v>
      </x:c>
      <x:c r="D127" s="20" t="str">
        <x:v>Feed Unit Cost Change</x:v>
      </x:c>
      <x:c r="E127" s="155" t="n">
        <x:v>0</x:v>
      </x:c>
      <x:c r="F127" s="20" t="str">
        <x:v>%</x:v>
      </x:c>
      <x:c r="G127" s="20" t="str">
        <x:v>Assumption</x:v>
      </x:c>
      <x:c r="H127" s="20" t="str">
        <x:v>相对2026隐含成本指数变化；负值=降本</x:v>
      </x:c>
      <x:c r="I127" s="20" t="str">
        <x:v>审计修复模型</x:v>
      </x:c>
    </x:row>
    <x:row r="128">
      <x:c r="A128" s="20" t="str">
        <x:v>R125</x:v>
      </x:c>
      <x:c r="B128" s="20" t="str">
        <x:v>Base</x:v>
      </x:c>
      <x:c r="C128" s="20" t="n">
        <x:v>2028</x:v>
      </x:c>
      <x:c r="D128" s="20" t="str">
        <x:v>Food Unit Cost Change</x:v>
      </x:c>
      <x:c r="E128" s="155" t="n">
        <x:v>0</x:v>
      </x:c>
      <x:c r="F128" s="20" t="str">
        <x:v>%</x:v>
      </x:c>
      <x:c r="G128" s="20" t="str">
        <x:v>Assumption</x:v>
      </x:c>
      <x:c r="H128" s="20" t="str">
        <x:v>相对2026隐含成本指数变化；负值=降本</x:v>
      </x:c>
      <x:c r="I128" s="20" t="str">
        <x:v>审计修复模型</x:v>
      </x:c>
    </x:row>
    <x:row r="129">
      <x:c r="A129" s="20" t="str">
        <x:v>R126</x:v>
      </x:c>
      <x:c r="B129" s="20" t="str">
        <x:v>Base</x:v>
      </x:c>
      <x:c r="C129" s="20" t="n">
        <x:v>2028</x:v>
      </x:c>
      <x:c r="D129" s="20" t="str">
        <x:v>Other Segment Growth</x:v>
      </x:c>
      <x:c r="E129" s="155" t="n">
        <x:v>0.03</x:v>
      </x:c>
      <x:c r="F129" s="20" t="str">
        <x:v>%</x:v>
      </x:c>
      <x:c r="G129" s="20" t="str">
        <x:v>Assumption</x:v>
      </x:c>
      <x:c r="H129" s="20" t="str">
        <x:v>其他业务名义收入增速</x:v>
      </x:c>
      <x:c r="I129" s="20" t="str">
        <x:v>审计修复模型</x:v>
      </x:c>
    </x:row>
    <x:row r="130">
      <x:c r="A130" s="20" t="str">
        <x:v>R127</x:v>
      </x:c>
      <x:c r="B130" s="20" t="str">
        <x:v>Base</x:v>
      </x:c>
      <x:c r="C130" s="20" t="n">
        <x:v>2028</x:v>
      </x:c>
      <x:c r="D130" s="20" t="str">
        <x:v>Opex / Revenue</x:v>
      </x:c>
      <x:c r="E130" s="155" t="n">
        <x:v>0.084</x:v>
      </x:c>
      <x:c r="F130" s="20" t="str">
        <x:v>%</x:v>
      </x:c>
      <x:c r="G130" s="20" t="str">
        <x:v>Assumption</x:v>
      </x:c>
      <x:c r="H130" s="20" t="str">
        <x:v>销售/管理/研发等经营费用代理</x:v>
      </x:c>
      <x:c r="I130" s="20" t="str">
        <x:v>审计修复模型</x:v>
      </x:c>
    </x:row>
    <x:row r="131">
      <x:c r="A131" s="20" t="str">
        <x:v>R128</x:v>
      </x:c>
      <x:c r="B131" s="20" t="str">
        <x:v>Base</x:v>
      </x:c>
      <x:c r="C131" s="20" t="n">
        <x:v>2028</x:v>
      </x:c>
      <x:c r="D131" s="20" t="str">
        <x:v>Operating NWC / Revenue</x:v>
      </x:c>
      <x:c r="E131" s="155" t="n">
        <x:v>0.095</x:v>
      </x:c>
      <x:c r="F131" s="20" t="str">
        <x:v>%</x:v>
      </x:c>
      <x:c r="G131" s="20" t="str">
        <x:v>Assumption</x:v>
      </x:c>
      <x:c r="H131" s="20" t="str">
        <x:v>营运资本正常化假设；Q1 2026库存占用较高</x:v>
      </x:c>
      <x:c r="I131" s="20" t="str">
        <x:v>审计修复模型</x:v>
      </x:c>
    </x:row>
    <x:row r="132">
      <x:c r="A132" s="20" t="str">
        <x:v>R129</x:v>
      </x:c>
      <x:c r="B132" s="20" t="str">
        <x:v>Base</x:v>
      </x:c>
      <x:c r="C132" s="20" t="n">
        <x:v>2028</x:v>
      </x:c>
      <x:c r="D132" s="20" t="str">
        <x:v>D&amp;A</x:v>
      </x:c>
      <x:c r="E132" s="155" t="n">
        <x:v>13</x:v>
      </x:c>
      <x:c r="F132" s="20" t="str">
        <x:v>RMB 100m</x:v>
      </x:c>
      <x:c r="G132" s="20" t="str">
        <x:v>Assumption</x:v>
      </x:c>
      <x:c r="H132" s="20" t="str">
        <x:v>近期新项目投产后折旧摊销代理</x:v>
      </x:c>
      <x:c r="I132" s="20" t="str">
        <x:v>审计修复模型</x:v>
      </x:c>
    </x:row>
    <x:row r="133">
      <x:c r="A133" s="20" t="str">
        <x:v>R130</x:v>
      </x:c>
      <x:c r="B133" s="20" t="str">
        <x:v>Base</x:v>
      </x:c>
      <x:c r="C133" s="20" t="n">
        <x:v>2028</x:v>
      </x:c>
      <x:c r="D133" s="20" t="str">
        <x:v>Total Capex</x:v>
      </x:c>
      <x:c r="E133" s="155" t="n">
        <x:v>10</x:v>
      </x:c>
      <x:c r="F133" s="20" t="str">
        <x:v>RMB 100m</x:v>
      </x:c>
      <x:c r="G133" s="20" t="str">
        <x:v>Assumption</x:v>
      </x:c>
      <x:c r="H133" s="20" t="str">
        <x:v>剩余项目投入+维护性资本开支；不把37.12+33亿元机械当未来现金支出</x:v>
      </x:c>
      <x:c r="I133" s="20" t="str">
        <x:v>审计修复模型</x:v>
      </x:c>
    </x:row>
    <x:row r="134">
      <x:c r="A134" s="20" t="str">
        <x:v>R131</x:v>
      </x:c>
      <x:c r="B134" s="20" t="str">
        <x:v>Base</x:v>
      </x:c>
      <x:c r="C134" s="20" t="n">
        <x:v>2029</x:v>
      </x:c>
      <x:c r="D134" s="20" t="str">
        <x:v>Feed Volume Growth</x:v>
      </x:c>
      <x:c r="E134" s="155" t="n">
        <x:v>0.04</x:v>
      </x:c>
      <x:c r="F134" s="20" t="str">
        <x:v>%</x:v>
      </x:c>
      <x:c r="G134" s="20" t="str">
        <x:v>Assumption</x:v>
      </x:c>
      <x:c r="H134" s="20" t="str">
        <x:v>可克达拉/大庆爬坡；Bear供给更快、Bull更慢</x:v>
      </x:c>
      <x:c r="I134" s="20" t="str">
        <x:v>审计修复模型</x:v>
      </x:c>
    </x:row>
    <x:row r="135">
      <x:c r="A135" s="20" t="str">
        <x:v>R132</x:v>
      </x:c>
      <x:c r="B135" s="20" t="str">
        <x:v>Base</x:v>
      </x:c>
      <x:c r="C135" s="20" t="n">
        <x:v>2029</x:v>
      </x:c>
      <x:c r="D135" s="20" t="str">
        <x:v>Food Volume Growth</x:v>
      </x:c>
      <x:c r="E135" s="155" t="n">
        <x:v>0.03</x:v>
      </x:c>
      <x:c r="F135" s="20" t="str">
        <x:v>%</x:v>
      </x:c>
      <x:c r="G135" s="20" t="str">
        <x:v>Assumption</x:v>
      </x:c>
      <x:c r="H135" s="20" t="str">
        <x:v>大庆味精产能及成熟业务销量假设</x:v>
      </x:c>
      <x:c r="I135" s="20" t="str">
        <x:v>审计修复模型</x:v>
      </x:c>
    </x:row>
    <x:row r="136">
      <x:c r="A136" s="20" t="str">
        <x:v>R133</x:v>
      </x:c>
      <x:c r="B136" s="20" t="str">
        <x:v>Base</x:v>
      </x:c>
      <x:c r="C136" s="20" t="n">
        <x:v>2029</x:v>
      </x:c>
      <x:c r="D136" s="20" t="str">
        <x:v>Feed Unit Cost Change</x:v>
      </x:c>
      <x:c r="E136" s="155" t="n">
        <x:v>0</x:v>
      </x:c>
      <x:c r="F136" s="20" t="str">
        <x:v>%</x:v>
      </x:c>
      <x:c r="G136" s="20" t="str">
        <x:v>Assumption</x:v>
      </x:c>
      <x:c r="H136" s="20" t="str">
        <x:v>相对2026隐含成本指数变化；负值=降本</x:v>
      </x:c>
      <x:c r="I136" s="20" t="str">
        <x:v>审计修复模型</x:v>
      </x:c>
    </x:row>
    <x:row r="137">
      <x:c r="A137" s="20" t="str">
        <x:v>R134</x:v>
      </x:c>
      <x:c r="B137" s="20" t="str">
        <x:v>Base</x:v>
      </x:c>
      <x:c r="C137" s="20" t="n">
        <x:v>2029</x:v>
      </x:c>
      <x:c r="D137" s="20" t="str">
        <x:v>Food Unit Cost Change</x:v>
      </x:c>
      <x:c r="E137" s="155" t="n">
        <x:v>0</x:v>
      </x:c>
      <x:c r="F137" s="20" t="str">
        <x:v>%</x:v>
      </x:c>
      <x:c r="G137" s="20" t="str">
        <x:v>Assumption</x:v>
      </x:c>
      <x:c r="H137" s="20" t="str">
        <x:v>相对2026隐含成本指数变化；负值=降本</x:v>
      </x:c>
      <x:c r="I137" s="20" t="str">
        <x:v>审计修复模型</x:v>
      </x:c>
    </x:row>
    <x:row r="138">
      <x:c r="A138" s="20" t="str">
        <x:v>R135</x:v>
      </x:c>
      <x:c r="B138" s="20" t="str">
        <x:v>Base</x:v>
      </x:c>
      <x:c r="C138" s="20" t="n">
        <x:v>2029</x:v>
      </x:c>
      <x:c r="D138" s="20" t="str">
        <x:v>Other Segment Growth</x:v>
      </x:c>
      <x:c r="E138" s="155" t="n">
        <x:v>0.03</x:v>
      </x:c>
      <x:c r="F138" s="20" t="str">
        <x:v>%</x:v>
      </x:c>
      <x:c r="G138" s="20" t="str">
        <x:v>Assumption</x:v>
      </x:c>
      <x:c r="H138" s="20" t="str">
        <x:v>其他业务名义收入增速</x:v>
      </x:c>
      <x:c r="I138" s="20" t="str">
        <x:v>审计修复模型</x:v>
      </x:c>
    </x:row>
    <x:row r="139">
      <x:c r="A139" s="20" t="str">
        <x:v>R136</x:v>
      </x:c>
      <x:c r="B139" s="20" t="str">
        <x:v>Base</x:v>
      </x:c>
      <x:c r="C139" s="20" t="n">
        <x:v>2029</x:v>
      </x:c>
      <x:c r="D139" s="20" t="str">
        <x:v>Opex / Revenue</x:v>
      </x:c>
      <x:c r="E139" s="155" t="n">
        <x:v>0.082</x:v>
      </x:c>
      <x:c r="F139" s="20" t="str">
        <x:v>%</x:v>
      </x:c>
      <x:c r="G139" s="20" t="str">
        <x:v>Assumption</x:v>
      </x:c>
      <x:c r="H139" s="20" t="str">
        <x:v>销售/管理/研发等经营费用代理</x:v>
      </x:c>
      <x:c r="I139" s="20" t="str">
        <x:v>审计修复模型</x:v>
      </x:c>
    </x:row>
    <x:row r="140">
      <x:c r="A140" s="20" t="str">
        <x:v>R137</x:v>
      </x:c>
      <x:c r="B140" s="20" t="str">
        <x:v>Base</x:v>
      </x:c>
      <x:c r="C140" s="20" t="n">
        <x:v>2029</x:v>
      </x:c>
      <x:c r="D140" s="20" t="str">
        <x:v>Operating NWC / Revenue</x:v>
      </x:c>
      <x:c r="E140" s="155" t="n">
        <x:v>0.09</x:v>
      </x:c>
      <x:c r="F140" s="20" t="str">
        <x:v>%</x:v>
      </x:c>
      <x:c r="G140" s="20" t="str">
        <x:v>Assumption</x:v>
      </x:c>
      <x:c r="H140" s="20" t="str">
        <x:v>营运资本正常化假设；Q1 2026库存占用较高</x:v>
      </x:c>
      <x:c r="I140" s="20" t="str">
        <x:v>审计修复模型</x:v>
      </x:c>
    </x:row>
    <x:row r="141">
      <x:c r="A141" s="20" t="str">
        <x:v>R138</x:v>
      </x:c>
      <x:c r="B141" s="20" t="str">
        <x:v>Base</x:v>
      </x:c>
      <x:c r="C141" s="20" t="n">
        <x:v>2029</x:v>
      </x:c>
      <x:c r="D141" s="20" t="str">
        <x:v>D&amp;A</x:v>
      </x:c>
      <x:c r="E141" s="155" t="n">
        <x:v>14</x:v>
      </x:c>
      <x:c r="F141" s="20" t="str">
        <x:v>RMB 100m</x:v>
      </x:c>
      <x:c r="G141" s="20" t="str">
        <x:v>Assumption</x:v>
      </x:c>
      <x:c r="H141" s="20" t="str">
        <x:v>近期新项目投产后折旧摊销代理</x:v>
      </x:c>
      <x:c r="I141" s="20" t="str">
        <x:v>审计修复模型</x:v>
      </x:c>
    </x:row>
    <x:row r="142">
      <x:c r="A142" s="20" t="str">
        <x:v>R139</x:v>
      </x:c>
      <x:c r="B142" s="20" t="str">
        <x:v>Base</x:v>
      </x:c>
      <x:c r="C142" s="20" t="n">
        <x:v>2029</x:v>
      </x:c>
      <x:c r="D142" s="20" t="str">
        <x:v>Total Capex</x:v>
      </x:c>
      <x:c r="E142" s="155" t="n">
        <x:v>8</x:v>
      </x:c>
      <x:c r="F142" s="20" t="str">
        <x:v>RMB 100m</x:v>
      </x:c>
      <x:c r="G142" s="20" t="str">
        <x:v>Assumption</x:v>
      </x:c>
      <x:c r="H142" s="20" t="str">
        <x:v>剩余项目投入+维护性资本开支；不把37.12+33亿元机械当未来现金支出</x:v>
      </x:c>
      <x:c r="I142" s="20" t="str">
        <x:v>审计修复模型</x:v>
      </x:c>
    </x:row>
    <x:row r="143">
      <x:c r="A143" s="20" t="str">
        <x:v>R140</x:v>
      </x:c>
      <x:c r="B143" s="20" t="str">
        <x:v>Base</x:v>
      </x:c>
      <x:c r="C143" s="20" t="n">
        <x:v>2030</x:v>
      </x:c>
      <x:c r="D143" s="20" t="str">
        <x:v>Feed Volume Growth</x:v>
      </x:c>
      <x:c r="E143" s="155" t="n">
        <x:v>0.03</x:v>
      </x:c>
      <x:c r="F143" s="20" t="str">
        <x:v>%</x:v>
      </x:c>
      <x:c r="G143" s="20" t="str">
        <x:v>Assumption</x:v>
      </x:c>
      <x:c r="H143" s="20" t="str">
        <x:v>可克达拉/大庆爬坡；Bear供给更快、Bull更慢</x:v>
      </x:c>
      <x:c r="I143" s="20" t="str">
        <x:v>审计修复模型</x:v>
      </x:c>
    </x:row>
    <x:row r="144">
      <x:c r="A144" s="20" t="str">
        <x:v>R141</x:v>
      </x:c>
      <x:c r="B144" s="20" t="str">
        <x:v>Base</x:v>
      </x:c>
      <x:c r="C144" s="20" t="n">
        <x:v>2030</x:v>
      </x:c>
      <x:c r="D144" s="20" t="str">
        <x:v>Food Volume Growth</x:v>
      </x:c>
      <x:c r="E144" s="155" t="n">
        <x:v>0.02</x:v>
      </x:c>
      <x:c r="F144" s="20" t="str">
        <x:v>%</x:v>
      </x:c>
      <x:c r="G144" s="20" t="str">
        <x:v>Assumption</x:v>
      </x:c>
      <x:c r="H144" s="20" t="str">
        <x:v>大庆味精产能及成熟业务销量假设</x:v>
      </x:c>
      <x:c r="I144" s="20" t="str">
        <x:v>审计修复模型</x:v>
      </x:c>
    </x:row>
    <x:row r="145">
      <x:c r="A145" s="20" t="str">
        <x:v>R142</x:v>
      </x:c>
      <x:c r="B145" s="20" t="str">
        <x:v>Base</x:v>
      </x:c>
      <x:c r="C145" s="20" t="n">
        <x:v>2030</x:v>
      </x:c>
      <x:c r="D145" s="20" t="str">
        <x:v>Feed Unit Cost Change</x:v>
      </x:c>
      <x:c r="E145" s="155" t="n">
        <x:v>0</x:v>
      </x:c>
      <x:c r="F145" s="20" t="str">
        <x:v>%</x:v>
      </x:c>
      <x:c r="G145" s="20" t="str">
        <x:v>Assumption</x:v>
      </x:c>
      <x:c r="H145" s="20" t="str">
        <x:v>相对2026隐含成本指数变化；负值=降本</x:v>
      </x:c>
      <x:c r="I145" s="20" t="str">
        <x:v>审计修复模型</x:v>
      </x:c>
    </x:row>
    <x:row r="146">
      <x:c r="A146" s="20" t="str">
        <x:v>R143</x:v>
      </x:c>
      <x:c r="B146" s="20" t="str">
        <x:v>Base</x:v>
      </x:c>
      <x:c r="C146" s="20" t="n">
        <x:v>2030</x:v>
      </x:c>
      <x:c r="D146" s="20" t="str">
        <x:v>Food Unit Cost Change</x:v>
      </x:c>
      <x:c r="E146" s="155" t="n">
        <x:v>0</x:v>
      </x:c>
      <x:c r="F146" s="20" t="str">
        <x:v>%</x:v>
      </x:c>
      <x:c r="G146" s="20" t="str">
        <x:v>Assumption</x:v>
      </x:c>
      <x:c r="H146" s="20" t="str">
        <x:v>相对2026隐含成本指数变化；负值=降本</x:v>
      </x:c>
      <x:c r="I146" s="20" t="str">
        <x:v>审计修复模型</x:v>
      </x:c>
    </x:row>
    <x:row r="147">
      <x:c r="A147" s="20" t="str">
        <x:v>R144</x:v>
      </x:c>
      <x:c r="B147" s="20" t="str">
        <x:v>Base</x:v>
      </x:c>
      <x:c r="C147" s="20" t="n">
        <x:v>2030</x:v>
      </x:c>
      <x:c r="D147" s="20" t="str">
        <x:v>Other Segment Growth</x:v>
      </x:c>
      <x:c r="E147" s="155" t="n">
        <x:v>0.03</x:v>
      </x:c>
      <x:c r="F147" s="20" t="str">
        <x:v>%</x:v>
      </x:c>
      <x:c r="G147" s="20" t="str">
        <x:v>Assumption</x:v>
      </x:c>
      <x:c r="H147" s="20" t="str">
        <x:v>其他业务名义收入增速</x:v>
      </x:c>
      <x:c r="I147" s="20" t="str">
        <x:v>审计修复模型</x:v>
      </x:c>
    </x:row>
    <x:row r="148">
      <x:c r="A148" s="20" t="str">
        <x:v>R145</x:v>
      </x:c>
      <x:c r="B148" s="20" t="str">
        <x:v>Base</x:v>
      </x:c>
      <x:c r="C148" s="20" t="n">
        <x:v>2030</x:v>
      </x:c>
      <x:c r="D148" s="20" t="str">
        <x:v>Opex / Revenue</x:v>
      </x:c>
      <x:c r="E148" s="155" t="n">
        <x:v>0.08</x:v>
      </x:c>
      <x:c r="F148" s="20" t="str">
        <x:v>%</x:v>
      </x:c>
      <x:c r="G148" s="20" t="str">
        <x:v>Assumption</x:v>
      </x:c>
      <x:c r="H148" s="20" t="str">
        <x:v>销售/管理/研发等经营费用代理</x:v>
      </x:c>
      <x:c r="I148" s="20" t="str">
        <x:v>审计修复模型</x:v>
      </x:c>
    </x:row>
    <x:row r="149">
      <x:c r="A149" s="20" t="str">
        <x:v>R146</x:v>
      </x:c>
      <x:c r="B149" s="20" t="str">
        <x:v>Base</x:v>
      </x:c>
      <x:c r="C149" s="20" t="n">
        <x:v>2030</x:v>
      </x:c>
      <x:c r="D149" s="20" t="str">
        <x:v>Operating NWC / Revenue</x:v>
      </x:c>
      <x:c r="E149" s="155" t="n">
        <x:v>0.09</x:v>
      </x:c>
      <x:c r="F149" s="20" t="str">
        <x:v>%</x:v>
      </x:c>
      <x:c r="G149" s="20" t="str">
        <x:v>Assumption</x:v>
      </x:c>
      <x:c r="H149" s="20" t="str">
        <x:v>营运资本正常化假设；Q1 2026库存占用较高</x:v>
      </x:c>
      <x:c r="I149" s="20" t="str">
        <x:v>审计修复模型</x:v>
      </x:c>
    </x:row>
    <x:row r="150">
      <x:c r="A150" s="20" t="str">
        <x:v>R147</x:v>
      </x:c>
      <x:c r="B150" s="20" t="str">
        <x:v>Base</x:v>
      </x:c>
      <x:c r="C150" s="20" t="n">
        <x:v>2030</x:v>
      </x:c>
      <x:c r="D150" s="20" t="str">
        <x:v>D&amp;A</x:v>
      </x:c>
      <x:c r="E150" s="155" t="n">
        <x:v>14.5</x:v>
      </x:c>
      <x:c r="F150" s="20" t="str">
        <x:v>RMB 100m</x:v>
      </x:c>
      <x:c r="G150" s="20" t="str">
        <x:v>Assumption</x:v>
      </x:c>
      <x:c r="H150" s="20" t="str">
        <x:v>近期新项目投产后折旧摊销代理</x:v>
      </x:c>
      <x:c r="I150" s="20" t="str">
        <x:v>审计修复模型</x:v>
      </x:c>
    </x:row>
    <x:row r="151">
      <x:c r="A151" s="20" t="str">
        <x:v>R148</x:v>
      </x:c>
      <x:c r="B151" s="20" t="str">
        <x:v>Base</x:v>
      </x:c>
      <x:c r="C151" s="20" t="n">
        <x:v>2030</x:v>
      </x:c>
      <x:c r="D151" s="20" t="str">
        <x:v>Total Capex</x:v>
      </x:c>
      <x:c r="E151" s="155" t="n">
        <x:v>8</x:v>
      </x:c>
      <x:c r="F151" s="20" t="str">
        <x:v>RMB 100m</x:v>
      </x:c>
      <x:c r="G151" s="20" t="str">
        <x:v>Assumption</x:v>
      </x:c>
      <x:c r="H151" s="20" t="str">
        <x:v>剩余项目投入+维护性资本开支；不把37.12+33亿元机械当未来现金支出</x:v>
      </x:c>
      <x:c r="I151" s="20" t="str">
        <x:v>审计修复模型</x:v>
      </x:c>
    </x:row>
    <x:row r="152">
      <x:c r="A152" s="20" t="str">
        <x:v>R149</x:v>
      </x:c>
      <x:c r="B152" s="20" t="str">
        <x:v>Bull</x:v>
      </x:c>
      <x:c r="C152" s="20" t="n">
        <x:v>2026</x:v>
      </x:c>
      <x:c r="D152" s="20" t="str">
        <x:v>Feed Volume Growth</x:v>
      </x:c>
      <x:c r="E152" s="155" t="n">
        <x:v>0.08</x:v>
      </x:c>
      <x:c r="F152" s="20" t="str">
        <x:v>%</x:v>
      </x:c>
      <x:c r="G152" s="20" t="str">
        <x:v>Assumption</x:v>
      </x:c>
      <x:c r="H152" s="20" t="str">
        <x:v>可克达拉/大庆爬坡；Bear供给更快、Bull更慢</x:v>
      </x:c>
      <x:c r="I152" s="20" t="str">
        <x:v>审计修复模型</x:v>
      </x:c>
    </x:row>
    <x:row r="153">
      <x:c r="A153" s="20" t="str">
        <x:v>R150</x:v>
      </x:c>
      <x:c r="B153" s="20" t="str">
        <x:v>Bull</x:v>
      </x:c>
      <x:c r="C153" s="20" t="n">
        <x:v>2026</x:v>
      </x:c>
      <x:c r="D153" s="20" t="str">
        <x:v>Food Volume Growth</x:v>
      </x:c>
      <x:c r="E153" s="155" t="n">
        <x:v>0.02</x:v>
      </x:c>
      <x:c r="F153" s="20" t="str">
        <x:v>%</x:v>
      </x:c>
      <x:c r="G153" s="20" t="str">
        <x:v>Assumption</x:v>
      </x:c>
      <x:c r="H153" s="20" t="str">
        <x:v>大庆味精产能及成熟业务销量假设</x:v>
      </x:c>
      <x:c r="I153" s="20" t="str">
        <x:v>审计修复模型</x:v>
      </x:c>
    </x:row>
    <x:row r="154">
      <x:c r="A154" s="20" t="str">
        <x:v>R151</x:v>
      </x:c>
      <x:c r="B154" s="20" t="str">
        <x:v>Bull</x:v>
      </x:c>
      <x:c r="C154" s="20" t="n">
        <x:v>2026</x:v>
      </x:c>
      <x:c r="D154" s="20" t="str">
        <x:v>Feed Unit Cost Change</x:v>
      </x:c>
      <x:c r="E154" s="155" t="n">
        <x:v>0</x:v>
      </x:c>
      <x:c r="F154" s="20" t="str">
        <x:v>%</x:v>
      </x:c>
      <x:c r="G154" s="20" t="str">
        <x:v>Assumption</x:v>
      </x:c>
      <x:c r="H154" s="20" t="str">
        <x:v>相对2026隐含成本指数变化；负值=降本</x:v>
      </x:c>
      <x:c r="I154" s="20" t="str">
        <x:v>审计修复模型</x:v>
      </x:c>
    </x:row>
    <x:row r="155">
      <x:c r="A155" s="20" t="str">
        <x:v>R152</x:v>
      </x:c>
      <x:c r="B155" s="20" t="str">
        <x:v>Bull</x:v>
      </x:c>
      <x:c r="C155" s="20" t="n">
        <x:v>2026</x:v>
      </x:c>
      <x:c r="D155" s="20" t="str">
        <x:v>Food Unit Cost Change</x:v>
      </x:c>
      <x:c r="E155" s="155" t="n">
        <x:v>0</x:v>
      </x:c>
      <x:c r="F155" s="20" t="str">
        <x:v>%</x:v>
      </x:c>
      <x:c r="G155" s="20" t="str">
        <x:v>Assumption</x:v>
      </x:c>
      <x:c r="H155" s="20" t="str">
        <x:v>相对2026隐含成本指数变化；负值=降本</x:v>
      </x:c>
      <x:c r="I155" s="20" t="str">
        <x:v>审计修复模型</x:v>
      </x:c>
    </x:row>
    <x:row r="156">
      <x:c r="A156" s="20" t="str">
        <x:v>R153</x:v>
      </x:c>
      <x:c r="B156" s="20" t="str">
        <x:v>Bull</x:v>
      </x:c>
      <x:c r="C156" s="20" t="n">
        <x:v>2026</x:v>
      </x:c>
      <x:c r="D156" s="20" t="str">
        <x:v>Other Segment Growth</x:v>
      </x:c>
      <x:c r="E156" s="155" t="n">
        <x:v>0.02</x:v>
      </x:c>
      <x:c r="F156" s="20" t="str">
        <x:v>%</x:v>
      </x:c>
      <x:c r="G156" s="20" t="str">
        <x:v>Assumption</x:v>
      </x:c>
      <x:c r="H156" s="20" t="str">
        <x:v>其他业务名义收入增速</x:v>
      </x:c>
      <x:c r="I156" s="20" t="str">
        <x:v>审计修复模型</x:v>
      </x:c>
    </x:row>
    <x:row r="157">
      <x:c r="A157" s="20" t="str">
        <x:v>R154</x:v>
      </x:c>
      <x:c r="B157" s="20" t="str">
        <x:v>Bull</x:v>
      </x:c>
      <x:c r="C157" s="20" t="n">
        <x:v>2026</x:v>
      </x:c>
      <x:c r="D157" s="20" t="str">
        <x:v>Opex / Revenue</x:v>
      </x:c>
      <x:c r="E157" s="155" t="n">
        <x:v>0.086</x:v>
      </x:c>
      <x:c r="F157" s="20" t="str">
        <x:v>%</x:v>
      </x:c>
      <x:c r="G157" s="20" t="str">
        <x:v>Assumption</x:v>
      </x:c>
      <x:c r="H157" s="20" t="str">
        <x:v>销售/管理/研发等经营费用代理</x:v>
      </x:c>
      <x:c r="I157" s="20" t="str">
        <x:v>审计修复模型</x:v>
      </x:c>
    </x:row>
    <x:row r="158">
      <x:c r="A158" s="20" t="str">
        <x:v>R155</x:v>
      </x:c>
      <x:c r="B158" s="20" t="str">
        <x:v>Bull</x:v>
      </x:c>
      <x:c r="C158" s="20" t="n">
        <x:v>2026</x:v>
      </x:c>
      <x:c r="D158" s="20" t="str">
        <x:v>Operating NWC / Revenue</x:v>
      </x:c>
      <x:c r="E158" s="155" t="n">
        <x:v>0.095</x:v>
      </x:c>
      <x:c r="F158" s="20" t="str">
        <x:v>%</x:v>
      </x:c>
      <x:c r="G158" s="20" t="str">
        <x:v>Assumption</x:v>
      </x:c>
      <x:c r="H158" s="20" t="str">
        <x:v>营运资本正常化假设；Q1 2026库存占用较高</x:v>
      </x:c>
      <x:c r="I158" s="20" t="str">
        <x:v>审计修复模型</x:v>
      </x:c>
    </x:row>
    <x:row r="159">
      <x:c r="A159" s="20" t="str">
        <x:v>R156</x:v>
      </x:c>
      <x:c r="B159" s="20" t="str">
        <x:v>Bull</x:v>
      </x:c>
      <x:c r="C159" s="20" t="n">
        <x:v>2026</x:v>
      </x:c>
      <x:c r="D159" s="20" t="str">
        <x:v>D&amp;A</x:v>
      </x:c>
      <x:c r="E159" s="155" t="n">
        <x:v>9</x:v>
      </x:c>
      <x:c r="F159" s="20" t="str">
        <x:v>RMB 100m</x:v>
      </x:c>
      <x:c r="G159" s="20" t="str">
        <x:v>Assumption</x:v>
      </x:c>
      <x:c r="H159" s="20" t="str">
        <x:v>近期新项目投产后折旧摊销代理</x:v>
      </x:c>
      <x:c r="I159" s="20" t="str">
        <x:v>审计修复模型</x:v>
      </x:c>
    </x:row>
    <x:row r="160">
      <x:c r="A160" s="20" t="str">
        <x:v>R157</x:v>
      </x:c>
      <x:c r="B160" s="20" t="str">
        <x:v>Bull</x:v>
      </x:c>
      <x:c r="C160" s="20" t="n">
        <x:v>2026</x:v>
      </x:c>
      <x:c r="D160" s="20" t="str">
        <x:v>Total Capex</x:v>
      </x:c>
      <x:c r="E160" s="155" t="n">
        <x:v>12</x:v>
      </x:c>
      <x:c r="F160" s="20" t="str">
        <x:v>RMB 100m</x:v>
      </x:c>
      <x:c r="G160" s="20" t="str">
        <x:v>Assumption</x:v>
      </x:c>
      <x:c r="H160" s="20" t="str">
        <x:v>剩余项目投入+维护性资本开支；不把37.12+33亿元机械当未来现金支出</x:v>
      </x:c>
      <x:c r="I160" s="20" t="str">
        <x:v>审计修复模型</x:v>
      </x:c>
    </x:row>
    <x:row r="161">
      <x:c r="A161" s="20" t="str">
        <x:v>R158</x:v>
      </x:c>
      <x:c r="B161" s="20" t="str">
        <x:v>Bull</x:v>
      </x:c>
      <x:c r="C161" s="20" t="n">
        <x:v>2027</x:v>
      </x:c>
      <x:c r="D161" s="20" t="str">
        <x:v>Feed Volume Growth</x:v>
      </x:c>
      <x:c r="E161" s="155" t="n">
        <x:v>0.08</x:v>
      </x:c>
      <x:c r="F161" s="20" t="str">
        <x:v>%</x:v>
      </x:c>
      <x:c r="G161" s="20" t="str">
        <x:v>Assumption</x:v>
      </x:c>
      <x:c r="H161" s="20" t="str">
        <x:v>可克达拉/大庆爬坡；Bear供给更快、Bull更慢</x:v>
      </x:c>
      <x:c r="I161" s="20" t="str">
        <x:v>审计修复模型</x:v>
      </x:c>
    </x:row>
    <x:row r="162">
      <x:c r="A162" s="20" t="str">
        <x:v>R159</x:v>
      </x:c>
      <x:c r="B162" s="20" t="str">
        <x:v>Bull</x:v>
      </x:c>
      <x:c r="C162" s="20" t="n">
        <x:v>2027</x:v>
      </x:c>
      <x:c r="D162" s="20" t="str">
        <x:v>Food Volume Growth</x:v>
      </x:c>
      <x:c r="E162" s="155" t="n">
        <x:v>0.05</x:v>
      </x:c>
      <x:c r="F162" s="20" t="str">
        <x:v>%</x:v>
      </x:c>
      <x:c r="G162" s="20" t="str">
        <x:v>Assumption</x:v>
      </x:c>
      <x:c r="H162" s="20" t="str">
        <x:v>大庆味精产能及成熟业务销量假设</x:v>
      </x:c>
      <x:c r="I162" s="20" t="str">
        <x:v>审计修复模型</x:v>
      </x:c>
    </x:row>
    <x:row r="163">
      <x:c r="A163" s="20" t="str">
        <x:v>R160</x:v>
      </x:c>
      <x:c r="B163" s="20" t="str">
        <x:v>Bull</x:v>
      </x:c>
      <x:c r="C163" s="20" t="n">
        <x:v>2027</x:v>
      </x:c>
      <x:c r="D163" s="20" t="str">
        <x:v>Feed Unit Cost Change</x:v>
      </x:c>
      <x:c r="E163" s="155" t="n">
        <x:v>-0.04</x:v>
      </x:c>
      <x:c r="F163" s="20" t="str">
        <x:v>%</x:v>
      </x:c>
      <x:c r="G163" s="20" t="str">
        <x:v>Assumption</x:v>
      </x:c>
      <x:c r="H163" s="20" t="str">
        <x:v>相对2026隐含成本指数变化；负值=降本</x:v>
      </x:c>
      <x:c r="I163" s="20" t="str">
        <x:v>审计修复模型</x:v>
      </x:c>
    </x:row>
    <x:row r="164">
      <x:c r="A164" s="20" t="str">
        <x:v>R161</x:v>
      </x:c>
      <x:c r="B164" s="20" t="str">
        <x:v>Bull</x:v>
      </x:c>
      <x:c r="C164" s="20" t="n">
        <x:v>2027</x:v>
      </x:c>
      <x:c r="D164" s="20" t="str">
        <x:v>Food Unit Cost Change</x:v>
      </x:c>
      <x:c r="E164" s="155" t="n">
        <x:v>-0.02</x:v>
      </x:c>
      <x:c r="F164" s="20" t="str">
        <x:v>%</x:v>
      </x:c>
      <x:c r="G164" s="20" t="str">
        <x:v>Assumption</x:v>
      </x:c>
      <x:c r="H164" s="20" t="str">
        <x:v>相对2026隐含成本指数变化；负值=降本</x:v>
      </x:c>
      <x:c r="I164" s="20" t="str">
        <x:v>审计修复模型</x:v>
      </x:c>
    </x:row>
    <x:row r="165">
      <x:c r="A165" s="20" t="str">
        <x:v>R162</x:v>
      </x:c>
      <x:c r="B165" s="20" t="str">
        <x:v>Bull</x:v>
      </x:c>
      <x:c r="C165" s="20" t="n">
        <x:v>2027</x:v>
      </x:c>
      <x:c r="D165" s="20" t="str">
        <x:v>Other Segment Growth</x:v>
      </x:c>
      <x:c r="E165" s="155" t="n">
        <x:v>0.03</x:v>
      </x:c>
      <x:c r="F165" s="20" t="str">
        <x:v>%</x:v>
      </x:c>
      <x:c r="G165" s="20" t="str">
        <x:v>Assumption</x:v>
      </x:c>
      <x:c r="H165" s="20" t="str">
        <x:v>其他业务名义收入增速</x:v>
      </x:c>
      <x:c r="I165" s="20" t="str">
        <x:v>审计修复模型</x:v>
      </x:c>
    </x:row>
    <x:row r="166">
      <x:c r="A166" s="20" t="str">
        <x:v>R163</x:v>
      </x:c>
      <x:c r="B166" s="20" t="str">
        <x:v>Bull</x:v>
      </x:c>
      <x:c r="C166" s="20" t="n">
        <x:v>2027</x:v>
      </x:c>
      <x:c r="D166" s="20" t="str">
        <x:v>Opex / Revenue</x:v>
      </x:c>
      <x:c r="E166" s="155" t="n">
        <x:v>0.083</x:v>
      </x:c>
      <x:c r="F166" s="20" t="str">
        <x:v>%</x:v>
      </x:c>
      <x:c r="G166" s="20" t="str">
        <x:v>Assumption</x:v>
      </x:c>
      <x:c r="H166" s="20" t="str">
        <x:v>销售/管理/研发等经营费用代理</x:v>
      </x:c>
      <x:c r="I166" s="20" t="str">
        <x:v>审计修复模型</x:v>
      </x:c>
    </x:row>
    <x:row r="167">
      <x:c r="A167" s="20" t="str">
        <x:v>R164</x:v>
      </x:c>
      <x:c r="B167" s="20" t="str">
        <x:v>Bull</x:v>
      </x:c>
      <x:c r="C167" s="20" t="n">
        <x:v>2027</x:v>
      </x:c>
      <x:c r="D167" s="20" t="str">
        <x:v>Operating NWC / Revenue</x:v>
      </x:c>
      <x:c r="E167" s="155" t="n">
        <x:v>0.09</x:v>
      </x:c>
      <x:c r="F167" s="20" t="str">
        <x:v>%</x:v>
      </x:c>
      <x:c r="G167" s="20" t="str">
        <x:v>Assumption</x:v>
      </x:c>
      <x:c r="H167" s="20" t="str">
        <x:v>营运资本正常化假设；Q1 2026库存占用较高</x:v>
      </x:c>
      <x:c r="I167" s="20" t="str">
        <x:v>审计修复模型</x:v>
      </x:c>
    </x:row>
    <x:row r="168">
      <x:c r="A168" s="20" t="str">
        <x:v>R165</x:v>
      </x:c>
      <x:c r="B168" s="20" t="str">
        <x:v>Bull</x:v>
      </x:c>
      <x:c r="C168" s="20" t="n">
        <x:v>2027</x:v>
      </x:c>
      <x:c r="D168" s="20" t="str">
        <x:v>D&amp;A</x:v>
      </x:c>
      <x:c r="E168" s="155" t="n">
        <x:v>11</x:v>
      </x:c>
      <x:c r="F168" s="20" t="str">
        <x:v>RMB 100m</x:v>
      </x:c>
      <x:c r="G168" s="20" t="str">
        <x:v>Assumption</x:v>
      </x:c>
      <x:c r="H168" s="20" t="str">
        <x:v>近期新项目投产后折旧摊销代理</x:v>
      </x:c>
      <x:c r="I168" s="20" t="str">
        <x:v>审计修复模型</x:v>
      </x:c>
    </x:row>
    <x:row r="169">
      <x:c r="A169" s="20" t="str">
        <x:v>R166</x:v>
      </x:c>
      <x:c r="B169" s="20" t="str">
        <x:v>Bull</x:v>
      </x:c>
      <x:c r="C169" s="20" t="n">
        <x:v>2027</x:v>
      </x:c>
      <x:c r="D169" s="20" t="str">
        <x:v>Total Capex</x:v>
      </x:c>
      <x:c r="E169" s="155" t="n">
        <x:v>14</x:v>
      </x:c>
      <x:c r="F169" s="20" t="str">
        <x:v>RMB 100m</x:v>
      </x:c>
      <x:c r="G169" s="20" t="str">
        <x:v>Assumption</x:v>
      </x:c>
      <x:c r="H169" s="20" t="str">
        <x:v>剩余项目投入+维护性资本开支；不把37.12+33亿元机械当未来现金支出</x:v>
      </x:c>
      <x:c r="I169" s="20" t="str">
        <x:v>审计修复模型</x:v>
      </x:c>
    </x:row>
    <x:row r="170">
      <x:c r="A170" s="20" t="str">
        <x:v>R167</x:v>
      </x:c>
      <x:c r="B170" s="20" t="str">
        <x:v>Bull</x:v>
      </x:c>
      <x:c r="C170" s="20" t="n">
        <x:v>2028</x:v>
      </x:c>
      <x:c r="D170" s="20" t="str">
        <x:v>Feed Volume Growth</x:v>
      </x:c>
      <x:c r="E170" s="155" t="n">
        <x:v>0.06</x:v>
      </x:c>
      <x:c r="F170" s="20" t="str">
        <x:v>%</x:v>
      </x:c>
      <x:c r="G170" s="20" t="str">
        <x:v>Assumption</x:v>
      </x:c>
      <x:c r="H170" s="20" t="str">
        <x:v>可克达拉/大庆爬坡；Bear供给更快、Bull更慢</x:v>
      </x:c>
      <x:c r="I170" s="20" t="str">
        <x:v>审计修复模型</x:v>
      </x:c>
    </x:row>
    <x:row r="171">
      <x:c r="A171" s="20" t="str">
        <x:v>R168</x:v>
      </x:c>
      <x:c r="B171" s="20" t="str">
        <x:v>Bull</x:v>
      </x:c>
      <x:c r="C171" s="20" t="n">
        <x:v>2028</x:v>
      </x:c>
      <x:c r="D171" s="20" t="str">
        <x:v>Food Volume Growth</x:v>
      </x:c>
      <x:c r="E171" s="155" t="n">
        <x:v>0.05</x:v>
      </x:c>
      <x:c r="F171" s="20" t="str">
        <x:v>%</x:v>
      </x:c>
      <x:c r="G171" s="20" t="str">
        <x:v>Assumption</x:v>
      </x:c>
      <x:c r="H171" s="20" t="str">
        <x:v>大庆味精产能及成熟业务销量假设</x:v>
      </x:c>
      <x:c r="I171" s="20" t="str">
        <x:v>审计修复模型</x:v>
      </x:c>
    </x:row>
    <x:row r="172">
      <x:c r="A172" s="20" t="str">
        <x:v>R169</x:v>
      </x:c>
      <x:c r="B172" s="20" t="str">
        <x:v>Bull</x:v>
      </x:c>
      <x:c r="C172" s="20" t="n">
        <x:v>2028</x:v>
      </x:c>
      <x:c r="D172" s="20" t="str">
        <x:v>Feed Unit Cost Change</x:v>
      </x:c>
      <x:c r="E172" s="155" t="n">
        <x:v>-0.02</x:v>
      </x:c>
      <x:c r="F172" s="20" t="str">
        <x:v>%</x:v>
      </x:c>
      <x:c r="G172" s="20" t="str">
        <x:v>Assumption</x:v>
      </x:c>
      <x:c r="H172" s="20" t="str">
        <x:v>相对2026隐含成本指数变化；负值=降本</x:v>
      </x:c>
      <x:c r="I172" s="20" t="str">
        <x:v>审计修复模型</x:v>
      </x:c>
    </x:row>
    <x:row r="173">
      <x:c r="A173" s="20" t="str">
        <x:v>R170</x:v>
      </x:c>
      <x:c r="B173" s="20" t="str">
        <x:v>Bull</x:v>
      </x:c>
      <x:c r="C173" s="20" t="n">
        <x:v>2028</x:v>
      </x:c>
      <x:c r="D173" s="20" t="str">
        <x:v>Food Unit Cost Change</x:v>
      </x:c>
      <x:c r="E173" s="155" t="n">
        <x:v>-0.01</x:v>
      </x:c>
      <x:c r="F173" s="20" t="str">
        <x:v>%</x:v>
      </x:c>
      <x:c r="G173" s="20" t="str">
        <x:v>Assumption</x:v>
      </x:c>
      <x:c r="H173" s="20" t="str">
        <x:v>相对2026隐含成本指数变化；负值=降本</x:v>
      </x:c>
      <x:c r="I173" s="20" t="str">
        <x:v>审计修复模型</x:v>
      </x:c>
    </x:row>
    <x:row r="174">
      <x:c r="A174" s="20" t="str">
        <x:v>R171</x:v>
      </x:c>
      <x:c r="B174" s="20" t="str">
        <x:v>Bull</x:v>
      </x:c>
      <x:c r="C174" s="20" t="n">
        <x:v>2028</x:v>
      </x:c>
      <x:c r="D174" s="20" t="str">
        <x:v>Other Segment Growth</x:v>
      </x:c>
      <x:c r="E174" s="155" t="n">
        <x:v>0.05</x:v>
      </x:c>
      <x:c r="F174" s="20" t="str">
        <x:v>%</x:v>
      </x:c>
      <x:c r="G174" s="20" t="str">
        <x:v>Assumption</x:v>
      </x:c>
      <x:c r="H174" s="20" t="str">
        <x:v>其他业务名义收入增速</x:v>
      </x:c>
      <x:c r="I174" s="20" t="str">
        <x:v>审计修复模型</x:v>
      </x:c>
    </x:row>
    <x:row r="175">
      <x:c r="A175" s="20" t="str">
        <x:v>R172</x:v>
      </x:c>
      <x:c r="B175" s="20" t="str">
        <x:v>Bull</x:v>
      </x:c>
      <x:c r="C175" s="20" t="n">
        <x:v>2028</x:v>
      </x:c>
      <x:c r="D175" s="20" t="str">
        <x:v>Opex / Revenue</x:v>
      </x:c>
      <x:c r="E175" s="155" t="n">
        <x:v>0.08</x:v>
      </x:c>
      <x:c r="F175" s="20" t="str">
        <x:v>%</x:v>
      </x:c>
      <x:c r="G175" s="20" t="str">
        <x:v>Assumption</x:v>
      </x:c>
      <x:c r="H175" s="20" t="str">
        <x:v>销售/管理/研发等经营费用代理</x:v>
      </x:c>
      <x:c r="I175" s="20" t="str">
        <x:v>审计修复模型</x:v>
      </x:c>
    </x:row>
    <x:row r="176">
      <x:c r="A176" s="20" t="str">
        <x:v>R173</x:v>
      </x:c>
      <x:c r="B176" s="20" t="str">
        <x:v>Bull</x:v>
      </x:c>
      <x:c r="C176" s="20" t="n">
        <x:v>2028</x:v>
      </x:c>
      <x:c r="D176" s="20" t="str">
        <x:v>Operating NWC / Revenue</x:v>
      </x:c>
      <x:c r="E176" s="155" t="n">
        <x:v>0.085</x:v>
      </x:c>
      <x:c r="F176" s="20" t="str">
        <x:v>%</x:v>
      </x:c>
      <x:c r="G176" s="20" t="str">
        <x:v>Assumption</x:v>
      </x:c>
      <x:c r="H176" s="20" t="str">
        <x:v>营运资本正常化假设；Q1 2026库存占用较高</x:v>
      </x:c>
      <x:c r="I176" s="20" t="str">
        <x:v>审计修复模型</x:v>
      </x:c>
    </x:row>
    <x:row r="177">
      <x:c r="A177" s="20" t="str">
        <x:v>R174</x:v>
      </x:c>
      <x:c r="B177" s="20" t="str">
        <x:v>Bull</x:v>
      </x:c>
      <x:c r="C177" s="20" t="n">
        <x:v>2028</x:v>
      </x:c>
      <x:c r="D177" s="20" t="str">
        <x:v>D&amp;A</x:v>
      </x:c>
      <x:c r="E177" s="155" t="n">
        <x:v>12.5</x:v>
      </x:c>
      <x:c r="F177" s="20" t="str">
        <x:v>RMB 100m</x:v>
      </x:c>
      <x:c r="G177" s="20" t="str">
        <x:v>Assumption</x:v>
      </x:c>
      <x:c r="H177" s="20" t="str">
        <x:v>近期新项目投产后折旧摊销代理</x:v>
      </x:c>
      <x:c r="I177" s="20" t="str">
        <x:v>审计修复模型</x:v>
      </x:c>
    </x:row>
    <x:row r="178">
      <x:c r="A178" s="20" t="str">
        <x:v>R175</x:v>
      </x:c>
      <x:c r="B178" s="20" t="str">
        <x:v>Bull</x:v>
      </x:c>
      <x:c r="C178" s="20" t="n">
        <x:v>2028</x:v>
      </x:c>
      <x:c r="D178" s="20" t="str">
        <x:v>Total Capex</x:v>
      </x:c>
      <x:c r="E178" s="155" t="n">
        <x:v>9</x:v>
      </x:c>
      <x:c r="F178" s="20" t="str">
        <x:v>RMB 100m</x:v>
      </x:c>
      <x:c r="G178" s="20" t="str">
        <x:v>Assumption</x:v>
      </x:c>
      <x:c r="H178" s="20" t="str">
        <x:v>剩余项目投入+维护性资本开支；不把37.12+33亿元机械当未来现金支出</x:v>
      </x:c>
      <x:c r="I178" s="20" t="str">
        <x:v>审计修复模型</x:v>
      </x:c>
    </x:row>
    <x:row r="179">
      <x:c r="A179" s="20" t="str">
        <x:v>R176</x:v>
      </x:c>
      <x:c r="B179" s="20" t="str">
        <x:v>Bull</x:v>
      </x:c>
      <x:c r="C179" s="20" t="n">
        <x:v>2029</x:v>
      </x:c>
      <x:c r="D179" s="20" t="str">
        <x:v>Feed Volume Growth</x:v>
      </x:c>
      <x:c r="E179" s="155" t="n">
        <x:v>0.04</x:v>
      </x:c>
      <x:c r="F179" s="20" t="str">
        <x:v>%</x:v>
      </x:c>
      <x:c r="G179" s="20" t="str">
        <x:v>Assumption</x:v>
      </x:c>
      <x:c r="H179" s="20" t="str">
        <x:v>可克达拉/大庆爬坡；Bear供给更快、Bull更慢</x:v>
      </x:c>
      <x:c r="I179" s="20" t="str">
        <x:v>审计修复模型</x:v>
      </x:c>
    </x:row>
    <x:row r="180">
      <x:c r="A180" s="20" t="str">
        <x:v>R177</x:v>
      </x:c>
      <x:c r="B180" s="20" t="str">
        <x:v>Bull</x:v>
      </x:c>
      <x:c r="C180" s="20" t="n">
        <x:v>2029</x:v>
      </x:c>
      <x:c r="D180" s="20" t="str">
        <x:v>Food Volume Growth</x:v>
      </x:c>
      <x:c r="E180" s="155" t="n">
        <x:v>0.03</x:v>
      </x:c>
      <x:c r="F180" s="20" t="str">
        <x:v>%</x:v>
      </x:c>
      <x:c r="G180" s="20" t="str">
        <x:v>Assumption</x:v>
      </x:c>
      <x:c r="H180" s="20" t="str">
        <x:v>大庆味精产能及成熟业务销量假设</x:v>
      </x:c>
      <x:c r="I180" s="20" t="str">
        <x:v>审计修复模型</x:v>
      </x:c>
    </x:row>
    <x:row r="181">
      <x:c r="A181" s="20" t="str">
        <x:v>R178</x:v>
      </x:c>
      <x:c r="B181" s="20" t="str">
        <x:v>Bull</x:v>
      </x:c>
      <x:c r="C181" s="20" t="n">
        <x:v>2029</x:v>
      </x:c>
      <x:c r="D181" s="20" t="str">
        <x:v>Feed Unit Cost Change</x:v>
      </x:c>
      <x:c r="E181" s="155" t="n">
        <x:v>-0.01</x:v>
      </x:c>
      <x:c r="F181" s="20" t="str">
        <x:v>%</x:v>
      </x:c>
      <x:c r="G181" s="20" t="str">
        <x:v>Assumption</x:v>
      </x:c>
      <x:c r="H181" s="20" t="str">
        <x:v>相对2026隐含成本指数变化；负值=降本</x:v>
      </x:c>
      <x:c r="I181" s="20" t="str">
        <x:v>审计修复模型</x:v>
      </x:c>
    </x:row>
    <x:row r="182">
      <x:c r="A182" s="20" t="str">
        <x:v>R179</x:v>
      </x:c>
      <x:c r="B182" s="20" t="str">
        <x:v>Bull</x:v>
      </x:c>
      <x:c r="C182" s="20" t="n">
        <x:v>2029</x:v>
      </x:c>
      <x:c r="D182" s="20" t="str">
        <x:v>Food Unit Cost Change</x:v>
      </x:c>
      <x:c r="E182" s="155" t="n">
        <x:v>-0.01</x:v>
      </x:c>
      <x:c r="F182" s="20" t="str">
        <x:v>%</x:v>
      </x:c>
      <x:c r="G182" s="20" t="str">
        <x:v>Assumption</x:v>
      </x:c>
      <x:c r="H182" s="20" t="str">
        <x:v>相对2026隐含成本指数变化；负值=降本</x:v>
      </x:c>
      <x:c r="I182" s="20" t="str">
        <x:v>审计修复模型</x:v>
      </x:c>
    </x:row>
    <x:row r="183">
      <x:c r="A183" s="20" t="str">
        <x:v>R180</x:v>
      </x:c>
      <x:c r="B183" s="20" t="str">
        <x:v>Bull</x:v>
      </x:c>
      <x:c r="C183" s="20" t="n">
        <x:v>2029</x:v>
      </x:c>
      <x:c r="D183" s="20" t="str">
        <x:v>Other Segment Growth</x:v>
      </x:c>
      <x:c r="E183" s="155" t="n">
        <x:v>0.05</x:v>
      </x:c>
      <x:c r="F183" s="20" t="str">
        <x:v>%</x:v>
      </x:c>
      <x:c r="G183" s="20" t="str">
        <x:v>Assumption</x:v>
      </x:c>
      <x:c r="H183" s="20" t="str">
        <x:v>其他业务名义收入增速</x:v>
      </x:c>
      <x:c r="I183" s="20" t="str">
        <x:v>审计修复模型</x:v>
      </x:c>
    </x:row>
    <x:row r="184">
      <x:c r="A184" s="20" t="str">
        <x:v>R181</x:v>
      </x:c>
      <x:c r="B184" s="20" t="str">
        <x:v>Bull</x:v>
      </x:c>
      <x:c r="C184" s="20" t="n">
        <x:v>2029</x:v>
      </x:c>
      <x:c r="D184" s="20" t="str">
        <x:v>Opex / Revenue</x:v>
      </x:c>
      <x:c r="E184" s="155" t="n">
        <x:v>0.077</x:v>
      </x:c>
      <x:c r="F184" s="20" t="str">
        <x:v>%</x:v>
      </x:c>
      <x:c r="G184" s="20" t="str">
        <x:v>Assumption</x:v>
      </x:c>
      <x:c r="H184" s="20" t="str">
        <x:v>销售/管理/研发等经营费用代理</x:v>
      </x:c>
      <x:c r="I184" s="20" t="str">
        <x:v>审计修复模型</x:v>
      </x:c>
    </x:row>
    <x:row r="185">
      <x:c r="A185" s="20" t="str">
        <x:v>R182</x:v>
      </x:c>
      <x:c r="B185" s="20" t="str">
        <x:v>Bull</x:v>
      </x:c>
      <x:c r="C185" s="20" t="n">
        <x:v>2029</x:v>
      </x:c>
      <x:c r="D185" s="20" t="str">
        <x:v>Operating NWC / Revenue</x:v>
      </x:c>
      <x:c r="E185" s="155" t="n">
        <x:v>0.085</x:v>
      </x:c>
      <x:c r="F185" s="20" t="str">
        <x:v>%</x:v>
      </x:c>
      <x:c r="G185" s="20" t="str">
        <x:v>Assumption</x:v>
      </x:c>
      <x:c r="H185" s="20" t="str">
        <x:v>营运资本正常化假设；Q1 2026库存占用较高</x:v>
      </x:c>
      <x:c r="I185" s="20" t="str">
        <x:v>审计修复模型</x:v>
      </x:c>
    </x:row>
    <x:row r="186">
      <x:c r="A186" s="20" t="str">
        <x:v>R183</x:v>
      </x:c>
      <x:c r="B186" s="20" t="str">
        <x:v>Bull</x:v>
      </x:c>
      <x:c r="C186" s="20" t="n">
        <x:v>2029</x:v>
      </x:c>
      <x:c r="D186" s="20" t="str">
        <x:v>D&amp;A</x:v>
      </x:c>
      <x:c r="E186" s="155" t="n">
        <x:v>13.5</x:v>
      </x:c>
      <x:c r="F186" s="20" t="str">
        <x:v>RMB 100m</x:v>
      </x:c>
      <x:c r="G186" s="20" t="str">
        <x:v>Assumption</x:v>
      </x:c>
      <x:c r="H186" s="20" t="str">
        <x:v>近期新项目投产后折旧摊销代理</x:v>
      </x:c>
      <x:c r="I186" s="20" t="str">
        <x:v>审计修复模型</x:v>
      </x:c>
    </x:row>
    <x:row r="187">
      <x:c r="A187" s="20" t="str">
        <x:v>R184</x:v>
      </x:c>
      <x:c r="B187" s="20" t="str">
        <x:v>Bull</x:v>
      </x:c>
      <x:c r="C187" s="20" t="n">
        <x:v>2029</x:v>
      </x:c>
      <x:c r="D187" s="20" t="str">
        <x:v>Total Capex</x:v>
      </x:c>
      <x:c r="E187" s="155" t="n">
        <x:v>7</x:v>
      </x:c>
      <x:c r="F187" s="20" t="str">
        <x:v>RMB 100m</x:v>
      </x:c>
      <x:c r="G187" s="20" t="str">
        <x:v>Assumption</x:v>
      </x:c>
      <x:c r="H187" s="20" t="str">
        <x:v>剩余项目投入+维护性资本开支；不把37.12+33亿元机械当未来现金支出</x:v>
      </x:c>
      <x:c r="I187" s="20" t="str">
        <x:v>审计修复模型</x:v>
      </x:c>
    </x:row>
    <x:row r="188">
      <x:c r="A188" s="20" t="str">
        <x:v>R185</x:v>
      </x:c>
      <x:c r="B188" s="20" t="str">
        <x:v>Bull</x:v>
      </x:c>
      <x:c r="C188" s="20" t="n">
        <x:v>2030</x:v>
      </x:c>
      <x:c r="D188" s="20" t="str">
        <x:v>Feed Volume Growth</x:v>
      </x:c>
      <x:c r="E188" s="155" t="n">
        <x:v>0.03</x:v>
      </x:c>
      <x:c r="F188" s="20" t="str">
        <x:v>%</x:v>
      </x:c>
      <x:c r="G188" s="20" t="str">
        <x:v>Assumption</x:v>
      </x:c>
      <x:c r="H188" s="20" t="str">
        <x:v>可克达拉/大庆爬坡；Bear供给更快、Bull更慢</x:v>
      </x:c>
      <x:c r="I188" s="20" t="str">
        <x:v>审计修复模型</x:v>
      </x:c>
    </x:row>
    <x:row r="189">
      <x:c r="A189" s="20" t="str">
        <x:v>R186</x:v>
      </x:c>
      <x:c r="B189" s="20" t="str">
        <x:v>Bull</x:v>
      </x:c>
      <x:c r="C189" s="20" t="n">
        <x:v>2030</x:v>
      </x:c>
      <x:c r="D189" s="20" t="str">
        <x:v>Food Volume Growth</x:v>
      </x:c>
      <x:c r="E189" s="155" t="n">
        <x:v>0.02</x:v>
      </x:c>
      <x:c r="F189" s="20" t="str">
        <x:v>%</x:v>
      </x:c>
      <x:c r="G189" s="20" t="str">
        <x:v>Assumption</x:v>
      </x:c>
      <x:c r="H189" s="20" t="str">
        <x:v>大庆味精产能及成熟业务销量假设</x:v>
      </x:c>
      <x:c r="I189" s="20" t="str">
        <x:v>审计修复模型</x:v>
      </x:c>
    </x:row>
    <x:row r="190">
      <x:c r="A190" s="20" t="str">
        <x:v>R187</x:v>
      </x:c>
      <x:c r="B190" s="20" t="str">
        <x:v>Bull</x:v>
      </x:c>
      <x:c r="C190" s="20" t="n">
        <x:v>2030</x:v>
      </x:c>
      <x:c r="D190" s="20" t="str">
        <x:v>Feed Unit Cost Change</x:v>
      </x:c>
      <x:c r="E190" s="155" t="n">
        <x:v>-0.01</x:v>
      </x:c>
      <x:c r="F190" s="20" t="str">
        <x:v>%</x:v>
      </x:c>
      <x:c r="G190" s="20" t="str">
        <x:v>Assumption</x:v>
      </x:c>
      <x:c r="H190" s="20" t="str">
        <x:v>相对2026隐含成本指数变化；负值=降本</x:v>
      </x:c>
      <x:c r="I190" s="20" t="str">
        <x:v>审计修复模型</x:v>
      </x:c>
    </x:row>
    <x:row r="191">
      <x:c r="A191" s="20" t="str">
        <x:v>R188</x:v>
      </x:c>
      <x:c r="B191" s="20" t="str">
        <x:v>Bull</x:v>
      </x:c>
      <x:c r="C191" s="20" t="n">
        <x:v>2030</x:v>
      </x:c>
      <x:c r="D191" s="20" t="str">
        <x:v>Food Unit Cost Change</x:v>
      </x:c>
      <x:c r="E191" s="155" t="n">
        <x:v>-0.01</x:v>
      </x:c>
      <x:c r="F191" s="20" t="str">
        <x:v>%</x:v>
      </x:c>
      <x:c r="G191" s="20" t="str">
        <x:v>Assumption</x:v>
      </x:c>
      <x:c r="H191" s="20" t="str">
        <x:v>相对2026隐含成本指数变化；负值=降本</x:v>
      </x:c>
      <x:c r="I191" s="20" t="str">
        <x:v>审计修复模型</x:v>
      </x:c>
    </x:row>
    <x:row r="192">
      <x:c r="A192" s="20" t="str">
        <x:v>R189</x:v>
      </x:c>
      <x:c r="B192" s="20" t="str">
        <x:v>Bull</x:v>
      </x:c>
      <x:c r="C192" s="20" t="n">
        <x:v>2030</x:v>
      </x:c>
      <x:c r="D192" s="20" t="str">
        <x:v>Other Segment Growth</x:v>
      </x:c>
      <x:c r="E192" s="155" t="n">
        <x:v>0.05</x:v>
      </x:c>
      <x:c r="F192" s="20" t="str">
        <x:v>%</x:v>
      </x:c>
      <x:c r="G192" s="20" t="str">
        <x:v>Assumption</x:v>
      </x:c>
      <x:c r="H192" s="20" t="str">
        <x:v>其他业务名义收入增速</x:v>
      </x:c>
      <x:c r="I192" s="20" t="str">
        <x:v>审计修复模型</x:v>
      </x:c>
    </x:row>
    <x:row r="193">
      <x:c r="A193" s="20" t="str">
        <x:v>R190</x:v>
      </x:c>
      <x:c r="B193" s="20" t="str">
        <x:v>Bull</x:v>
      </x:c>
      <x:c r="C193" s="20" t="n">
        <x:v>2030</x:v>
      </x:c>
      <x:c r="D193" s="20" t="str">
        <x:v>Opex / Revenue</x:v>
      </x:c>
      <x:c r="E193" s="155" t="n">
        <x:v>0.075</x:v>
      </x:c>
      <x:c r="F193" s="20" t="str">
        <x:v>%</x:v>
      </x:c>
      <x:c r="G193" s="20" t="str">
        <x:v>Assumption</x:v>
      </x:c>
      <x:c r="H193" s="20" t="str">
        <x:v>销售/管理/研发等经营费用代理</x:v>
      </x:c>
      <x:c r="I193" s="20" t="str">
        <x:v>审计修复模型</x:v>
      </x:c>
    </x:row>
    <x:row r="194">
      <x:c r="A194" s="20" t="str">
        <x:v>R191</x:v>
      </x:c>
      <x:c r="B194" s="20" t="str">
        <x:v>Bull</x:v>
      </x:c>
      <x:c r="C194" s="20" t="n">
        <x:v>2030</x:v>
      </x:c>
      <x:c r="D194" s="20" t="str">
        <x:v>Operating NWC / Revenue</x:v>
      </x:c>
      <x:c r="E194" s="155" t="n">
        <x:v>0.085</x:v>
      </x:c>
      <x:c r="F194" s="20" t="str">
        <x:v>%</x:v>
      </x:c>
      <x:c r="G194" s="20" t="str">
        <x:v>Assumption</x:v>
      </x:c>
      <x:c r="H194" s="20" t="str">
        <x:v>营运资本正常化假设；Q1 2026库存占用较高</x:v>
      </x:c>
      <x:c r="I194" s="20" t="str">
        <x:v>审计修复模型</x:v>
      </x:c>
    </x:row>
    <x:row r="195">
      <x:c r="A195" s="20" t="str">
        <x:v>R192</x:v>
      </x:c>
      <x:c r="B195" s="20" t="str">
        <x:v>Bull</x:v>
      </x:c>
      <x:c r="C195" s="20" t="n">
        <x:v>2030</x:v>
      </x:c>
      <x:c r="D195" s="20" t="str">
        <x:v>D&amp;A</x:v>
      </x:c>
      <x:c r="E195" s="155" t="n">
        <x:v>14</x:v>
      </x:c>
      <x:c r="F195" s="20" t="str">
        <x:v>RMB 100m</x:v>
      </x:c>
      <x:c r="G195" s="20" t="str">
        <x:v>Assumption</x:v>
      </x:c>
      <x:c r="H195" s="20" t="str">
        <x:v>近期新项目投产后折旧摊销代理</x:v>
      </x:c>
      <x:c r="I195" s="20" t="str">
        <x:v>审计修复模型</x:v>
      </x:c>
    </x:row>
    <x:row r="196">
      <x:c r="A196" s="20" t="str">
        <x:v>R193</x:v>
      </x:c>
      <x:c r="B196" s="20" t="str">
        <x:v>Bull</x:v>
      </x:c>
      <x:c r="C196" s="20" t="n">
        <x:v>2030</x:v>
      </x:c>
      <x:c r="D196" s="20" t="str">
        <x:v>Total Capex</x:v>
      </x:c>
      <x:c r="E196" s="155" t="n">
        <x:v>7</x:v>
      </x:c>
      <x:c r="F196" s="20" t="str">
        <x:v>RMB 100m</x:v>
      </x:c>
      <x:c r="G196" s="20" t="str">
        <x:v>Assumption</x:v>
      </x:c>
      <x:c r="H196" s="20" t="str">
        <x:v>剩余项目投入+维护性资本开支；不把37.12+33亿元机械当未来现金支出</x:v>
      </x:c>
      <x:c r="I196" s="20" t="str">
        <x:v>审计修复模型</x:v>
      </x:c>
    </x:row>
  </x:sheetData>
  <x:mergeCells>
    <x:mergeCell ref="A1:I1"/>
  </x:mergeCells>
  <x:pageMargins left="0.7" right="0.7" top="0.75" bottom="0.75" header="0.3" footer="0.3"/>
</x:worksheet>
</file>

<file path=xl/worksheets/sheet24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58" hidden="0" customWidth="1"/>
  </x:cols>
  <x:sheetData>
    <x:row r="1" ht="24" customHeight="1">
      <x:c r="A1" s="148" t="str">
        <x:v>星湖科技审计修复：资产负债表、现金质量与可复算ROIC底座</x:v>
      </x:c>
      <x:c r="B1" s="148"/>
      <x:c r="C1" s="148"/>
      <x:c r="D1" s="148"/>
      <x:c r="E1" s="148"/>
      <x:c r="F1" s="148"/>
    </x:row>
    <x:row r="3">
      <x:c r="A3" s="154" t="str">
        <x:v>Metric</x:v>
      </x:c>
      <x:c r="B3" s="154" t="str">
        <x:v>2024A</x:v>
      </x:c>
      <x:c r="C3" s="154" t="str">
        <x:v>2025A</x:v>
      </x:c>
      <x:c r="D3" s="154" t="str">
        <x:v>2026Q1</x:v>
      </x:c>
      <x:c r="E3" s="154" t="str">
        <x:v>Unit</x:v>
      </x:c>
      <x:c r="F3" s="154" t="str">
        <x:v>Source / Note</x:v>
      </x:c>
    </x:row>
    <x:row r="4">
      <x:c r="A4" s="20" t="str">
        <x:v>Cash</x:v>
      </x:c>
      <x:c r="B4" s="155" t="n">
        <x:v>17.5863264555</x:v>
      </x:c>
      <x:c r="C4" s="155" t="n">
        <x:v>21.9372088173</x:v>
      </x:c>
      <x:c r="D4" s="155" t="n">
        <x:v>10.5834</x:v>
      </x:c>
      <x:c r="E4" s="20" t="str">
        <x:v>RMB 100m</x:v>
      </x:c>
      <x:c r="F4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5">
      <x:c r="A5" s="20" t="str">
        <x:v>Restricted Cash</x:v>
      </x:c>
      <x:c r="B5" s="155" t="n">
        <x:v>5.6643589368</x:v>
      </x:c>
      <x:c r="C5" s="155" t="n">
        <x:v>8.3277726068</x:v>
      </x:c>
      <x:c r="D5" s="155"/>
      <x:c r="E5" s="20" t="str">
        <x:v>RMB 100m</x:v>
      </x:c>
      <x:c r="F5" s="20" t="str">
        <x:v>2026Q1未披露可比受限现金；不伪造</x:v>
      </x:c>
    </x:row>
    <x:row r="6">
      <x:c r="A6" s="20" t="str">
        <x:v>Unrestricted Cash</x:v>
      </x:c>
      <x:c r="B6" s="157" t="n">
        <x:f>B4-B5</x:f>
        <x:v>11.9219675187</x:v>
      </x:c>
      <x:c r="C6" s="157" t="n">
        <x:f>C4-C5</x:f>
        <x:v>13.6094362105</x:v>
      </x:c>
      <x:c r="D6" s="157"/>
      <x:c r="E6" s="20" t="str">
        <x:v>RMB 100m</x:v>
      </x:c>
      <x:c r="F6" s="20" t="str">
        <x:v>Formula; Q1因Restricted Cash缺失保留N/A</x:v>
      </x:c>
    </x:row>
    <x:row r="7">
      <x:c r="A7" s="20" t="str">
        <x:v>Accounts Receivable</x:v>
      </x:c>
      <x:c r="B7" s="155" t="n">
        <x:v>4.5488137387</x:v>
      </x:c>
      <x:c r="C7" s="155" t="n">
        <x:v>6.2561727426</x:v>
      </x:c>
      <x:c r="D7" s="155" t="n">
        <x:v>8.1394</x:v>
      </x:c>
      <x:c r="E7" s="20" t="str">
        <x:v>RMB 100m</x:v>
      </x:c>
      <x:c r="F7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8">
      <x:c r="A8" s="20" t="str">
        <x:v>Inventory</x:v>
      </x:c>
      <x:c r="B8" s="155" t="n">
        <x:v>20.7456269714</x:v>
      </x:c>
      <x:c r="C8" s="155" t="n">
        <x:v>22.1086083787</x:v>
      </x:c>
      <x:c r="D8" s="155" t="n">
        <x:v>29.1859</x:v>
      </x:c>
      <x:c r="E8" s="20" t="str">
        <x:v>RMB 100m</x:v>
      </x:c>
      <x:c r="F8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9">
      <x:c r="A9" s="20" t="str">
        <x:v>Prepayments</x:v>
      </x:c>
      <x:c r="B9" s="155" t="n">
        <x:v>0.9108960352</x:v>
      </x:c>
      <x:c r="C9" s="155" t="n">
        <x:v>1.3809078965</x:v>
      </x:c>
      <x:c r="D9" s="155" t="n">
        <x:v>1.6444</x:v>
      </x:c>
      <x:c r="E9" s="20" t="str">
        <x:v>RMB 100m</x:v>
      </x:c>
      <x:c r="F9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10">
      <x:c r="A10" s="20" t="str">
        <x:v>Accounts Payable</x:v>
      </x:c>
      <x:c r="B10" s="155" t="n">
        <x:v>7.4307338149</x:v>
      </x:c>
      <x:c r="C10" s="155" t="n">
        <x:v>14.3227271934</x:v>
      </x:c>
      <x:c r="D10" s="155" t="n">
        <x:v>15.2311</x:v>
      </x:c>
      <x:c r="E10" s="20" t="str">
        <x:v>RMB 100m</x:v>
      </x:c>
      <x:c r="F10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11">
      <x:c r="A11" s="20" t="str">
        <x:v>Contract Liabilities</x:v>
      </x:c>
      <x:c r="B11" s="155" t="n">
        <x:v>2.7193499213</x:v>
      </x:c>
      <x:c r="C11" s="155" t="n">
        <x:v>2.4008385708</x:v>
      </x:c>
      <x:c r="D11" s="155" t="n">
        <x:v>2.9479</x:v>
      </x:c>
      <x:c r="E11" s="20" t="str">
        <x:v>RMB 100m</x:v>
      </x:c>
      <x:c r="F11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12">
      <x:c r="A12" s="20" t="str">
        <x:v>Short-term Debt</x:v>
      </x:c>
      <x:c r="B12" s="155" t="n">
        <x:v>10.0757683448</x:v>
      </x:c>
      <x:c r="C12" s="155" t="n">
        <x:v>29.1366076418</x:v>
      </x:c>
      <x:c r="D12" s="155" t="n">
        <x:v>28.3621</x:v>
      </x:c>
      <x:c r="E12" s="20" t="str">
        <x:v>RMB 100m</x:v>
      </x:c>
      <x:c r="F12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13">
      <x:c r="A13" s="20" t="str">
        <x:v>Current Portion LT Debt</x:v>
      </x:c>
      <x:c r="B13" s="155" t="n">
        <x:v>6.7085420939</x:v>
      </x:c>
      <x:c r="C13" s="155" t="n">
        <x:v>8.9775384856</x:v>
      </x:c>
      <x:c r="D13" s="155" t="n">
        <x:v>6.3962</x:v>
      </x:c>
      <x:c r="E13" s="20" t="str">
        <x:v>RMB 100m</x:v>
      </x:c>
      <x:c r="F13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14">
      <x:c r="A14" s="20" t="str">
        <x:v>Long-term Debt</x:v>
      </x:c>
      <x:c r="B14" s="155" t="n">
        <x:v>17.2061252523</x:v>
      </x:c>
      <x:c r="C14" s="155" t="n">
        <x:v>23.7194536773</x:v>
      </x:c>
      <x:c r="D14" s="155" t="n">
        <x:v>25.8374</x:v>
      </x:c>
      <x:c r="E14" s="20" t="str">
        <x:v>RMB 100m</x:v>
      </x:c>
      <x:c r="F14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15">
      <x:c r="A15" s="20" t="str">
        <x:v>Lease Liabilities</x:v>
      </x:c>
      <x:c r="B15" s="155" t="n">
        <x:v>0.4191130233</x:v>
      </x:c>
      <x:c r="C15" s="155" t="n">
        <x:v>0.5700831546</x:v>
      </x:c>
      <x:c r="D15" s="155" t="n">
        <x:v>0.6681</x:v>
      </x:c>
      <x:c r="E15" s="20" t="str">
        <x:v>RMB 100m</x:v>
      </x:c>
      <x:c r="F15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16">
      <x:c r="A16" s="20" t="str">
        <x:v>Gross Interest-bearing Debt</x:v>
      </x:c>
      <x:c r="B16" s="157" t="n">
        <x:f>SUM(B12,B13,B14,B15)</x:f>
        <x:v>34.4095487143</x:v>
      </x:c>
      <x:c r="C16" s="157" t="n">
        <x:f>SUM(C12,C13,C14,C15)</x:f>
        <x:v>62.4036829593</x:v>
      </x:c>
      <x:c r="D16" s="157" t="n">
        <x:f>SUM(D12,D13,D14,D15)</x:f>
        <x:v>61.26380000000001</x:v>
      </x:c>
      <x:c r="E16" s="20" t="str">
        <x:v>RMB 100m</x:v>
      </x:c>
      <x:c r="F16" s="20" t="str">
        <x:v>Formula</x:v>
      </x:c>
    </x:row>
    <x:row r="17">
      <x:c r="A17" s="20" t="str">
        <x:v>Parent Equity</x:v>
      </x:c>
      <x:c r="B17" s="155" t="n">
        <x:v>78.765834592</x:v>
      </x:c>
      <x:c r="C17" s="155" t="n">
        <x:v>82.2012272001</x:v>
      </x:c>
      <x:c r="D17" s="155" t="n">
        <x:v>81.7252</x:v>
      </x:c>
      <x:c r="E17" s="20" t="str">
        <x:v>RMB 100m</x:v>
      </x:c>
      <x:c r="F17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18">
      <x:c r="A18" s="20" t="str">
        <x:v>Minority Interest</x:v>
      </x:c>
      <x:c r="B18" s="155" t="n">
        <x:v>1.5472032173</x:v>
      </x:c>
      <x:c r="C18" s="155" t="n">
        <x:v>2.315175663</x:v>
      </x:c>
      <x:c r="D18" s="155" t="n">
        <x:v>2.2788</x:v>
      </x:c>
      <x:c r="E18" s="20" t="str">
        <x:v>RMB 100m</x:v>
      </x:c>
      <x:c r="F18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19">
      <x:c r="A19" s="20" t="str">
        <x:v>Total Equity</x:v>
      </x:c>
      <x:c r="B19" s="155" t="n">
        <x:v>80.3130378093</x:v>
      </x:c>
      <x:c r="C19" s="155" t="n">
        <x:v>84.5164028631</x:v>
      </x:c>
      <x:c r="D19" s="155" t="n">
        <x:v>84.004</x:v>
      </x:c>
      <x:c r="E19" s="20" t="str">
        <x:v>RMB 100m</x:v>
      </x:c>
      <x:c r="F19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20">
      <x:c r="A20" s="20" t="str">
        <x:v>Goodwill</x:v>
      </x:c>
      <x:c r="B20" s="155" t="n">
        <x:v>0.2932383983</x:v>
      </x:c>
      <x:c r="C20" s="155" t="n">
        <x:v>0.2932383983</x:v>
      </x:c>
      <x:c r="D20" s="155" t="n">
        <x:v>0.2932</x:v>
      </x:c>
      <x:c r="E20" s="20" t="str">
        <x:v>RMB 100m</x:v>
      </x:c>
      <x:c r="F20" s="20" t="str">
        <x:v>https://money.finance.sina.com.cn/corp/view/vCB_AllBulletinDetail.php?id=12196007&amp;stockid=600866 ; https://money.finance.sina.com.cn/corp/view/vCB_AllBulletinDetail.php?id=12282497&amp;stockid=600866</x:v>
      </x:c>
    </x:row>
    <x:row r="21">
      <x:c r="A21" s="20" t="str">
        <x:v>Operating NWC</x:v>
      </x:c>
      <x:c r="B21" s="157" t="n">
        <x:f>B7+B8+B9-B10-B11</x:f>
        <x:v>16.0552530091</x:v>
      </x:c>
      <x:c r="C21" s="157" t="n">
        <x:f>C7+C8+C9-C10-C11</x:f>
        <x:v>13.0221232536</x:v>
      </x:c>
      <x:c r="D21" s="157" t="n">
        <x:f>D7+D8+D9-D10-D11</x:f>
        <x:v>20.790699999999998</x:v>
      </x:c>
      <x:c r="E21" s="20" t="str">
        <x:v>RMB 100m</x:v>
      </x:c>
      <x:c r="F21" s="20" t="str">
        <x:v>AR + Inventory + Prepayments - AP - Contract liabilities</x:v>
      </x:c>
    </x:row>
    <x:row r="22">
      <x:c r="A22" s="20" t="str">
        <x:v>Usable Net Debt</x:v>
      </x:c>
      <x:c r="B22" s="157" t="n">
        <x:f>B16-B6</x:f>
        <x:v>22.4875811956</x:v>
      </x:c>
      <x:c r="C22" s="157" t="n">
        <x:f>C16-C6</x:f>
        <x:v>48.7942467488</x:v>
      </x:c>
      <x:c r="D22" s="157"/>
      <x:c r="E22" s="20" t="str">
        <x:v>RMB 100m</x:v>
      </x:c>
      <x:c r="F22" s="20" t="str">
        <x:v>Gross debt - unrestricted cash; Q1 only minimum net debt is available</x:v>
      </x:c>
    </x:row>
    <x:row r="23">
      <x:c r="A23" s="20" t="str">
        <x:v>Ending Invested Capital</x:v>
      </x:c>
      <x:c r="B23" s="157" t="n">
        <x:f>B19+B16-B6</x:f>
        <x:v>102.8006190049</x:v>
      </x:c>
      <x:c r="C23" s="157" t="n">
        <x:f>C19+C16-C6</x:f>
        <x:v>133.31064961189998</x:v>
      </x:c>
      <x:c r="D23" s="157"/>
      <x:c r="E23" s="20" t="str">
        <x:v>RMB 100m</x:v>
      </x:c>
      <x:c r="F23" s="20" t="str">
        <x:v>Total equity + gross debt - unrestricted cash</x:v>
      </x:c>
    </x:row>
    <x:row r="24">
      <x:c r="A24" s="20" t="str">
        <x:v>Average Invested Capital</x:v>
      </x:c>
      <x:c r="B24" s="157"/>
      <x:c r="C24" s="157" t="n">
        <x:f>AVERAGE(B23,C23)</x:f>
        <x:v>118.05563430839999</x:v>
      </x:c>
      <x:c r="D24" s="157"/>
      <x:c r="E24" s="20" t="str">
        <x:v>RMB 100m</x:v>
      </x:c>
      <x:c r="F24" s="20" t="str">
        <x:v>(opening + ending IC)/2</x:v>
      </x:c>
    </x:row>
    <x:row r="25">
      <x:c r="A25" s="20" t="str">
        <x:v>EBIT Proxy</x:v>
      </x:c>
      <x:c r="B25" s="155"/>
      <x:c r="C25" s="155" t="n">
        <x:v>12.99</x:v>
      </x:c>
      <x:c r="D25" s="155"/>
      <x:c r="E25" s="20" t="str">
        <x:v>RMB 100m</x:v>
      </x:c>
      <x:c r="F25" s="20" t="str">
        <x:v>2025 PBT + interest expense; source S01</x:v>
      </x:c>
    </x:row>
    <x:row r="26">
      <x:c r="A26" s="20" t="str">
        <x:v>Effective Tax Rate</x:v>
      </x:c>
      <x:c r="B26" s="158"/>
      <x:c r="C26" s="158" t="n">
        <x:v>0.20375</x:v>
      </x:c>
      <x:c r="D26" s="158"/>
      <x:c r="E26" s="20" t="str">
        <x:v>%</x:v>
      </x:c>
      <x:c r="F26" s="20" t="str">
        <x:v>2025 tax expense / PBT</x:v>
      </x:c>
    </x:row>
    <x:row r="27">
      <x:c r="A27" s="20" t="str">
        <x:v>NOPAT</x:v>
      </x:c>
      <x:c r="B27" s="157"/>
      <x:c r="C27" s="157" t="n">
        <x:f>C25*(1-C26)</x:f>
        <x:v>10.3432875</x:v>
      </x:c>
      <x:c r="D27" s="157"/>
      <x:c r="E27" s="20" t="str">
        <x:v>RMB 100m</x:v>
      </x:c>
      <x:c r="F27" s="20" t="str">
        <x:v>EBIT × (1-tax)</x:v>
      </x:c>
    </x:row>
    <x:row r="28">
      <x:c r="A28" s="20" t="str">
        <x:v>ROIC</x:v>
      </x:c>
      <x:c r="B28" s="159"/>
      <x:c r="C28" s="159" t="n">
        <x:f>C27/C24</x:f>
        <x:v>0.08761367096618147</x:v>
      </x:c>
      <x:c r="D28" s="159"/>
      <x:c r="E28" s="20" t="str">
        <x:v>%</x:v>
      </x:c>
      <x:c r="F28" s="20" t="str">
        <x:v>NOPAT / Average Invested Capital</x:v>
      </x:c>
    </x:row>
    <x:row r="29">
      <x:c r="A29" s="20" t="str">
        <x:v>Minimum Net Debt (cash not adjusted for restrictions)</x:v>
      </x:c>
      <x:c r="B29" s="157"/>
      <x:c r="C29" s="157"/>
      <x:c r="D29" s="157" t="n">
        <x:f>D16-D4</x:f>
        <x:v>50.68040000000001</x:v>
      </x:c>
      <x:c r="E29" s="20" t="str">
        <x:v>RMB 100m</x:v>
      </x:c>
      <x:c r="F29" s="20" t="str">
        <x:v>Q1: gross debt - total cash; actual usable net debt is &gt;= this value</x:v>
      </x:c>
    </x:row>
  </x:sheetData>
  <x:mergeCells>
    <x:mergeCell ref="A1:F1"/>
  </x:mergeCells>
  <x:pageMargins left="0.7" right="0.7" top="0.75" bottom="0.75" header="0.3" footer="0.3"/>
</x:worksheet>
</file>

<file path=xl/worksheets/sheet2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8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22" hidden="0" customWidth="1"/>
    <x:col min="14" max="14" width="14" hidden="0" customWidth="1"/>
  </x:cols>
  <x:sheetData>
    <x:row r="1" ht="24" customHeight="1">
      <x:c r="A1" s="148" t="str">
        <x:v>星湖科技审计修复：统一行业供需 → 利用率 → Regime → 价格参考</x:v>
      </x:c>
      <x:c r="B1" s="148"/>
      <x:c r="C1" s="148"/>
      <x:c r="D1" s="148"/>
      <x:c r="E1" s="148"/>
      <x:c r="F1" s="148"/>
      <x:c r="G1" s="148"/>
      <x:c r="H1" s="148"/>
      <x:c r="I1" s="148"/>
      <x:c r="J1" s="148"/>
      <x:c r="K1" s="148"/>
      <x:c r="L1" s="148"/>
      <x:c r="M1" s="148"/>
      <x:c r="N1" s="148"/>
    </x:row>
    <x:row r="3">
      <x:c r="A3" s="154" t="str">
        <x:v>Scenario</x:v>
      </x:c>
      <x:c r="B3" s="154" t="str">
        <x:v>Year</x:v>
      </x:c>
      <x:c r="C3" s="154" t="str">
        <x:v>Product</x:v>
      </x:c>
      <x:c r="D3" s="154" t="str">
        <x:v>Domestic Demand (kt)</x:v>
      </x:c>
      <x:c r="E3" s="154" t="str">
        <x:v>Export Demand (kt)</x:v>
      </x:c>
      <x:c r="F3" s="154" t="str">
        <x:v>Total Demand (kt)</x:v>
      </x:c>
      <x:c r="G3" s="154" t="str">
        <x:v>Pre-exit Capacity (kt)</x:v>
      </x:c>
      <x:c r="H3" s="154" t="str">
        <x:v>Cumulative Exit (kt)</x:v>
      </x:c>
      <x:c r="I3" s="154" t="str">
        <x:v>Effective Capacity (kt)</x:v>
      </x:c>
      <x:c r="J3" s="154" t="str">
        <x:v>Utilization</x:v>
      </x:c>
      <x:c r="K3" s="154" t="str">
        <x:v>Healthy Util. Test</x:v>
      </x:c>
      <x:c r="L3" s="154" t="str">
        <x:v>Extra Exit Required (kt)</x:v>
      </x:c>
      <x:c r="M3" s="154" t="str">
        <x:v>Regime</x:v>
      </x:c>
      <x:c r="N3" s="154" t="str">
        <x:v>Price Ref (CNY/kg)</x:v>
      </x:c>
    </x:row>
    <x:row r="4">
      <x:c r="A4" t="str">
        <x:v>Bear</x:v>
      </x:c>
      <x:c r="B4" t="n">
        <x:v>2026</x:v>
      </x:c>
      <x:c r="C4" t="str">
        <x:v>Threonine</x:v>
      </x:c>
      <x:c r="D4" s="24" t="n">
        <x:v>442.64</x:v>
      </x:c>
      <x:c r="E4" s="24" t="n">
        <x:v>672.21</x:v>
      </x:c>
      <x:c r="F4" s="50" t="n">
        <x:f>D4+E4</x:f>
        <x:v>1114.85</x:v>
      </x:c>
      <x:c r="G4" s="24" t="n">
        <x:v>1535</x:v>
      </x:c>
      <x:c r="H4" s="24" t="n">
        <x:v>0</x:v>
      </x:c>
      <x:c r="I4" s="50" t="n">
        <x:f>G4-H4</x:f>
        <x:v>1535</x:v>
      </x:c>
      <x:c r="J4" s="156" t="n">
        <x:f>IFERROR(F4/I4,"")</x:f>
        <x:v>0.72628664495114</x:v>
      </x:c>
      <x:c r="K4" s="26" t="n">
        <x:v>0.85</x:v>
      </x:c>
      <x:c r="L4" s="50" t="n">
        <x:f>IF(OR(J4="",K4=""),"",MAX(0,I4-F4/K4))</x:f>
        <x:v>223.41176470588243</x:v>
      </x:c>
      <x:c r="M4" s="46" t="str">
        <x:f>IF(J4&lt;K4*0.8,"Severe Oversupply",IF(J4&lt;K4,"Oversupply",IF(J4&lt;K4*1.05,"Balanced","Tight")))</x:f>
        <x:v>Oversupply</x:v>
      </x:c>
      <x:c r="N4" s="160" t="n">
        <x:v>7.4</x:v>
      </x:c>
    </x:row>
    <x:row r="5">
      <x:c r="A5" t="str">
        <x:v>Bear</x:v>
      </x:c>
      <x:c r="B5" t="n">
        <x:v>2026</x:v>
      </x:c>
      <x:c r="C5" t="str">
        <x:v>MSG</x:v>
      </x:c>
      <x:c r="D5" s="24" t="n">
        <x:v>2498</x:v>
      </x:c>
      <x:c r="E5" s="24" t="n">
        <x:v>1014.0569999999999</x:v>
      </x:c>
      <x:c r="F5" s="50" t="n">
        <x:f>D5+E5</x:f>
        <x:v>3512.057</x:v>
      </x:c>
      <x:c r="G5" s="24" t="n">
        <x:v>3950</x:v>
      </x:c>
      <x:c r="H5" s="24" t="n">
        <x:v>0</x:v>
      </x:c>
      <x:c r="I5" s="50" t="n">
        <x:f>G5-H5</x:f>
        <x:v>3950</x:v>
      </x:c>
      <x:c r="J5" s="156" t="n">
        <x:f>IFERROR(F5/I5,"")</x:f>
        <x:v>0.8891283544303797</x:v>
      </x:c>
      <x:c r="K5" s="26" t="n">
        <x:v>0.92</x:v>
      </x:c>
      <x:c r="L5" s="50" t="n">
        <x:f>IF(OR(J5="",K5=""),"",MAX(0,I5-F5/K5))</x:f>
        <x:v>132.54673913043507</x:v>
      </x:c>
      <x:c r="M5" s="46" t="str">
        <x:f>IF(J5&lt;K5*0.8,"Severe Oversupply",IF(J5&lt;K5,"Oversupply",IF(J5&lt;K5*1.05,"Balanced","Tight")))</x:f>
        <x:v>Oversupply</x:v>
      </x:c>
      <x:c r="N5" s="160" t="n">
        <x:v>6.7</x:v>
      </x:c>
    </x:row>
    <x:row r="6">
      <x:c r="A6" t="str">
        <x:v>Bear</x:v>
      </x:c>
      <x:c r="B6" t="n">
        <x:v>2026</x:v>
      </x:c>
      <x:c r="C6" t="str">
        <x:v>Valine</x:v>
      </x:c>
      <x:c r="D6" s="24" t="n">
        <x:v>86.7</x:v>
      </x:c>
      <x:c r="E6" s="24" t="n">
        <x:v>101</x:v>
      </x:c>
      <x:c r="F6" s="50" t="n">
        <x:f>D6+E6</x:f>
        <x:v>187.7</x:v>
      </x:c>
      <x:c r="G6" s="24" t="n">
        <x:v>458</x:v>
      </x:c>
      <x:c r="H6" s="24" t="n">
        <x:v>0</x:v>
      </x:c>
      <x:c r="I6" s="50" t="n">
        <x:f>G6-H6</x:f>
        <x:v>458</x:v>
      </x:c>
      <x:c r="J6" s="156" t="n">
        <x:f>IFERROR(F6/I6,"")</x:f>
        <x:v>0.409825327510917</x:v>
      </x:c>
      <x:c r="K6" s="26" t="n">
        <x:v>0.8</x:v>
      </x:c>
      <x:c r="L6" s="50" t="n">
        <x:f>IF(OR(J6="",K6=""),"",MAX(0,I6-F6/K6))</x:f>
        <x:v>223.37500000000003</x:v>
      </x:c>
      <x:c r="M6" s="46" t="str">
        <x:f>IF(J6&lt;K6*0.8,"Severe Oversupply",IF(J6&lt;K6,"Oversupply",IF(J6&lt;K6*1.05,"Balanced","Tight")))</x:f>
        <x:v>Severe Oversupply</x:v>
      </x:c>
      <x:c r="N6" s="160" t="n">
        <x:v>11</x:v>
      </x:c>
    </x:row>
    <x:row r="7">
      <x:c r="A7" t="str">
        <x:v>Bear</x:v>
      </x:c>
      <x:c r="B7" t="n">
        <x:v>2026</x:v>
      </x:c>
      <x:c r="C7" t="str">
        <x:v>Lysine</x:v>
      </x:c>
      <x:c r="D7" s="24"/>
      <x:c r="E7" s="24"/>
      <x:c r="F7" s="50"/>
      <x:c r="G7" s="24"/>
      <x:c r="H7" s="24"/>
      <x:c r="I7" s="50"/>
      <x:c r="J7" s="156"/>
      <x:c r="K7" s="26"/>
      <x:c r="L7" s="50"/>
      <x:c r="M7" s="46" t="str">
        <x:v>Severe Oversupply</x:v>
      </x:c>
      <x:c r="N7" s="160" t="n">
        <x:v>6.2</x:v>
      </x:c>
    </x:row>
    <x:row r="8">
      <x:c r="A8" t="str">
        <x:v>Bear</x:v>
      </x:c>
      <x:c r="B8" t="n">
        <x:v>2027</x:v>
      </x:c>
      <x:c r="C8" t="str">
        <x:v>Threonine</x:v>
      </x:c>
      <x:c r="D8" s="24" t="n">
        <x:v>447.0664</x:v>
      </x:c>
      <x:c r="E8" s="24" t="n">
        <x:v>672.21</x:v>
      </x:c>
      <x:c r="F8" s="50" t="n">
        <x:f>D8+E8</x:f>
        <x:v>1119.2764</x:v>
      </x:c>
      <x:c r="G8" s="24" t="n">
        <x:v>1885</x:v>
      </x:c>
      <x:c r="H8" s="24" t="n">
        <x:v>0</x:v>
      </x:c>
      <x:c r="I8" s="50" t="n">
        <x:f>G8-H8</x:f>
        <x:v>1885</x:v>
      </x:c>
      <x:c r="J8" s="156" t="n">
        <x:f>IFERROR(F8/I8,"")</x:f>
        <x:v>0.5937805835543767</x:v>
      </x:c>
      <x:c r="K8" s="26" t="n">
        <x:v>0.85</x:v>
      </x:c>
      <x:c r="L8" s="50" t="n">
        <x:f>IF(OR(J8="",K8=""),"",MAX(0,I8-F8/K8))</x:f>
        <x:v>568.2042352941176</x:v>
      </x:c>
      <x:c r="M8" s="46" t="str">
        <x:f>IF(J8&lt;K8*0.8,"Severe Oversupply",IF(J8&lt;K8,"Oversupply",IF(J8&lt;K8*1.05,"Balanced","Tight")))</x:f>
        <x:v>Severe Oversupply</x:v>
      </x:c>
      <x:c r="N8" s="160" t="n">
        <x:v>6.8</x:v>
      </x:c>
    </x:row>
    <x:row r="9">
      <x:c r="A9" t="str">
        <x:v>Bear</x:v>
      </x:c>
      <x:c r="B9" t="n">
        <x:v>2027</x:v>
      </x:c>
      <x:c r="C9" t="str">
        <x:v>MSG</x:v>
      </x:c>
      <x:c r="D9" s="24" t="n">
        <x:v>2498</x:v>
      </x:c>
      <x:c r="E9" s="24" t="n">
        <x:v>1003.9164299999999</x:v>
      </x:c>
      <x:c r="F9" s="50" t="n">
        <x:f>D9+E9</x:f>
        <x:v>3501.9164299999998</x:v>
      </x:c>
      <x:c r="G9" s="24" t="n">
        <x:v>4200</x:v>
      </x:c>
      <x:c r="H9" s="24" t="n">
        <x:v>0</x:v>
      </x:c>
      <x:c r="I9" s="50" t="n">
        <x:f>G9-H9</x:f>
        <x:v>4200</x:v>
      </x:c>
      <x:c r="J9" s="156" t="n">
        <x:f>IFERROR(F9/I9,"")</x:f>
        <x:v>0.8337896261904761</x:v>
      </x:c>
      <x:c r="K9" s="26" t="n">
        <x:v>0.92</x:v>
      </x:c>
      <x:c r="L9" s="50" t="n">
        <x:f>IF(OR(J9="",K9=""),"",MAX(0,I9-F9/K9))</x:f>
        <x:v>393.5690978260873</x:v>
      </x:c>
      <x:c r="M9" s="46" t="str">
        <x:f>IF(J9&lt;K9*0.8,"Severe Oversupply",IF(J9&lt;K9,"Oversupply",IF(J9&lt;K9*1.05,"Balanced","Tight")))</x:f>
        <x:v>Oversupply</x:v>
      </x:c>
      <x:c r="N9" s="160" t="n">
        <x:v>6.6</x:v>
      </x:c>
    </x:row>
    <x:row r="10">
      <x:c r="A10" t="str">
        <x:v>Bear</x:v>
      </x:c>
      <x:c r="B10" t="n">
        <x:v>2027</x:v>
      </x:c>
      <x:c r="C10" t="str">
        <x:v>Valine</x:v>
      </x:c>
      <x:c r="D10" s="24" t="n">
        <x:v>88.434</x:v>
      </x:c>
      <x:c r="E10" s="24" t="n">
        <x:v>101</x:v>
      </x:c>
      <x:c r="F10" s="50" t="n">
        <x:f>D10+E10</x:f>
        <x:v>189.434</x:v>
      </x:c>
      <x:c r="G10" s="24" t="n">
        <x:v>458</x:v>
      </x:c>
      <x:c r="H10" s="24" t="n">
        <x:v>0</x:v>
      </x:c>
      <x:c r="I10" s="50" t="n">
        <x:f>G10-H10</x:f>
        <x:v>458</x:v>
      </x:c>
      <x:c r="J10" s="156" t="n">
        <x:f>IFERROR(F10/I10,"")</x:f>
        <x:v>0.41361135371179036</x:v>
      </x:c>
      <x:c r="K10" s="26" t="n">
        <x:v>0.8</x:v>
      </x:c>
      <x:c r="L10" s="50" t="n">
        <x:f>IF(OR(J10="",K10=""),"",MAX(0,I10-F10/K10))</x:f>
        <x:v>221.2075</x:v>
      </x:c>
      <x:c r="M10" s="46" t="str">
        <x:f>IF(J10&lt;K10*0.8,"Severe Oversupply",IF(J10&lt;K10,"Oversupply",IF(J10&lt;K10*1.05,"Balanced","Tight")))</x:f>
        <x:v>Severe Oversupply</x:v>
      </x:c>
      <x:c r="N10" s="160" t="n">
        <x:v>10.5</x:v>
      </x:c>
    </x:row>
    <x:row r="11">
      <x:c r="A11" t="str">
        <x:v>Bear</x:v>
      </x:c>
      <x:c r="B11" t="n">
        <x:v>2027</x:v>
      </x:c>
      <x:c r="C11" t="str">
        <x:v>Lysine</x:v>
      </x:c>
      <x:c r="D11" s="24"/>
      <x:c r="E11" s="24"/>
      <x:c r="F11" s="50"/>
      <x:c r="G11" s="24"/>
      <x:c r="H11" s="24"/>
      <x:c r="I11" s="50"/>
      <x:c r="J11" s="156"/>
      <x:c r="K11" s="26"/>
      <x:c r="L11" s="50"/>
      <x:c r="M11" s="46" t="str">
        <x:v>Severe Oversupply</x:v>
      </x:c>
      <x:c r="N11" s="160" t="n">
        <x:v>6.2</x:v>
      </x:c>
    </x:row>
    <x:row r="12">
      <x:c r="A12" t="str">
        <x:v>Bear</x:v>
      </x:c>
      <x:c r="B12" t="n">
        <x:v>2028</x:v>
      </x:c>
      <x:c r="C12" t="str">
        <x:v>Threonine</x:v>
      </x:c>
      <x:c r="D12" s="24" t="n">
        <x:v>451.537064</x:v>
      </x:c>
      <x:c r="E12" s="24" t="n">
        <x:v>672.21</x:v>
      </x:c>
      <x:c r="F12" s="50" t="n">
        <x:f>D12+E12</x:f>
        <x:v>1123.7470640000001</x:v>
      </x:c>
      <x:c r="G12" s="24" t="n">
        <x:v>1985</x:v>
      </x:c>
      <x:c r="H12" s="24" t="n">
        <x:v>0</x:v>
      </x:c>
      <x:c r="I12" s="50" t="n">
        <x:f>G12-H12</x:f>
        <x:v>1985</x:v>
      </x:c>
      <x:c r="J12" s="156" t="n">
        <x:f>IFERROR(F12/I12,"")</x:f>
        <x:v>0.5661194277078087</x:v>
      </x:c>
      <x:c r="K12" s="26" t="n">
        <x:v>0.85</x:v>
      </x:c>
      <x:c r="L12" s="50" t="n">
        <x:f>IF(OR(J12="",K12=""),"",MAX(0,I12-F12/K12))</x:f>
        <x:v>662.944630588235</x:v>
      </x:c>
      <x:c r="M12" s="46" t="str">
        <x:f>IF(J12&lt;K12*0.8,"Severe Oversupply",IF(J12&lt;K12,"Oversupply",IF(J12&lt;K12*1.05,"Balanced","Tight")))</x:f>
        <x:v>Severe Oversupply</x:v>
      </x:c>
      <x:c r="N12" s="160" t="n">
        <x:v>6.8</x:v>
      </x:c>
    </x:row>
    <x:row r="13">
      <x:c r="A13" t="str">
        <x:v>Bear</x:v>
      </x:c>
      <x:c r="B13" t="n">
        <x:v>2028</x:v>
      </x:c>
      <x:c r="C13" t="str">
        <x:v>MSG</x:v>
      </x:c>
      <x:c r="D13" s="24" t="n">
        <x:v>2498</x:v>
      </x:c>
      <x:c r="E13" s="24" t="n">
        <x:v>993.8772656999998</x:v>
      </x:c>
      <x:c r="F13" s="50" t="n">
        <x:f>D13+E13</x:f>
        <x:v>3491.8772657</x:v>
      </x:c>
      <x:c r="G13" s="24" t="n">
        <x:v>4200</x:v>
      </x:c>
      <x:c r="H13" s="24" t="n">
        <x:v>0</x:v>
      </x:c>
      <x:c r="I13" s="50" t="n">
        <x:f>G13-H13</x:f>
        <x:v>4200</x:v>
      </x:c>
      <x:c r="J13" s="156" t="n">
        <x:f>IFERROR(F13/I13,"")</x:f>
        <x:v>0.8313993489761905</x:v>
      </x:c>
      <x:c r="K13" s="26" t="n">
        <x:v>0.92</x:v>
      </x:c>
      <x:c r="L13" s="50" t="n">
        <x:f>IF(OR(J13="",K13=""),"",MAX(0,I13-F13/K13))</x:f>
        <x:v>404.48123293478284</x:v>
      </x:c>
      <x:c r="M13" s="46" t="str">
        <x:f>IF(J13&lt;K13*0.8,"Severe Oversupply",IF(J13&lt;K13,"Oversupply",IF(J13&lt;K13*1.05,"Balanced","Tight")))</x:f>
        <x:v>Oversupply</x:v>
      </x:c>
      <x:c r="N13" s="160" t="n">
        <x:v>6.6</x:v>
      </x:c>
    </x:row>
    <x:row r="14">
      <x:c r="A14" t="str">
        <x:v>Bear</x:v>
      </x:c>
      <x:c r="B14" t="n">
        <x:v>2028</x:v>
      </x:c>
      <x:c r="C14" t="str">
        <x:v>Valine</x:v>
      </x:c>
      <x:c r="D14" s="24" t="n">
        <x:v>90.20268</x:v>
      </x:c>
      <x:c r="E14" s="24" t="n">
        <x:v>101</x:v>
      </x:c>
      <x:c r="F14" s="50" t="n">
        <x:f>D14+E14</x:f>
        <x:v>191.20268</x:v>
      </x:c>
      <x:c r="G14" s="24" t="n">
        <x:v>458</x:v>
      </x:c>
      <x:c r="H14" s="24" t="n">
        <x:v>0</x:v>
      </x:c>
      <x:c r="I14" s="50" t="n">
        <x:f>G14-H14</x:f>
        <x:v>458</x:v>
      </x:c>
      <x:c r="J14" s="156" t="n">
        <x:f>IFERROR(F14/I14,"")</x:f>
        <x:v>0.4174731004366812</x:v>
      </x:c>
      <x:c r="K14" s="26" t="n">
        <x:v>0.8</x:v>
      </x:c>
      <x:c r="L14" s="50" t="n">
        <x:f>IF(OR(J14="",K14=""),"",MAX(0,I14-F14/K14))</x:f>
        <x:v>218.99665000000002</x:v>
      </x:c>
      <x:c r="M14" s="46" t="str">
        <x:f>IF(J14&lt;K14*0.8,"Severe Oversupply",IF(J14&lt;K14,"Oversupply",IF(J14&lt;K14*1.05,"Balanced","Tight")))</x:f>
        <x:v>Severe Oversupply</x:v>
      </x:c>
      <x:c r="N14" s="160" t="n">
        <x:v>10.5</x:v>
      </x:c>
    </x:row>
    <x:row r="15">
      <x:c r="A15" t="str">
        <x:v>Bear</x:v>
      </x:c>
      <x:c r="B15" t="n">
        <x:v>2028</x:v>
      </x:c>
      <x:c r="C15" t="str">
        <x:v>Lysine</x:v>
      </x:c>
      <x:c r="D15" s="24"/>
      <x:c r="E15" s="24"/>
      <x:c r="F15" s="50"/>
      <x:c r="G15" s="24"/>
      <x:c r="H15" s="24"/>
      <x:c r="I15" s="50"/>
      <x:c r="J15" s="156"/>
      <x:c r="K15" s="26"/>
      <x:c r="L15" s="50"/>
      <x:c r="M15" s="46" t="str">
        <x:v>Severe Oversupply</x:v>
      </x:c>
      <x:c r="N15" s="160" t="n">
        <x:v>6.2</x:v>
      </x:c>
    </x:row>
    <x:row r="16">
      <x:c r="A16" t="str">
        <x:v>Bear</x:v>
      </x:c>
      <x:c r="B16" t="n">
        <x:v>2029</x:v>
      </x:c>
      <x:c r="C16" t="str">
        <x:v>Threonine</x:v>
      </x:c>
      <x:c r="D16" s="24" t="n">
        <x:v>456.05243464</x:v>
      </x:c>
      <x:c r="E16" s="24" t="n">
        <x:v>672.21</x:v>
      </x:c>
      <x:c r="F16" s="50" t="n">
        <x:f>D16+E16</x:f>
        <x:v>1128.26243464</x:v>
      </x:c>
      <x:c r="G16" s="24" t="n">
        <x:v>2085</x:v>
      </x:c>
      <x:c r="H16" s="24" t="n">
        <x:v>0</x:v>
      </x:c>
      <x:c r="I16" s="50" t="n">
        <x:f>G16-H16</x:f>
        <x:v>2085</x:v>
      </x:c>
      <x:c r="J16" s="156" t="n">
        <x:f>IFERROR(F16/I16,"")</x:f>
        <x:v>0.541133062177458</x:v>
      </x:c>
      <x:c r="K16" s="26" t="n">
        <x:v>0.85</x:v>
      </x:c>
      <x:c r="L16" s="50" t="n">
        <x:f>IF(OR(J16="",K16=""),"",MAX(0,I16-F16/K16))</x:f>
        <x:v>757.632429835294</x:v>
      </x:c>
      <x:c r="M16" s="46" t="str">
        <x:f>IF(J16&lt;K16*0.8,"Severe Oversupply",IF(J16&lt;K16,"Oversupply",IF(J16&lt;K16*1.05,"Balanced","Tight")))</x:f>
        <x:v>Severe Oversupply</x:v>
      </x:c>
      <x:c r="N16" s="160" t="n">
        <x:v>6.8</x:v>
      </x:c>
    </x:row>
    <x:row r="17">
      <x:c r="A17" t="str">
        <x:v>Bear</x:v>
      </x:c>
      <x:c r="B17" t="n">
        <x:v>2029</x:v>
      </x:c>
      <x:c r="C17" t="str">
        <x:v>MSG</x:v>
      </x:c>
      <x:c r="D17" s="24" t="n">
        <x:v>2498</x:v>
      </x:c>
      <x:c r="E17" s="24" t="n">
        <x:v>983.9384930429999</x:v>
      </x:c>
      <x:c r="F17" s="50" t="n">
        <x:f>D17+E17</x:f>
        <x:v>3481.9384930429997</x:v>
      </x:c>
      <x:c r="G17" s="24" t="n">
        <x:v>4200</x:v>
      </x:c>
      <x:c r="H17" s="24" t="n">
        <x:v>0</x:v>
      </x:c>
      <x:c r="I17" s="50" t="n">
        <x:f>G17-H17</x:f>
        <x:v>4200</x:v>
      </x:c>
      <x:c r="J17" s="156" t="n">
        <x:f>IFERROR(F17/I17,"")</x:f>
        <x:v>0.8290329745340476</x:v>
      </x:c>
      <x:c r="K17" s="26" t="n">
        <x:v>0.92</x:v>
      </x:c>
      <x:c r="L17" s="50" t="n">
        <x:f>IF(OR(J17="",K17=""),"",MAX(0,I17-F17/K17))</x:f>
        <x:v>415.28424669239166</x:v>
      </x:c>
      <x:c r="M17" s="46" t="str">
        <x:f>IF(J17&lt;K17*0.8,"Severe Oversupply",IF(J17&lt;K17,"Oversupply",IF(J17&lt;K17*1.05,"Balanced","Tight")))</x:f>
        <x:v>Oversupply</x:v>
      </x:c>
      <x:c r="N17" s="160" t="n">
        <x:v>6.6</x:v>
      </x:c>
    </x:row>
    <x:row r="18">
      <x:c r="A18" t="str">
        <x:v>Bear</x:v>
      </x:c>
      <x:c r="B18" t="n">
        <x:v>2029</x:v>
      </x:c>
      <x:c r="C18" t="str">
        <x:v>Valine</x:v>
      </x:c>
      <x:c r="D18" s="24" t="n">
        <x:v>92.0067336</x:v>
      </x:c>
      <x:c r="E18" s="24" t="n">
        <x:v>101</x:v>
      </x:c>
      <x:c r="F18" s="50" t="n">
        <x:f>D18+E18</x:f>
        <x:v>193.00673360000002</x:v>
      </x:c>
      <x:c r="G18" s="24" t="n">
        <x:v>458</x:v>
      </x:c>
      <x:c r="H18" s="24" t="n">
        <x:v>0</x:v>
      </x:c>
      <x:c r="I18" s="50" t="n">
        <x:f>G18-H18</x:f>
        <x:v>458</x:v>
      </x:c>
      <x:c r="J18" s="156" t="n">
        <x:f>IFERROR(F18/I18,"")</x:f>
        <x:v>0.4214120820960699</x:v>
      </x:c>
      <x:c r="K18" s="26" t="n">
        <x:v>0.8</x:v>
      </x:c>
      <x:c r="L18" s="50" t="n">
        <x:f>IF(OR(J18="",K18=""),"",MAX(0,I18-F18/K18))</x:f>
        <x:v>216.741583</x:v>
      </x:c>
      <x:c r="M18" s="46" t="str">
        <x:f>IF(J18&lt;K18*0.8,"Severe Oversupply",IF(J18&lt;K18,"Oversupply",IF(J18&lt;K18*1.05,"Balanced","Tight")))</x:f>
        <x:v>Severe Oversupply</x:v>
      </x:c>
      <x:c r="N18" s="160" t="n">
        <x:v>10.5</x:v>
      </x:c>
    </x:row>
    <x:row r="19">
      <x:c r="A19" t="str">
        <x:v>Bear</x:v>
      </x:c>
      <x:c r="B19" t="n">
        <x:v>2029</x:v>
      </x:c>
      <x:c r="C19" t="str">
        <x:v>Lysine</x:v>
      </x:c>
      <x:c r="D19" s="24"/>
      <x:c r="E19" s="24"/>
      <x:c r="F19" s="50"/>
      <x:c r="G19" s="24"/>
      <x:c r="H19" s="24"/>
      <x:c r="I19" s="50"/>
      <x:c r="J19" s="156"/>
      <x:c r="K19" s="26"/>
      <x:c r="L19" s="50"/>
      <x:c r="M19" s="46" t="str">
        <x:v>Severe Oversupply</x:v>
      </x:c>
      <x:c r="N19" s="160" t="n">
        <x:v>6.2</x:v>
      </x:c>
    </x:row>
    <x:row r="20">
      <x:c r="A20" t="str">
        <x:v>Bear</x:v>
      </x:c>
      <x:c r="B20" t="n">
        <x:v>2030</x:v>
      </x:c>
      <x:c r="C20" t="str">
        <x:v>Threonine</x:v>
      </x:c>
      <x:c r="D20" s="24" t="n">
        <x:v>460.61295898640003</x:v>
      </x:c>
      <x:c r="E20" s="24" t="n">
        <x:v>672.21</x:v>
      </x:c>
      <x:c r="F20" s="50" t="n">
        <x:f>D20+E20</x:f>
        <x:v>1132.8229589864</x:v>
      </x:c>
      <x:c r="G20" s="24" t="n">
        <x:v>2085</x:v>
      </x:c>
      <x:c r="H20" s="24" t="n">
        <x:v>0</x:v>
      </x:c>
      <x:c r="I20" s="50" t="n">
        <x:f>G20-H20</x:f>
        <x:v>2085</x:v>
      </x:c>
      <x:c r="J20" s="156" t="n">
        <x:f>IFERROR(F20/I20,"")</x:f>
        <x:v>0.5433203640222541</x:v>
      </x:c>
      <x:c r="K20" s="26" t="n">
        <x:v>0.85</x:v>
      </x:c>
      <x:c r="L20" s="50" t="n">
        <x:f>IF(OR(J20="",K20=""),"",MAX(0,I20-F20/K20))</x:f>
        <x:v>752.2671070748236</x:v>
      </x:c>
      <x:c r="M20" s="46" t="str">
        <x:f>IF(J20&lt;K20*0.8,"Severe Oversupply",IF(J20&lt;K20,"Oversupply",IF(J20&lt;K20*1.05,"Balanced","Tight")))</x:f>
        <x:v>Severe Oversupply</x:v>
      </x:c>
      <x:c r="N20" s="160" t="n">
        <x:v>6.8</x:v>
      </x:c>
    </x:row>
    <x:row r="21">
      <x:c r="A21" t="str">
        <x:v>Bear</x:v>
      </x:c>
      <x:c r="B21" t="n">
        <x:v>2030</x:v>
      </x:c>
      <x:c r="C21" t="str">
        <x:v>MSG</x:v>
      </x:c>
      <x:c r="D21" s="24" t="n">
        <x:v>2498</x:v>
      </x:c>
      <x:c r="E21" s="24" t="n">
        <x:v>974.0991081125699</x:v>
      </x:c>
      <x:c r="F21" s="50" t="n">
        <x:f>D21+E21</x:f>
        <x:v>3472.09910811257</x:v>
      </x:c>
      <x:c r="G21" s="24" t="n">
        <x:v>4200</x:v>
      </x:c>
      <x:c r="H21" s="24" t="n">
        <x:v>0</x:v>
      </x:c>
      <x:c r="I21" s="50" t="n">
        <x:f>G21-H21</x:f>
        <x:v>4200</x:v>
      </x:c>
      <x:c r="J21" s="156" t="n">
        <x:f>IFERROR(F21/I21,"")</x:f>
        <x:v>0.8266902638363262</x:v>
      </x:c>
      <x:c r="K21" s="26" t="n">
        <x:v>0.92</x:v>
      </x:c>
      <x:c r="L21" s="50" t="n">
        <x:f>IF(OR(J21="",K21=""),"",MAX(0,I21-F21/K21))</x:f>
        <x:v>425.9792303124241</x:v>
      </x:c>
      <x:c r="M21" s="46" t="str">
        <x:f>IF(J21&lt;K21*0.8,"Severe Oversupply",IF(J21&lt;K21,"Oversupply",IF(J21&lt;K21*1.05,"Balanced","Tight")))</x:f>
        <x:v>Oversupply</x:v>
      </x:c>
      <x:c r="N21" s="160" t="n">
        <x:v>6.6</x:v>
      </x:c>
    </x:row>
    <x:row r="22">
      <x:c r="A22" t="str">
        <x:v>Bear</x:v>
      </x:c>
      <x:c r="B22" t="n">
        <x:v>2030</x:v>
      </x:c>
      <x:c r="C22" t="str">
        <x:v>Valine</x:v>
      </x:c>
      <x:c r="D22" s="24" t="n">
        <x:v>93.84686827200001</x:v>
      </x:c>
      <x:c r="E22" s="24" t="n">
        <x:v>101</x:v>
      </x:c>
      <x:c r="F22" s="50" t="n">
        <x:f>D22+E22</x:f>
        <x:v>194.846868272</x:v>
      </x:c>
      <x:c r="G22" s="24" t="n">
        <x:v>458</x:v>
      </x:c>
      <x:c r="H22" s="24" t="n">
        <x:v>0</x:v>
      </x:c>
      <x:c r="I22" s="50" t="n">
        <x:f>G22-H22</x:f>
        <x:v>458</x:v>
      </x:c>
      <x:c r="J22" s="156" t="n">
        <x:f>IFERROR(F22/I22,"")</x:f>
        <x:v>0.42542984338864626</x:v>
      </x:c>
      <x:c r="K22" s="26" t="n">
        <x:v>0.8</x:v>
      </x:c>
      <x:c r="L22" s="50" t="n">
        <x:f>IF(OR(J22="",K22=""),"",MAX(0,I22-F22/K22))</x:f>
        <x:v>214.44141466000002</x:v>
      </x:c>
      <x:c r="M22" s="46" t="str">
        <x:f>IF(J22&lt;K22*0.8,"Severe Oversupply",IF(J22&lt;K22,"Oversupply",IF(J22&lt;K22*1.05,"Balanced","Tight")))</x:f>
        <x:v>Severe Oversupply</x:v>
      </x:c>
      <x:c r="N22" s="160" t="n">
        <x:v>10.5</x:v>
      </x:c>
    </x:row>
    <x:row r="23">
      <x:c r="A23" t="str">
        <x:v>Bear</x:v>
      </x:c>
      <x:c r="B23" t="n">
        <x:v>2030</x:v>
      </x:c>
      <x:c r="C23" t="str">
        <x:v>Lysine</x:v>
      </x:c>
      <x:c r="D23" s="24"/>
      <x:c r="E23" s="24"/>
      <x:c r="F23" s="50"/>
      <x:c r="G23" s="24"/>
      <x:c r="H23" s="24"/>
      <x:c r="I23" s="50"/>
      <x:c r="J23" s="156"/>
      <x:c r="K23" s="26"/>
      <x:c r="L23" s="50"/>
      <x:c r="M23" s="46" t="str">
        <x:v>Severe Oversupply</x:v>
      </x:c>
      <x:c r="N23" s="160" t="n">
        <x:v>6.2</x:v>
      </x:c>
    </x:row>
    <x:row r="24">
      <x:c r="A24" t="str">
        <x:v>Base</x:v>
      </x:c>
      <x:c r="B24" t="n">
        <x:v>2026</x:v>
      </x:c>
      <x:c r="C24" t="str">
        <x:v>Threonine</x:v>
      </x:c>
      <x:c r="D24" s="24" t="n">
        <x:v>442.64</x:v>
      </x:c>
      <x:c r="E24" s="24" t="n">
        <x:v>706.86</x:v>
      </x:c>
      <x:c r="F24" s="50" t="n">
        <x:f>D24+E24</x:f>
        <x:v>1149.5</x:v>
      </x:c>
      <x:c r="G24" s="24" t="n">
        <x:v>1460</x:v>
      </x:c>
      <x:c r="H24" s="24" t="n">
        <x:v>0</x:v>
      </x:c>
      <x:c r="I24" s="50" t="n">
        <x:f>G24-H24</x:f>
        <x:v>1460</x:v>
      </x:c>
      <x:c r="J24" s="156" t="n">
        <x:f>IFERROR(F24/I24,"")</x:f>
        <x:v>0.7873287671232877</x:v>
      </x:c>
      <x:c r="K24" s="26" t="n">
        <x:v>0.85</x:v>
      </x:c>
      <x:c r="L24" s="50" t="n">
        <x:f>IF(OR(J24="",K24=""),"",MAX(0,I24-F24/K24))</x:f>
        <x:v>107.64705882352928</x:v>
      </x:c>
      <x:c r="M24" s="46" t="str">
        <x:f>IF(J24&lt;K24*0.8,"Severe Oversupply",IF(J24&lt;K24,"Oversupply",IF(J24&lt;K24*1.05,"Balanced","Tight")))</x:f>
        <x:v>Oversupply</x:v>
      </x:c>
      <x:c r="N24" s="160" t="n">
        <x:v>7.7</x:v>
      </x:c>
    </x:row>
    <x:row r="25">
      <x:c r="A25" t="str">
        <x:v>Base</x:v>
      </x:c>
      <x:c r="B25" t="n">
        <x:v>2026</x:v>
      </x:c>
      <x:c r="C25" t="str">
        <x:v>MSG</x:v>
      </x:c>
      <x:c r="D25" s="24" t="n">
        <x:v>2522.98</x:v>
      </x:c>
      <x:c r="E25" s="24" t="n">
        <x:v>1034.543</x:v>
      </x:c>
      <x:c r="F25" s="50" t="n">
        <x:f>D25+E25</x:f>
        <x:v>3557.523</x:v>
      </x:c>
      <x:c r="G25" s="24" t="n">
        <x:v>3950</x:v>
      </x:c>
      <x:c r="H25" s="24" t="n">
        <x:v>0</x:v>
      </x:c>
      <x:c r="I25" s="50" t="n">
        <x:f>G25-H25</x:f>
        <x:v>3950</x:v>
      </x:c>
      <x:c r="J25" s="156" t="n">
        <x:f>IFERROR(F25/I25,"")</x:f>
        <x:v>0.9006387341772152</x:v>
      </x:c>
      <x:c r="K25" s="26" t="n">
        <x:v>0.92</x:v>
      </x:c>
      <x:c r="L25" s="50" t="n">
        <x:f>IF(OR(J25="",K25=""),"",MAX(0,I25-F25/K25))</x:f>
        <x:v>83.1271739130434</x:v>
      </x:c>
      <x:c r="M25" s="46" t="str">
        <x:f>IF(J25&lt;K25*0.8,"Severe Oversupply",IF(J25&lt;K25,"Oversupply",IF(J25&lt;K25*1.05,"Balanced","Tight")))</x:f>
        <x:v>Oversupply</x:v>
      </x:c>
      <x:c r="N25" s="160" t="n">
        <x:v>6.906</x:v>
      </x:c>
    </x:row>
    <x:row r="26">
      <x:c r="A26" t="str">
        <x:v>Base</x:v>
      </x:c>
      <x:c r="B26" t="n">
        <x:v>2026</x:v>
      </x:c>
      <x:c r="C26" t="str">
        <x:v>Valine</x:v>
      </x:c>
      <x:c r="D26" s="24" t="n">
        <x:v>89.25</x:v>
      </x:c>
      <x:c r="E26" s="24" t="n">
        <x:v>105.04</x:v>
      </x:c>
      <x:c r="F26" s="50" t="n">
        <x:f>D26+E26</x:f>
        <x:v>194.29000000000002</x:v>
      </x:c>
      <x:c r="G26" s="24" t="n">
        <x:v>388</x:v>
      </x:c>
      <x:c r="H26" s="24" t="n">
        <x:v>0</x:v>
      </x:c>
      <x:c r="I26" s="50" t="n">
        <x:f>G26-H26</x:f>
        <x:v>388</x:v>
      </x:c>
      <x:c r="J26" s="156" t="n">
        <x:f>IFERROR(F26/I26,"")</x:f>
        <x:v>0.5007474226804124</x:v>
      </x:c>
      <x:c r="K26" s="26" t="n">
        <x:v>0.8</x:v>
      </x:c>
      <x:c r="L26" s="50" t="n">
        <x:f>IF(OR(J26="",K26=""),"",MAX(0,I26-F26/K26))</x:f>
        <x:v>145.1375</x:v>
      </x:c>
      <x:c r="M26" s="46" t="str">
        <x:f>IF(J26&lt;K26*0.8,"Severe Oversupply",IF(J26&lt;K26,"Oversupply",IF(J26&lt;K26*1.05,"Balanced","Tight")))</x:f>
        <x:v>Severe Oversupply</x:v>
      </x:c>
      <x:c r="N26" s="160" t="n">
        <x:v>11.5</x:v>
      </x:c>
    </x:row>
    <x:row r="27">
      <x:c r="A27" t="str">
        <x:v>Base</x:v>
      </x:c>
      <x:c r="B27" t="n">
        <x:v>2026</x:v>
      </x:c>
      <x:c r="C27" t="str">
        <x:v>Lysine</x:v>
      </x:c>
      <x:c r="D27" s="24"/>
      <x:c r="E27" s="24"/>
      <x:c r="F27" s="50"/>
      <x:c r="G27" s="24"/>
      <x:c r="H27" s="24"/>
      <x:c r="I27" s="50"/>
      <x:c r="J27" s="156"/>
      <x:c r="K27" s="26"/>
      <x:c r="L27" s="50"/>
      <x:c r="M27" s="46" t="str">
        <x:v>Severe Oversupply</x:v>
      </x:c>
      <x:c r="N27" s="160" t="n">
        <x:v>6.4</x:v>
      </x:c>
    </x:row>
    <x:row r="28">
      <x:c r="A28" t="str">
        <x:v>Base</x:v>
      </x:c>
      <x:c r="B28" t="n">
        <x:v>2027</x:v>
      </x:c>
      <x:c r="C28" t="str">
        <x:v>Threonine</x:v>
      </x:c>
      <x:c r="D28" s="24" t="n">
        <x:v>453.26336</x:v>
      </x:c>
      <x:c r="E28" s="24" t="n">
        <x:v>713.9286000000001</x:v>
      </x:c>
      <x:c r="F28" s="50" t="n">
        <x:f>D28+E28</x:f>
        <x:v>1167.19196</x:v>
      </x:c>
      <x:c r="G28" s="24" t="n">
        <x:v>1815</x:v>
      </x:c>
      <x:c r="H28" s="24" t="n">
        <x:v>0</x:v>
      </x:c>
      <x:c r="I28" s="50" t="n">
        <x:f>G28-H28</x:f>
        <x:v>1815</x:v>
      </x:c>
      <x:c r="J28" s="156" t="n">
        <x:f>IFERROR(F28/I28,"")</x:f>
        <x:v>0.6430809696969697</x:v>
      </x:c>
      <x:c r="K28" s="26" t="n">
        <x:v>0.85</x:v>
      </x:c>
      <x:c r="L28" s="50" t="n">
        <x:f>IF(OR(J28="",K28=""),"",MAX(0,I28-F28/K28))</x:f>
        <x:v>441.8329882352939</x:v>
      </x:c>
      <x:c r="M28" s="46" t="str">
        <x:f>IF(J28&lt;K28*0.8,"Severe Oversupply",IF(J28&lt;K28,"Oversupply",IF(J28&lt;K28*1.05,"Balanced","Tight")))</x:f>
        <x:v>Severe Oversupply</x:v>
      </x:c>
      <x:c r="N28" s="160" t="n">
        <x:v>6.8</x:v>
      </x:c>
    </x:row>
    <x:row r="29">
      <x:c r="A29" t="str">
        <x:v>Base</x:v>
      </x:c>
      <x:c r="B29" t="n">
        <x:v>2027</x:v>
      </x:c>
      <x:c r="C29" t="str">
        <x:v>MSG</x:v>
      </x:c>
      <x:c r="D29" s="24" t="n">
        <x:v>2548.2098</x:v>
      </x:c>
      <x:c r="E29" s="24" t="n">
        <x:v>1044.88843</x:v>
      </x:c>
      <x:c r="F29" s="50" t="n">
        <x:f>D29+E29</x:f>
        <x:v>3593.09823</x:v>
      </x:c>
      <x:c r="G29" s="24" t="n">
        <x:v>4075</x:v>
      </x:c>
      <x:c r="H29" s="24" t="n">
        <x:v>0</x:v>
      </x:c>
      <x:c r="I29" s="50" t="n">
        <x:f>G29-H29</x:f>
        <x:v>4075</x:v>
      </x:c>
      <x:c r="J29" s="156" t="n">
        <x:f>IFERROR(F29/I29,"")</x:f>
        <x:v>0.8817418969325154</x:v>
      </x:c>
      <x:c r="K29" s="26" t="n">
        <x:v>0.92</x:v>
      </x:c>
      <x:c r="L29" s="50" t="n">
        <x:f>IF(OR(J29="",K29=""),"",MAX(0,I29-F29/K29))</x:f>
        <x:v>169.45844565217385</x:v>
      </x:c>
      <x:c r="M29" s="46" t="str">
        <x:f>IF(J29&lt;K29*0.8,"Severe Oversupply",IF(J29&lt;K29,"Oversupply",IF(J29&lt;K29*1.05,"Balanced","Tight")))</x:f>
        <x:v>Oversupply</x:v>
      </x:c>
      <x:c r="N29" s="160" t="n">
        <x:v>6.6</x:v>
      </x:c>
    </x:row>
    <x:row r="30">
      <x:c r="A30" t="str">
        <x:v>Base</x:v>
      </x:c>
      <x:c r="B30" t="n">
        <x:v>2027</x:v>
      </x:c>
      <x:c r="C30" t="str">
        <x:v>Valine</x:v>
      </x:c>
      <x:c r="D30" s="24" t="n">
        <x:v>93.7125</x:v>
      </x:c>
      <x:c r="E30" s="24" t="n">
        <x:v>109.2416</x:v>
      </x:c>
      <x:c r="F30" s="50" t="n">
        <x:f>D30+E30</x:f>
        <x:v>202.9541</x:v>
      </x:c>
      <x:c r="G30" s="24" t="n">
        <x:v>458</x:v>
      </x:c>
      <x:c r="H30" s="24" t="n">
        <x:v>0</x:v>
      </x:c>
      <x:c r="I30" s="50" t="n">
        <x:f>G30-H30</x:f>
        <x:v>458</x:v>
      </x:c>
      <x:c r="J30" s="156" t="n">
        <x:f>IFERROR(F30/I30,"")</x:f>
        <x:v>0.4431312227074236</x:v>
      </x:c>
      <x:c r="K30" s="26" t="n">
        <x:v>0.8</x:v>
      </x:c>
      <x:c r="L30" s="50" t="n">
        <x:f>IF(OR(J30="",K30=""),"",MAX(0,I30-F30/K30))</x:f>
        <x:v>204.307375</x:v>
      </x:c>
      <x:c r="M30" s="46" t="str">
        <x:f>IF(J30&lt;K30*0.8,"Severe Oversupply",IF(J30&lt;K30,"Oversupply",IF(J30&lt;K30*1.05,"Balanced","Tight")))</x:f>
        <x:v>Severe Oversupply</x:v>
      </x:c>
      <x:c r="N30" s="160" t="n">
        <x:v>10.5</x:v>
      </x:c>
    </x:row>
    <x:row r="31">
      <x:c r="A31" t="str">
        <x:v>Base</x:v>
      </x:c>
      <x:c r="B31" t="n">
        <x:v>2027</x:v>
      </x:c>
      <x:c r="C31" t="str">
        <x:v>Lysine</x:v>
      </x:c>
      <x:c r="D31" s="24"/>
      <x:c r="E31" s="24"/>
      <x:c r="F31" s="50"/>
      <x:c r="G31" s="24"/>
      <x:c r="H31" s="24"/>
      <x:c r="I31" s="50"/>
      <x:c r="J31" s="156"/>
      <x:c r="K31" s="26"/>
      <x:c r="L31" s="50"/>
      <x:c r="M31" s="46" t="str">
        <x:v>Severe Oversupply</x:v>
      </x:c>
      <x:c r="N31" s="160" t="n">
        <x:v>6.2</x:v>
      </x:c>
    </x:row>
    <x:row r="32">
      <x:c r="A32" t="str">
        <x:v>Base</x:v>
      </x:c>
      <x:c r="B32" t="n">
        <x:v>2028</x:v>
      </x:c>
      <x:c r="C32" t="str">
        <x:v>Threonine</x:v>
      </x:c>
      <x:c r="D32" s="24" t="n">
        <x:v>464.14168064</x:v>
      </x:c>
      <x:c r="E32" s="24" t="n">
        <x:v>721.067886</x:v>
      </x:c>
      <x:c r="F32" s="50" t="n">
        <x:f>D32+E32</x:f>
        <x:v>1185.20956664</x:v>
      </x:c>
      <x:c r="G32" s="24" t="n">
        <x:v>1885</x:v>
      </x:c>
      <x:c r="H32" s="24" t="n">
        <x:v>0</x:v>
      </x:c>
      <x:c r="I32" s="50" t="n">
        <x:f>G32-H32</x:f>
        <x:v>1885</x:v>
      </x:c>
      <x:c r="J32" s="156" t="n">
        <x:f>IFERROR(F32/I32,"")</x:f>
        <x:v>0.6287583907904509</x:v>
      </x:c>
      <x:c r="K32" s="26" t="n">
        <x:v>0.85</x:v>
      </x:c>
      <x:c r="L32" s="50" t="n">
        <x:f>IF(OR(J32="",K32=""),"",MAX(0,I32-F32/K32))</x:f>
        <x:v>490.63580395294116</x:v>
      </x:c>
      <x:c r="M32" s="46" t="str">
        <x:f>IF(J32&lt;K32*0.8,"Severe Oversupply",IF(J32&lt;K32,"Oversupply",IF(J32&lt;K32*1.05,"Balanced","Tight")))</x:f>
        <x:v>Severe Oversupply</x:v>
      </x:c>
      <x:c r="N32" s="160" t="n">
        <x:v>6.8</x:v>
      </x:c>
    </x:row>
    <x:row r="33">
      <x:c r="A33" t="str">
        <x:v>Base</x:v>
      </x:c>
      <x:c r="B33" t="n">
        <x:v>2028</x:v>
      </x:c>
      <x:c r="C33" t="str">
        <x:v>MSG</x:v>
      </x:c>
      <x:c r="D33" s="24" t="n">
        <x:v>2573.691898</x:v>
      </x:c>
      <x:c r="E33" s="24" t="n">
        <x:v>1055.3373143</x:v>
      </x:c>
      <x:c r="F33" s="50" t="n">
        <x:f>D33+E33</x:f>
        <x:v>3629.0292123</x:v>
      </x:c>
      <x:c r="G33" s="24" t="n">
        <x:v>4200</x:v>
      </x:c>
      <x:c r="H33" s="24" t="n">
        <x:v>0</x:v>
      </x:c>
      <x:c r="I33" s="50" t="n">
        <x:f>G33-H33</x:f>
        <x:v>4200</x:v>
      </x:c>
      <x:c r="J33" s="156" t="n">
        <x:f>IFERROR(F33/I33,"")</x:f>
        <x:v>0.8640545743571428</x:v>
      </x:c>
      <x:c r="K33" s="26" t="n">
        <x:v>0.92</x:v>
      </x:c>
      <x:c r="L33" s="50" t="n">
        <x:f>IF(OR(J33="",K33=""),"",MAX(0,I33-F33/K33))</x:f>
        <x:v>255.40303010869593</x:v>
      </x:c>
      <x:c r="M33" s="46" t="str">
        <x:f>IF(J33&lt;K33*0.8,"Severe Oversupply",IF(J33&lt;K33,"Oversupply",IF(J33&lt;K33*1.05,"Balanced","Tight")))</x:f>
        <x:v>Oversupply</x:v>
      </x:c>
      <x:c r="N33" s="160" t="n">
        <x:v>6.6</x:v>
      </x:c>
    </x:row>
    <x:row r="34">
      <x:c r="A34" t="str">
        <x:v>Base</x:v>
      </x:c>
      <x:c r="B34" t="n">
        <x:v>2028</x:v>
      </x:c>
      <x:c r="C34" t="str">
        <x:v>Valine</x:v>
      </x:c>
      <x:c r="D34" s="24" t="n">
        <x:v>98.39812500000001</x:v>
      </x:c>
      <x:c r="E34" s="24" t="n">
        <x:v>113.611264</x:v>
      </x:c>
      <x:c r="F34" s="50" t="n">
        <x:f>D34+E34</x:f>
        <x:v>212.009389</x:v>
      </x:c>
      <x:c r="G34" s="24" t="n">
        <x:v>458</x:v>
      </x:c>
      <x:c r="H34" s="24" t="n">
        <x:v>0</x:v>
      </x:c>
      <x:c r="I34" s="50" t="n">
        <x:f>G34-H34</x:f>
        <x:v>458</x:v>
      </x:c>
      <x:c r="J34" s="156" t="n">
        <x:f>IFERROR(F34/I34,"")</x:f>
        <x:v>0.462902596069869</x:v>
      </x:c>
      <x:c r="K34" s="26" t="n">
        <x:v>0.8</x:v>
      </x:c>
      <x:c r="L34" s="50" t="n">
        <x:f>IF(OR(J34="",K34=""),"",MAX(0,I34-F34/K34))</x:f>
        <x:v>192.98826375000004</x:v>
      </x:c>
      <x:c r="M34" s="46" t="str">
        <x:f>IF(J34&lt;K34*0.8,"Severe Oversupply",IF(J34&lt;K34,"Oversupply",IF(J34&lt;K34*1.05,"Balanced","Tight")))</x:f>
        <x:v>Severe Oversupply</x:v>
      </x:c>
      <x:c r="N34" s="160" t="n">
        <x:v>10.5</x:v>
      </x:c>
    </x:row>
    <x:row r="35">
      <x:c r="A35" t="str">
        <x:v>Base</x:v>
      </x:c>
      <x:c r="B35" t="n">
        <x:v>2028</x:v>
      </x:c>
      <x:c r="C35" t="str">
        <x:v>Lysine</x:v>
      </x:c>
      <x:c r="D35" s="24"/>
      <x:c r="E35" s="24"/>
      <x:c r="F35" s="50"/>
      <x:c r="G35" s="24"/>
      <x:c r="H35" s="24"/>
      <x:c r="I35" s="50"/>
      <x:c r="J35" s="156"/>
      <x:c r="K35" s="26"/>
      <x:c r="L35" s="50"/>
      <x:c r="M35" s="46" t="str">
        <x:v>Oversupply</x:v>
      </x:c>
      <x:c r="N35" s="160" t="n">
        <x:v>6.8</x:v>
      </x:c>
    </x:row>
    <x:row r="36">
      <x:c r="A36" t="str">
        <x:v>Base</x:v>
      </x:c>
      <x:c r="B36" t="n">
        <x:v>2029</x:v>
      </x:c>
      <x:c r="C36" t="str">
        <x:v>Threonine</x:v>
      </x:c>
      <x:c r="D36" s="24" t="n">
        <x:v>475.28108097536</x:v>
      </x:c>
      <x:c r="E36" s="24" t="n">
        <x:v>728.2785648600001</x:v>
      </x:c>
      <x:c r="F36" s="50" t="n">
        <x:f>D36+E36</x:f>
        <x:v>1203.55964583536</x:v>
      </x:c>
      <x:c r="G36" s="24" t="n">
        <x:v>1885</x:v>
      </x:c>
      <x:c r="H36" s="24" t="n">
        <x:v>100</x:v>
      </x:c>
      <x:c r="I36" s="50" t="n">
        <x:f>G36-H36</x:f>
        <x:v>1785</x:v>
      </x:c>
      <x:c r="J36" s="156" t="n">
        <x:f>IFERROR(F36/I36,"")</x:f>
        <x:v>0.6742631069105658</x:v>
      </x:c>
      <x:c r="K36" s="26" t="n">
        <x:v>0.85</x:v>
      </x:c>
      <x:c r="L36" s="50" t="n">
        <x:f>IF(OR(J36="",K36=""),"",MAX(0,I36-F36/K36))</x:f>
        <x:v>369.04747548781165</x:v>
      </x:c>
      <x:c r="M36" s="46" t="str">
        <x:f>IF(J36&lt;K36*0.8,"Severe Oversupply",IF(J36&lt;K36,"Oversupply",IF(J36&lt;K36*1.05,"Balanced","Tight")))</x:f>
        <x:v>Severe Oversupply</x:v>
      </x:c>
      <x:c r="N36" s="160" t="n">
        <x:v>6.8</x:v>
      </x:c>
    </x:row>
    <x:row r="37">
      <x:c r="A37" t="str">
        <x:v>Base</x:v>
      </x:c>
      <x:c r="B37" t="n">
        <x:v>2029</x:v>
      </x:c>
      <x:c r="C37" t="str">
        <x:v>MSG</x:v>
      </x:c>
      <x:c r="D37" s="24" t="n">
        <x:v>2599.42881698</x:v>
      </x:c>
      <x:c r="E37" s="24" t="n">
        <x:v>1065.890687443</x:v>
      </x:c>
      <x:c r="F37" s="50" t="n">
        <x:f>D37+E37</x:f>
        <x:v>3665.319504423</x:v>
      </x:c>
      <x:c r="G37" s="24" t="n">
        <x:v>4200</x:v>
      </x:c>
      <x:c r="H37" s="24" t="n">
        <x:v>0</x:v>
      </x:c>
      <x:c r="I37" s="50" t="n">
        <x:f>G37-H37</x:f>
        <x:v>4200</x:v>
      </x:c>
      <x:c r="J37" s="156" t="n">
        <x:f>IFERROR(F37/I37,"")</x:f>
        <x:v>0.8726951201007143</x:v>
      </x:c>
      <x:c r="K37" s="26" t="n">
        <x:v>0.92</x:v>
      </x:c>
      <x:c r="L37" s="50" t="n">
        <x:f>IF(OR(J37="",K37=""),"",MAX(0,I37-F37/K37))</x:f>
        <x:v>215.95706040978257</x:v>
      </x:c>
      <x:c r="M37" s="46" t="str">
        <x:f>IF(J37&lt;K37*0.8,"Severe Oversupply",IF(J37&lt;K37,"Oversupply",IF(J37&lt;K37*1.05,"Balanced","Tight")))</x:f>
        <x:v>Oversupply</x:v>
      </x:c>
      <x:c r="N37" s="160" t="n">
        <x:v>6.6</x:v>
      </x:c>
    </x:row>
    <x:row r="38">
      <x:c r="A38" t="str">
        <x:v>Base</x:v>
      </x:c>
      <x:c r="B38" t="n">
        <x:v>2029</x:v>
      </x:c>
      <x:c r="C38" t="str">
        <x:v>Valine</x:v>
      </x:c>
      <x:c r="D38" s="24" t="n">
        <x:v>103.31803125000002</x:v>
      </x:c>
      <x:c r="E38" s="24" t="n">
        <x:v>118.15571456</x:v>
      </x:c>
      <x:c r="F38" s="50" t="n">
        <x:f>D38+E38</x:f>
        <x:v>221.47374581000003</x:v>
      </x:c>
      <x:c r="G38" s="24" t="n">
        <x:v>458</x:v>
      </x:c>
      <x:c r="H38" s="24" t="n">
        <x:v>50</x:v>
      </x:c>
      <x:c r="I38" s="50" t="n">
        <x:f>G38-H38</x:f>
        <x:v>408</x:v>
      </x:c>
      <x:c r="J38" s="156" t="n">
        <x:f>IFERROR(F38/I38,"")</x:f>
        <x:v>0.5428278083578432</x:v>
      </x:c>
      <x:c r="K38" s="26" t="n">
        <x:v>0.8</x:v>
      </x:c>
      <x:c r="L38" s="50" t="n">
        <x:f>IF(OR(J38="",K38=""),"",MAX(0,I38-F38/K38))</x:f>
        <x:v>131.1578177375</x:v>
      </x:c>
      <x:c r="M38" s="46" t="str">
        <x:f>IF(J38&lt;K38*0.8,"Severe Oversupply",IF(J38&lt;K38,"Oversupply",IF(J38&lt;K38*1.05,"Balanced","Tight")))</x:f>
        <x:v>Severe Oversupply</x:v>
      </x:c>
      <x:c r="N38" s="160" t="n">
        <x:v>10.5</x:v>
      </x:c>
    </x:row>
    <x:row r="39">
      <x:c r="A39" t="str">
        <x:v>Base</x:v>
      </x:c>
      <x:c r="B39" t="n">
        <x:v>2029</x:v>
      </x:c>
      <x:c r="C39" t="str">
        <x:v>Lysine</x:v>
      </x:c>
      <x:c r="D39" s="24"/>
      <x:c r="E39" s="24"/>
      <x:c r="F39" s="50"/>
      <x:c r="G39" s="24"/>
      <x:c r="H39" s="24"/>
      <x:c r="I39" s="50"/>
      <x:c r="J39" s="156"/>
      <x:c r="K39" s="26"/>
      <x:c r="L39" s="50"/>
      <x:c r="M39" s="46" t="str">
        <x:v>Oversupply</x:v>
      </x:c>
      <x:c r="N39" s="160" t="n">
        <x:v>6.8</x:v>
      </x:c>
    </x:row>
    <x:row r="40">
      <x:c r="A40" t="str">
        <x:v>Base</x:v>
      </x:c>
      <x:c r="B40" t="n">
        <x:v>2030</x:v>
      </x:c>
      <x:c r="C40" t="str">
        <x:v>Threonine</x:v>
      </x:c>
      <x:c r="D40" s="24" t="n">
        <x:v>486.6878269187686</x:v>
      </x:c>
      <x:c r="E40" s="24" t="n">
        <x:v>735.5613505086001</x:v>
      </x:c>
      <x:c r="F40" s="50" t="n">
        <x:f>D40+E40</x:f>
        <x:v>1222.2491774273687</x:v>
      </x:c>
      <x:c r="G40" s="24" t="n">
        <x:v>1885</x:v>
      </x:c>
      <x:c r="H40" s="24" t="n">
        <x:v>200</x:v>
      </x:c>
      <x:c r="I40" s="50" t="n">
        <x:f>G40-H40</x:f>
        <x:v>1685</x:v>
      </x:c>
      <x:c r="J40" s="156" t="n">
        <x:f>IFERROR(F40/I40,"")</x:f>
        <x:v>0.7253704317076373</x:v>
      </x:c>
      <x:c r="K40" s="26" t="n">
        <x:v>0.85</x:v>
      </x:c>
      <x:c r="L40" s="50" t="n">
        <x:f>IF(OR(J40="",K40=""),"",MAX(0,I40-F40/K40))</x:f>
        <x:v>247.05979126191914</x:v>
      </x:c>
      <x:c r="M40" s="46" t="str">
        <x:f>IF(J40&lt;K40*0.8,"Severe Oversupply",IF(J40&lt;K40,"Oversupply",IF(J40&lt;K40*1.05,"Balanced","Tight")))</x:f>
        <x:v>Oversupply</x:v>
      </x:c>
      <x:c r="N40" s="160" t="n">
        <x:v>7.6</x:v>
      </x:c>
    </x:row>
    <x:row r="41">
      <x:c r="A41" t="str">
        <x:v>Base</x:v>
      </x:c>
      <x:c r="B41" t="n">
        <x:v>2030</x:v>
      </x:c>
      <x:c r="C41" t="str">
        <x:v>MSG</x:v>
      </x:c>
      <x:c r="D41" s="24" t="n">
        <x:v>2625.4231051498</x:v>
      </x:c>
      <x:c r="E41" s="24" t="n">
        <x:v>1076.5495943174299</x:v>
      </x:c>
      <x:c r="F41" s="50" t="n">
        <x:f>D41+E41</x:f>
        <x:v>3701.97269946723</x:v>
      </x:c>
      <x:c r="G41" s="24" t="n">
        <x:v>4200</x:v>
      </x:c>
      <x:c r="H41" s="24" t="n">
        <x:v>50</x:v>
      </x:c>
      <x:c r="I41" s="50" t="n">
        <x:f>G41-H41</x:f>
        <x:v>4150</x:v>
      </x:c>
      <x:c r="J41" s="156" t="n">
        <x:f>IFERROR(F41/I41,"")</x:f>
        <x:v>0.8920416143294531</x:v>
      </x:c>
      <x:c r="K41" s="26" t="n">
        <x:v>0.92</x:v>
      </x:c>
      <x:c r="L41" s="50" t="n">
        <x:f>IF(OR(J41="",K41=""),"",MAX(0,I41-F41/K41))</x:f>
        <x:v>126.11663101388058</x:v>
      </x:c>
      <x:c r="M41" s="46" t="str">
        <x:f>IF(J41&lt;K41*0.8,"Severe Oversupply",IF(J41&lt;K41,"Oversupply",IF(J41&lt;K41*1.05,"Balanced","Tight")))</x:f>
        <x:v>Oversupply</x:v>
      </x:c>
      <x:c r="N41" s="160" t="n">
        <x:v>6.6</x:v>
      </x:c>
    </x:row>
    <x:row r="42">
      <x:c r="A42" t="str">
        <x:v>Base</x:v>
      </x:c>
      <x:c r="B42" t="n">
        <x:v>2030</x:v>
      </x:c>
      <x:c r="C42" t="str">
        <x:v>Valine</x:v>
      </x:c>
      <x:c r="D42" s="24" t="n">
        <x:v>108.48393281250003</x:v>
      </x:c>
      <x:c r="E42" s="24" t="n">
        <x:v>122.8819431424</x:v>
      </x:c>
      <x:c r="F42" s="50" t="n">
        <x:f>D42+E42</x:f>
        <x:v>231.36587595490005</x:v>
      </x:c>
      <x:c r="G42" s="24" t="n">
        <x:v>458</x:v>
      </x:c>
      <x:c r="H42" s="24" t="n">
        <x:v>90</x:v>
      </x:c>
      <x:c r="I42" s="50" t="n">
        <x:f>G42-H42</x:f>
        <x:v>368</x:v>
      </x:c>
      <x:c r="J42" s="156" t="n">
        <x:f>IFERROR(F42/I42,"")</x:f>
        <x:v>0.6287116194426632</x:v>
      </x:c>
      <x:c r="K42" s="26" t="n">
        <x:v>0.8</x:v>
      </x:c>
      <x:c r="L42" s="50" t="n">
        <x:f>IF(OR(J42="",K42=""),"",MAX(0,I42-F42/K42))</x:f>
        <x:v>78.79265505637494</x:v>
      </x:c>
      <x:c r="M42" s="46" t="str">
        <x:f>IF(J42&lt;K42*0.8,"Severe Oversupply",IF(J42&lt;K42,"Oversupply",IF(J42&lt;K42*1.05,"Balanced","Tight")))</x:f>
        <x:v>Severe Oversupply</x:v>
      </x:c>
      <x:c r="N42" s="160" t="n">
        <x:v>11.8</x:v>
      </x:c>
    </x:row>
    <x:row r="43">
      <x:c r="A43" t="str">
        <x:v>Base</x:v>
      </x:c>
      <x:c r="B43" t="n">
        <x:v>2030</x:v>
      </x:c>
      <x:c r="C43" t="str">
        <x:v>Lysine</x:v>
      </x:c>
      <x:c r="D43" s="24"/>
      <x:c r="E43" s="24"/>
      <x:c r="F43" s="50"/>
      <x:c r="G43" s="24"/>
      <x:c r="H43" s="24"/>
      <x:c r="I43" s="50"/>
      <x:c r="J43" s="156"/>
      <x:c r="K43" s="26"/>
      <x:c r="L43" s="50"/>
      <x:c r="M43" s="46" t="str">
        <x:v>Oversupply</x:v>
      </x:c>
      <x:c r="N43" s="160" t="n">
        <x:v>6.8</x:v>
      </x:c>
    </x:row>
    <x:row r="44">
      <x:c r="A44" t="str">
        <x:v>Bull</x:v>
      </x:c>
      <x:c r="B44" t="n">
        <x:v>2026</x:v>
      </x:c>
      <x:c r="C44" t="str">
        <x:v>Threonine</x:v>
      </x:c>
      <x:c r="D44" s="24" t="n">
        <x:v>446.59999999999997</x:v>
      </x:c>
      <x:c r="E44" s="24" t="n">
        <x:v>727.65</x:v>
      </x:c>
      <x:c r="F44" s="50" t="n">
        <x:f>D44+E44</x:f>
        <x:v>1174.25</x:v>
      </x:c>
      <x:c r="G44" s="24" t="n">
        <x:v>1385</x:v>
      </x:c>
      <x:c r="H44" s="24" t="n">
        <x:v>0</x:v>
      </x:c>
      <x:c r="I44" s="50" t="n">
        <x:f>G44-H44</x:f>
        <x:v>1385</x:v>
      </x:c>
      <x:c r="J44" s="156" t="n">
        <x:f>IFERROR(F44/I44,"")</x:f>
        <x:v>0.8478339350180505</x:v>
      </x:c>
      <x:c r="K44" s="26" t="n">
        <x:v>0.85</x:v>
      </x:c>
      <x:c r="L44" s="50" t="n">
        <x:f>IF(OR(J44="",K44=""),"",MAX(0,I44-F44/K44))</x:f>
        <x:v>3.5294117647058556</x:v>
      </x:c>
      <x:c r="M44" s="46" t="str">
        <x:f>IF(J44&lt;K44*0.8,"Severe Oversupply",IF(J44&lt;K44,"Oversupply",IF(J44&lt;K44*1.05,"Balanced","Tight")))</x:f>
        <x:v>Oversupply</x:v>
      </x:c>
      <x:c r="N44" s="160" t="n">
        <x:v>7.8</x:v>
      </x:c>
    </x:row>
    <x:row r="45">
      <x:c r="A45" t="str">
        <x:v>Bull</x:v>
      </x:c>
      <x:c r="B45" t="n">
        <x:v>2026</x:v>
      </x:c>
      <x:c r="C45" t="str">
        <x:v>MSG</x:v>
      </x:c>
      <x:c r="D45" s="24" t="n">
        <x:v>2547.96</x:v>
      </x:c>
      <x:c r="E45" s="24" t="n">
        <x:v>1044.786</x:v>
      </x:c>
      <x:c r="F45" s="50" t="n">
        <x:f>D45+E45</x:f>
        <x:v>3592.746</x:v>
      </x:c>
      <x:c r="G45" s="24" t="n">
        <x:v>3950</x:v>
      </x:c>
      <x:c r="H45" s="24" t="n">
        <x:v>0</x:v>
      </x:c>
      <x:c r="I45" s="50" t="n">
        <x:f>G45-H45</x:f>
        <x:v>3950</x:v>
      </x:c>
      <x:c r="J45" s="156" t="n">
        <x:f>IFERROR(F45/I45,"")</x:f>
        <x:v>0.9095559493670886</x:v>
      </x:c>
      <x:c r="K45" s="26" t="n">
        <x:v>0.92</x:v>
      </x:c>
      <x:c r="L45" s="50" t="n">
        <x:f>IF(OR(J45="",K45=""),"",MAX(0,I45-F45/K45))</x:f>
        <x:v>44.84130434782628</x:v>
      </x:c>
      <x:c r="M45" s="46" t="str">
        <x:f>IF(J45&lt;K45*0.8,"Severe Oversupply",IF(J45&lt;K45,"Oversupply",IF(J45&lt;K45*1.05,"Balanced","Tight")))</x:f>
        <x:v>Oversupply</x:v>
      </x:c>
      <x:c r="N45" s="160" t="n">
        <x:v>7.1</x:v>
      </x:c>
    </x:row>
    <x:row r="46">
      <x:c r="A46" t="str">
        <x:v>Bull</x:v>
      </x:c>
      <x:c r="B46" t="n">
        <x:v>2026</x:v>
      </x:c>
      <x:c r="C46" t="str">
        <x:v>Valine</x:v>
      </x:c>
      <x:c r="D46" s="24" t="n">
        <x:v>91.80000000000001</x:v>
      </x:c>
      <x:c r="E46" s="24" t="n">
        <x:v>107.06</x:v>
      </x:c>
      <x:c r="F46" s="50" t="n">
        <x:f>D46+E46</x:f>
        <x:v>198.86</x:v>
      </x:c>
      <x:c r="G46" s="24" t="n">
        <x:v>368</x:v>
      </x:c>
      <x:c r="H46" s="24" t="n">
        <x:v>0</x:v>
      </x:c>
      <x:c r="I46" s="50" t="n">
        <x:f>G46-H46</x:f>
        <x:v>368</x:v>
      </x:c>
      <x:c r="J46" s="156" t="n">
        <x:f>IFERROR(F46/I46,"")</x:f>
        <x:v>0.5403804347826088</x:v>
      </x:c>
      <x:c r="K46" s="26" t="n">
        <x:v>0.8</x:v>
      </x:c>
      <x:c r="L46" s="50" t="n">
        <x:f>IF(OR(J46="",K46=""),"",MAX(0,I46-F46/K46))</x:f>
        <x:v>119.42499999999998</x:v>
      </x:c>
      <x:c r="M46" s="46" t="str">
        <x:f>IF(J46&lt;K46*0.8,"Severe Oversupply",IF(J46&lt;K46,"Oversupply",IF(J46&lt;K46*1.05,"Balanced","Tight")))</x:f>
        <x:v>Severe Oversupply</x:v>
      </x:c>
      <x:c r="N46" s="160" t="n">
        <x:v>12</x:v>
      </x:c>
    </x:row>
    <x:row r="47">
      <x:c r="A47" t="str">
        <x:v>Bull</x:v>
      </x:c>
      <x:c r="B47" t="n">
        <x:v>2026</x:v>
      </x:c>
      <x:c r="C47" t="str">
        <x:v>Lysine</x:v>
      </x:c>
      <x:c r="D47" s="24"/>
      <x:c r="E47" s="24"/>
      <x:c r="F47" s="50"/>
      <x:c r="G47" s="24"/>
      <x:c r="H47" s="24"/>
      <x:c r="I47" s="50"/>
      <x:c r="J47" s="156"/>
      <x:c r="K47" s="26"/>
      <x:c r="L47" s="50"/>
      <x:c r="M47" s="46" t="str">
        <x:v>Oversupply</x:v>
      </x:c>
      <x:c r="N47" s="160" t="n">
        <x:v>6.8</x:v>
      </x:c>
    </x:row>
    <x:row r="48">
      <x:c r="A48" t="str">
        <x:v>Bull</x:v>
      </x:c>
      <x:c r="B48" t="n">
        <x:v>2027</x:v>
      </x:c>
      <x:c r="C48" t="str">
        <x:v>Threonine</x:v>
      </x:c>
      <x:c r="D48" s="24" t="n">
        <x:v>459.998</x:v>
      </x:c>
      <x:c r="E48" s="24" t="n">
        <x:v>749.4795</x:v>
      </x:c>
      <x:c r="F48" s="50" t="n">
        <x:f>D48+E48</x:f>
        <x:v>1209.4775</x:v>
      </x:c>
      <x:c r="G48" s="24" t="n">
        <x:v>1690</x:v>
      </x:c>
      <x:c r="H48" s="24" t="n">
        <x:v>0</x:v>
      </x:c>
      <x:c r="I48" s="50" t="n">
        <x:f>G48-H48</x:f>
        <x:v>1690</x:v>
      </x:c>
      <x:c r="J48" s="156" t="n">
        <x:f>IFERROR(F48/I48,"")</x:f>
        <x:v>0.7156671597633136</x:v>
      </x:c>
      <x:c r="K48" s="26" t="n">
        <x:v>0.85</x:v>
      </x:c>
      <x:c r="L48" s="50" t="n">
        <x:f>IF(OR(J48="",K48=""),"",MAX(0,I48-F48/K48))</x:f>
        <x:v>267.085294117647</x:v>
      </x:c>
      <x:c r="M48" s="46" t="str">
        <x:f>IF(J48&lt;K48*0.8,"Severe Oversupply",IF(J48&lt;K48,"Oversupply",IF(J48&lt;K48*1.05,"Balanced","Tight")))</x:f>
        <x:v>Oversupply</x:v>
      </x:c>
      <x:c r="N48" s="160" t="n">
        <x:v>7.6</x:v>
      </x:c>
    </x:row>
    <x:row r="49">
      <x:c r="A49" t="str">
        <x:v>Bull</x:v>
      </x:c>
      <x:c r="B49" t="n">
        <x:v>2027</x:v>
      </x:c>
      <x:c r="C49" t="str">
        <x:v>MSG</x:v>
      </x:c>
      <x:c r="D49" s="24" t="n">
        <x:v>2598.9192000000003</x:v>
      </x:c>
      <x:c r="E49" s="24" t="n">
        <x:v>1065.68172</x:v>
      </x:c>
      <x:c r="F49" s="50" t="n">
        <x:f>D49+E49</x:f>
        <x:v>3664.6009200000003</x:v>
      </x:c>
      <x:c r="G49" s="24" t="n">
        <x:v>4000</x:v>
      </x:c>
      <x:c r="H49" s="24" t="n">
        <x:v>0</x:v>
      </x:c>
      <x:c r="I49" s="50" t="n">
        <x:f>G49-H49</x:f>
        <x:v>4000</x:v>
      </x:c>
      <x:c r="J49" s="156" t="n">
        <x:f>IFERROR(F49/I49,"")</x:f>
        <x:v>0.9161502300000001</x:v>
      </x:c>
      <x:c r="K49" s="26" t="n">
        <x:v>0.92</x:v>
      </x:c>
      <x:c r="L49" s="50" t="n">
        <x:f>IF(OR(J49="",K49=""),"",MAX(0,I49-F49/K49))</x:f>
        <x:v>16.738130434782306</x:v>
      </x:c>
      <x:c r="M49" s="46" t="str">
        <x:f>IF(J49&lt;K49*0.8,"Severe Oversupply",IF(J49&lt;K49,"Oversupply",IF(J49&lt;K49*1.05,"Balanced","Tight")))</x:f>
        <x:v>Oversupply</x:v>
      </x:c>
      <x:c r="N49" s="160" t="n">
        <x:v>7</x:v>
      </x:c>
    </x:row>
    <x:row r="50">
      <x:c r="A50" t="str">
        <x:v>Bull</x:v>
      </x:c>
      <x:c r="B50" t="n">
        <x:v>2027</x:v>
      </x:c>
      <x:c r="C50" t="str">
        <x:v>Valine</x:v>
      </x:c>
      <x:c r="D50" s="24" t="n">
        <x:v>99.14400000000002</x:v>
      </x:c>
      <x:c r="E50" s="24" t="n">
        <x:v>113.48360000000001</x:v>
      </x:c>
      <x:c r="F50" s="50" t="n">
        <x:f>D50+E50</x:f>
        <x:v>212.62760000000003</x:v>
      </x:c>
      <x:c r="G50" s="24" t="n">
        <x:v>413</x:v>
      </x:c>
      <x:c r="H50" s="24" t="n">
        <x:v>0</x:v>
      </x:c>
      <x:c r="I50" s="50" t="n">
        <x:f>G50-H50</x:f>
        <x:v>413</x:v>
      </x:c>
      <x:c r="J50" s="156" t="n">
        <x:f>IFERROR(F50/I50,"")</x:f>
        <x:v>0.514836803874092</x:v>
      </x:c>
      <x:c r="K50" s="26" t="n">
        <x:v>0.8</x:v>
      </x:c>
      <x:c r="L50" s="50" t="n">
        <x:f>IF(OR(J50="",K50=""),"",MAX(0,I50-F50/K50))</x:f>
        <x:v>147.21549999999996</x:v>
      </x:c>
      <x:c r="M50" s="46" t="str">
        <x:f>IF(J50&lt;K50*0.8,"Severe Oversupply",IF(J50&lt;K50,"Oversupply",IF(J50&lt;K50*1.05,"Balanced","Tight")))</x:f>
        <x:v>Severe Oversupply</x:v>
      </x:c>
      <x:c r="N50" s="160" t="n">
        <x:v>10.5</x:v>
      </x:c>
    </x:row>
    <x:row r="51">
      <x:c r="A51" t="str">
        <x:v>Bull</x:v>
      </x:c>
      <x:c r="B51" t="n">
        <x:v>2027</x:v>
      </x:c>
      <x:c r="C51" t="str">
        <x:v>Lysine</x:v>
      </x:c>
      <x:c r="D51" s="24"/>
      <x:c r="E51" s="24"/>
      <x:c r="F51" s="50"/>
      <x:c r="G51" s="24"/>
      <x:c r="H51" s="24"/>
      <x:c r="I51" s="50"/>
      <x:c r="J51" s="156"/>
      <x:c r="K51" s="26"/>
      <x:c r="L51" s="50"/>
      <x:c r="M51" s="46" t="str">
        <x:v>Oversupply</x:v>
      </x:c>
      <x:c r="N51" s="160" t="n">
        <x:v>6.8</x:v>
      </x:c>
    </x:row>
    <x:row r="52">
      <x:c r="A52" t="str">
        <x:v>Bull</x:v>
      </x:c>
      <x:c r="B52" t="n">
        <x:v>2028</x:v>
      </x:c>
      <x:c r="C52" t="str">
        <x:v>Threonine</x:v>
      </x:c>
      <x:c r="D52" s="24" t="n">
        <x:v>473.79794</x:v>
      </x:c>
      <x:c r="E52" s="24" t="n">
        <x:v>771.963885</x:v>
      </x:c>
      <x:c r="F52" s="50" t="n">
        <x:f>D52+E52</x:f>
        <x:v>1245.761825</x:v>
      </x:c>
      <x:c r="G52" s="24" t="n">
        <x:v>1885</x:v>
      </x:c>
      <x:c r="H52" s="24" t="n">
        <x:v>150</x:v>
      </x:c>
      <x:c r="I52" s="50" t="n">
        <x:f>G52-H52</x:f>
        <x:v>1735</x:v>
      </x:c>
      <x:c r="J52" s="156" t="n">
        <x:f>IFERROR(F52/I52,"")</x:f>
        <x:v>0.7180183429394813</x:v>
      </x:c>
      <x:c r="K52" s="26" t="n">
        <x:v>0.85</x:v>
      </x:c>
      <x:c r="L52" s="50" t="n">
        <x:f>IF(OR(J52="",K52=""),"",MAX(0,I52-F52/K52))</x:f>
        <x:v>269.3978529411763</x:v>
      </x:c>
      <x:c r="M52" s="46" t="str">
        <x:f>IF(J52&lt;K52*0.8,"Severe Oversupply",IF(J52&lt;K52,"Oversupply",IF(J52&lt;K52*1.05,"Balanced","Tight")))</x:f>
        <x:v>Oversupply</x:v>
      </x:c>
      <x:c r="N52" s="160" t="n">
        <x:v>7.6</x:v>
      </x:c>
    </x:row>
    <x:row r="53">
      <x:c r="A53" t="str">
        <x:v>Bull</x:v>
      </x:c>
      <x:c r="B53" t="n">
        <x:v>2028</x:v>
      </x:c>
      <x:c r="C53" t="str">
        <x:v>MSG</x:v>
      </x:c>
      <x:c r="D53" s="24" t="n">
        <x:v>2650.8975840000003</x:v>
      </x:c>
      <x:c r="E53" s="24" t="n">
        <x:v>1086.9953544</x:v>
      </x:c>
      <x:c r="F53" s="50" t="n">
        <x:f>D53+E53</x:f>
        <x:v>3737.8929384000003</x:v>
      </x:c>
      <x:c r="G53" s="24" t="n">
        <x:v>4200</x:v>
      </x:c>
      <x:c r="H53" s="24" t="n">
        <x:v>0</x:v>
      </x:c>
      <x:c r="I53" s="50" t="n">
        <x:f>G53-H53</x:f>
        <x:v>4200</x:v>
      </x:c>
      <x:c r="J53" s="156" t="n">
        <x:f>IFERROR(F53/I53,"")</x:f>
        <x:v>0.8899745091428573</x:v>
      </x:c>
      <x:c r="K53" s="26" t="n">
        <x:v>0.92</x:v>
      </x:c>
      <x:c r="L53" s="50" t="n">
        <x:f>IF(OR(J53="",K53=""),"",MAX(0,I53-F53/K53))</x:f>
        <x:v>137.07289304347796</x:v>
      </x:c>
      <x:c r="M53" s="46" t="str">
        <x:f>IF(J53&lt;K53*0.8,"Severe Oversupply",IF(J53&lt;K53,"Oversupply",IF(J53&lt;K53*1.05,"Balanced","Tight")))</x:f>
        <x:v>Oversupply</x:v>
      </x:c>
      <x:c r="N53" s="160" t="n">
        <x:v>6.6</x:v>
      </x:c>
    </x:row>
    <x:row r="54">
      <x:c r="A54" t="str">
        <x:v>Bull</x:v>
      </x:c>
      <x:c r="B54" t="n">
        <x:v>2028</x:v>
      </x:c>
      <x:c r="C54" t="str">
        <x:v>Valine</x:v>
      </x:c>
      <x:c r="D54" s="24" t="n">
        <x:v>107.07552000000003</x:v>
      </x:c>
      <x:c r="E54" s="24" t="n">
        <x:v>120.29261600000001</x:v>
      </x:c>
      <x:c r="F54" s="50" t="n">
        <x:f>D54+E54</x:f>
        <x:v>227.36813600000005</x:v>
      </x:c>
      <x:c r="G54" s="24" t="n">
        <x:v>458</x:v>
      </x:c>
      <x:c r="H54" s="24" t="n">
        <x:v>30</x:v>
      </x:c>
      <x:c r="I54" s="50" t="n">
        <x:f>G54-H54</x:f>
        <x:v>428</x:v>
      </x:c>
      <x:c r="J54" s="156" t="n">
        <x:f>IFERROR(F54/I54,"")</x:f>
        <x:v>0.5312339626168225</x:v>
      </x:c>
      <x:c r="K54" s="26" t="n">
        <x:v>0.8</x:v>
      </x:c>
      <x:c r="L54" s="50" t="n">
        <x:f>IF(OR(J54="",K54=""),"",MAX(0,I54-F54/K54))</x:f>
        <x:v>143.78982999999994</x:v>
      </x:c>
      <x:c r="M54" s="46" t="str">
        <x:f>IF(J54&lt;K54*0.8,"Severe Oversupply",IF(J54&lt;K54,"Oversupply",IF(J54&lt;K54*1.05,"Balanced","Tight")))</x:f>
        <x:v>Severe Oversupply</x:v>
      </x:c>
      <x:c r="N54" s="160" t="n">
        <x:v>10.5</x:v>
      </x:c>
    </x:row>
    <x:row r="55">
      <x:c r="A55" t="str">
        <x:v>Bull</x:v>
      </x:c>
      <x:c r="B55" t="n">
        <x:v>2028</x:v>
      </x:c>
      <x:c r="C55" t="str">
        <x:v>Lysine</x:v>
      </x:c>
      <x:c r="D55" s="24"/>
      <x:c r="E55" s="24"/>
      <x:c r="F55" s="50"/>
      <x:c r="G55" s="24"/>
      <x:c r="H55" s="24"/>
      <x:c r="I55" s="50"/>
      <x:c r="J55" s="156"/>
      <x:c r="K55" s="26"/>
      <x:c r="L55" s="50"/>
      <x:c r="M55" s="46" t="str">
        <x:v>Balanced</x:v>
      </x:c>
      <x:c r="N55" s="160" t="n">
        <x:v>8</x:v>
      </x:c>
    </x:row>
    <x:row r="56">
      <x:c r="A56" t="str">
        <x:v>Bull</x:v>
      </x:c>
      <x:c r="B56" t="n">
        <x:v>2029</x:v>
      </x:c>
      <x:c r="C56" t="str">
        <x:v>Threonine</x:v>
      </x:c>
      <x:c r="D56" s="24" t="n">
        <x:v>488.0118782</x:v>
      </x:c>
      <x:c r="E56" s="24" t="n">
        <x:v>795.1228015500001</x:v>
      </x:c>
      <x:c r="F56" s="50" t="n">
        <x:f>D56+E56</x:f>
        <x:v>1283.13467975</x:v>
      </x:c>
      <x:c r="G56" s="24" t="n">
        <x:v>1885</x:v>
      </x:c>
      <x:c r="H56" s="24" t="n">
        <x:v>300</x:v>
      </x:c>
      <x:c r="I56" s="50" t="n">
        <x:f>G56-H56</x:f>
        <x:v>1585</x:v>
      </x:c>
      <x:c r="J56" s="156" t="n">
        <x:f>IFERROR(F56/I56,"")</x:f>
        <x:v>0.8095486938485804</x:v>
      </x:c>
      <x:c r="K56" s="26" t="n">
        <x:v>0.85</x:v>
      </x:c>
      <x:c r="L56" s="50" t="n">
        <x:f>IF(OR(J56="",K56=""),"",MAX(0,I56-F56/K56))</x:f>
        <x:v>75.42978852941178</x:v>
      </x:c>
      <x:c r="M56" s="46" t="str">
        <x:f>IF(J56&lt;K56*0.8,"Severe Oversupply",IF(J56&lt;K56,"Oversupply",IF(J56&lt;K56*1.05,"Balanced","Tight")))</x:f>
        <x:v>Oversupply</x:v>
      </x:c>
      <x:c r="N56" s="160" t="n">
        <x:v>7.6</x:v>
      </x:c>
    </x:row>
    <x:row r="57">
      <x:c r="A57" t="str">
        <x:v>Bull</x:v>
      </x:c>
      <x:c r="B57" t="n">
        <x:v>2029</x:v>
      </x:c>
      <x:c r="C57" t="str">
        <x:v>MSG</x:v>
      </x:c>
      <x:c r="D57" s="24" t="n">
        <x:v>2703.91553568</x:v>
      </x:c>
      <x:c r="E57" s="24" t="n">
        <x:v>1108.735261488</x:v>
      </x:c>
      <x:c r="F57" s="50" t="n">
        <x:f>D57+E57</x:f>
        <x:v>3812.6507971680003</x:v>
      </x:c>
      <x:c r="G57" s="24" t="n">
        <x:v>4200</x:v>
      </x:c>
      <x:c r="H57" s="24" t="n">
        <x:v>100</x:v>
      </x:c>
      <x:c r="I57" s="50" t="n">
        <x:f>G57-H57</x:f>
        <x:v>4100</x:v>
      </x:c>
      <x:c r="J57" s="156" t="n">
        <x:f>IFERROR(F57/I57,"")</x:f>
        <x:v>0.929914828577561</x:v>
      </x:c>
      <x:c r="K57" s="26" t="n">
        <x:v>0.92</x:v>
      </x:c>
      <x:c r="L57" s="50" t="n">
        <x:f>IF(OR(J57="",K57=""),"",MAX(0,I57-F57/K57))</x:f>
        <x:v>0</x:v>
      </x:c>
      <x:c r="M57" s="46" t="str">
        <x:f>IF(J57&lt;K57*0.8,"Severe Oversupply",IF(J57&lt;K57,"Oversupply",IF(J57&lt;K57*1.05,"Balanced","Tight")))</x:f>
        <x:v>Balanced</x:v>
      </x:c>
      <x:c r="N57" s="160" t="n">
        <x:v>7</x:v>
      </x:c>
    </x:row>
    <x:row r="58">
      <x:c r="A58" t="str">
        <x:v>Bull</x:v>
      </x:c>
      <x:c r="B58" t="n">
        <x:v>2029</x:v>
      </x:c>
      <x:c r="C58" t="str">
        <x:v>Valine</x:v>
      </x:c>
      <x:c r="D58" s="24" t="n">
        <x:v>115.64156160000003</x:v>
      </x:c>
      <x:c r="E58" s="24" t="n">
        <x:v>127.51017296000002</x:v>
      </x:c>
      <x:c r="F58" s="50" t="n">
        <x:f>D58+E58</x:f>
        <x:v>243.15173456000005</x:v>
      </x:c>
      <x:c r="G58" s="24" t="n">
        <x:v>458</x:v>
      </x:c>
      <x:c r="H58" s="24" t="n">
        <x:v>70</x:v>
      </x:c>
      <x:c r="I58" s="50" t="n">
        <x:f>G58-H58</x:f>
        <x:v>388</x:v>
      </x:c>
      <x:c r="J58" s="156" t="n">
        <x:f>IFERROR(F58/I58,"")</x:f>
        <x:v>0.6266797282474228</x:v>
      </x:c>
      <x:c r="K58" s="26" t="n">
        <x:v>0.8</x:v>
      </x:c>
      <x:c r="L58" s="50" t="n">
        <x:f>IF(OR(J58="",K58=""),"",MAX(0,I58-F58/K58))</x:f>
        <x:v>84.06033179999997</x:v>
      </x:c>
      <x:c r="M58" s="46" t="str">
        <x:f>IF(J58&lt;K58*0.8,"Severe Oversupply",IF(J58&lt;K58,"Oversupply",IF(J58&lt;K58*1.05,"Balanced","Tight")))</x:f>
        <x:v>Severe Oversupply</x:v>
      </x:c>
      <x:c r="N58" s="160" t="n">
        <x:v>11.8</x:v>
      </x:c>
    </x:row>
    <x:row r="59">
      <x:c r="A59" t="str">
        <x:v>Bull</x:v>
      </x:c>
      <x:c r="B59" t="n">
        <x:v>2029</x:v>
      </x:c>
      <x:c r="C59" t="str">
        <x:v>Lysine</x:v>
      </x:c>
      <x:c r="D59" s="24"/>
      <x:c r="E59" s="24"/>
      <x:c r="F59" s="50"/>
      <x:c r="G59" s="24"/>
      <x:c r="H59" s="24"/>
      <x:c r="I59" s="50"/>
      <x:c r="J59" s="156"/>
      <x:c r="K59" s="26"/>
      <x:c r="L59" s="50"/>
      <x:c r="M59" s="46" t="str">
        <x:v>Balanced</x:v>
      </x:c>
      <x:c r="N59" s="160" t="n">
        <x:v>8</x:v>
      </x:c>
    </x:row>
    <x:row r="60">
      <x:c r="A60" t="str">
        <x:v>Bull</x:v>
      </x:c>
      <x:c r="B60" t="n">
        <x:v>2030</x:v>
      </x:c>
      <x:c r="C60" t="str">
        <x:v>Threonine</x:v>
      </x:c>
      <x:c r="D60" s="24" t="n">
        <x:v>502.65223454600005</x:v>
      </x:c>
      <x:c r="E60" s="24" t="n">
        <x:v>818.9764855965001</x:v>
      </x:c>
      <x:c r="F60" s="50" t="n">
        <x:f>D60+E60</x:f>
        <x:v>1321.6287201425002</x:v>
      </x:c>
      <x:c r="G60" s="24" t="n">
        <x:v>1885</x:v>
      </x:c>
      <x:c r="H60" s="24" t="n">
        <x:v>400</x:v>
      </x:c>
      <x:c r="I60" s="50" t="n">
        <x:f>G60-H60</x:f>
        <x:v>1485</x:v>
      </x:c>
      <x:c r="J60" s="156" t="n">
        <x:f>IFERROR(F60/I60,"")</x:f>
        <x:v>0.8899856701296298</x:v>
      </x:c>
      <x:c r="K60" s="26" t="n">
        <x:v>0.85</x:v>
      </x:c>
      <x:c r="L60" s="50" t="n">
        <x:f>IF(OR(J60="",K60=""),"",MAX(0,I60-F60/K60))</x:f>
        <x:v>0</x:v>
      </x:c>
      <x:c r="M60" s="46" t="str">
        <x:f>IF(J60&lt;K60*0.8,"Severe Oversupply",IF(J60&lt;K60,"Oversupply",IF(J60&lt;K60*1.05,"Balanced","Tight")))</x:f>
        <x:v>Balanced</x:v>
      </x:c>
      <x:c r="N60" s="160" t="n">
        <x:v>9.3</x:v>
      </x:c>
    </x:row>
    <x:row r="61">
      <x:c r="A61" t="str">
        <x:v>Bull</x:v>
      </x:c>
      <x:c r="B61" t="n">
        <x:v>2030</x:v>
      </x:c>
      <x:c r="C61" t="str">
        <x:v>MSG</x:v>
      </x:c>
      <x:c r="D61" s="24" t="n">
        <x:v>2757.9938463936</x:v>
      </x:c>
      <x:c r="E61" s="24" t="n">
        <x:v>1130.9099667177602</x:v>
      </x:c>
      <x:c r="F61" s="50" t="n">
        <x:f>D61+E61</x:f>
        <x:v>3888.9038131113603</x:v>
      </x:c>
      <x:c r="G61" s="24" t="n">
        <x:v>4200</x:v>
      </x:c>
      <x:c r="H61" s="24" t="n">
        <x:v>200</x:v>
      </x:c>
      <x:c r="I61" s="50" t="n">
        <x:f>G61-H61</x:f>
        <x:v>4000</x:v>
      </x:c>
      <x:c r="J61" s="156" t="n">
        <x:f>IFERROR(F61/I61,"")</x:f>
        <x:v>0.9722259532778401</x:v>
      </x:c>
      <x:c r="K61" s="26" t="n">
        <x:v>0.92</x:v>
      </x:c>
      <x:c r="L61" s="50" t="n">
        <x:f>IF(OR(J61="",K61=""),"",MAX(0,I61-F61/K61))</x:f>
        <x:v>0</x:v>
      </x:c>
      <x:c r="M61" s="46" t="str">
        <x:f>IF(J61&lt;K61*0.8,"Severe Oversupply",IF(J61&lt;K61,"Oversupply",IF(J61&lt;K61*1.05,"Balanced","Tight")))</x:f>
        <x:v>Tight</x:v>
      </x:c>
      <x:c r="N61" s="160" t="n">
        <x:v>7.8</x:v>
      </x:c>
    </x:row>
    <x:row r="62">
      <x:c r="A62" t="str">
        <x:v>Bull</x:v>
      </x:c>
      <x:c r="B62" t="n">
        <x:v>2030</x:v>
      </x:c>
      <x:c r="C62" t="str">
        <x:v>Valine</x:v>
      </x:c>
      <x:c r="D62" s="24" t="n">
        <x:v>124.89288652800005</x:v>
      </x:c>
      <x:c r="E62" s="24" t="n">
        <x:v>135.16078333760004</x:v>
      </x:c>
      <x:c r="F62" s="50" t="n">
        <x:f>D62+E62</x:f>
        <x:v>260.0536698656001</x:v>
      </x:c>
      <x:c r="G62" s="24" t="n">
        <x:v>458</x:v>
      </x:c>
      <x:c r="H62" s="24" t="n">
        <x:v>90</x:v>
      </x:c>
      <x:c r="I62" s="50" t="n">
        <x:f>G62-H62</x:f>
        <x:v>368</x:v>
      </x:c>
      <x:c r="J62" s="156" t="n">
        <x:f>IFERROR(F62/I62,"")</x:f>
        <x:v>0.7066675811565221</x:v>
      </x:c>
      <x:c r="K62" s="26" t="n">
        <x:v>0.8</x:v>
      </x:c>
      <x:c r="L62" s="50" t="n">
        <x:f>IF(OR(J62="",K62=""),"",MAX(0,I62-F62/K62))</x:f>
        <x:v>42.93291266799986</x:v>
      </x:c>
      <x:c r="M62" s="46" t="str">
        <x:f>IF(J62&lt;K62*0.8,"Severe Oversupply",IF(J62&lt;K62,"Oversupply",IF(J62&lt;K62*1.05,"Balanced","Tight")))</x:f>
        <x:v>Oversupply</x:v>
      </x:c>
      <x:c r="N62" s="160" t="n">
        <x:v>11.8</x:v>
      </x:c>
    </x:row>
    <x:row r="63">
      <x:c r="A63" t="str">
        <x:v>Bull</x:v>
      </x:c>
      <x:c r="B63" t="n">
        <x:v>2030</x:v>
      </x:c>
      <x:c r="C63" t="str">
        <x:v>Lysine</x:v>
      </x:c>
      <x:c r="D63" s="24"/>
      <x:c r="E63" s="24"/>
      <x:c r="F63" s="50"/>
      <x:c r="G63" s="24"/>
      <x:c r="H63" s="24"/>
      <x:c r="I63" s="50"/>
      <x:c r="J63" s="156"/>
      <x:c r="K63" s="26"/>
      <x:c r="L63" s="50"/>
      <x:c r="M63" s="46" t="str">
        <x:v>Tight</x:v>
      </x:c>
      <x:c r="N63" s="160" t="n">
        <x:v>9</x:v>
      </x:c>
    </x:row>
    <x:row r="66" ht="44" customHeight="1">
      <x:c r="A66" s="164" t="str">
        <x:v>审计口径：赖氨酸行业基准为折纯吨、部分新增项目为实物吨，因此需求/产能/利用率/退出量继续保留N/A；只保留Regime和价格参考，禁止伪精确。苏氨酸/味精/缬氨酸使用梅花修复后统一行业底座（国内需求+出口需求拆分）。</x:v>
      </x:c>
      <x:c r="B66" s="164"/>
      <x:c r="C66" s="164"/>
      <x:c r="D66" s="164"/>
      <x:c r="E66" s="164"/>
      <x:c r="F66" s="164"/>
      <x:c r="G66" s="164"/>
      <x:c r="H66" s="164"/>
      <x:c r="I66" s="164"/>
      <x:c r="J66" s="164"/>
      <x:c r="K66" s="164"/>
      <x:c r="L66" s="164"/>
      <x:c r="M66" s="164"/>
      <x:c r="N66" s="164"/>
    </x:row>
  </x:sheetData>
  <x:mergeCells>
    <x:mergeCell ref="A1:N1"/>
    <x:mergeCell ref="A66:N66"/>
  </x:mergeCells>
  <x:pageMargins left="0.7" right="0.7" top="0.75" bottom="0.75" header="0.3" footer="0.3"/>
</x:worksheet>
</file>

<file path=xl/worksheets/sheet26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9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</x:cols>
  <x:sheetData>
    <x:row r="1" ht="24" customHeight="1">
      <x:c r="A1" s="148" t="str">
        <x:v>星湖科技审计修复：行业价格/产能爬坡 → 分部收入/毛利 → 集团毛利率</x:v>
      </x:c>
      <x:c r="B1" s="148"/>
      <x:c r="C1" s="166"/>
      <x:c r="D1" s="166"/>
      <x:c r="E1" s="148"/>
      <x:c r="F1" s="148"/>
      <x:c r="G1" s="148"/>
      <x:c r="H1" s="148"/>
      <x:c r="I1" s="166"/>
      <x:c r="J1" s="166"/>
      <x:c r="K1" s="148"/>
      <x:c r="L1" s="148"/>
      <x:c r="M1" s="148"/>
      <x:c r="N1" s="148"/>
      <x:c r="O1" s="166"/>
      <x:c r="P1" s="148"/>
      <x:c r="Q1" s="148"/>
      <x:c r="R1" s="148"/>
      <x:c r="S1" s="148"/>
      <x:c r="T1" s="148"/>
      <x:c r="U1" s="148"/>
    </x:row>
    <x:row r="3">
      <x:c r="A3" s="154" t="str">
        <x:v>Scenario</x:v>
      </x:c>
      <x:c r="B3" s="154" t="str">
        <x:v>Year</x:v>
      </x:c>
      <x:c r="C3" s="154" t="str">
        <x:v>Feed Price Index</x:v>
      </x:c>
      <x:c r="D3" s="154" t="str">
        <x:v>Feed Volume Index</x:v>
      </x:c>
      <x:c r="E3" s="154" t="str">
        <x:v>Feed Revenue (RMB 100m)</x:v>
      </x:c>
      <x:c r="F3" s="154" t="str">
        <x:v>Feed GM</x:v>
      </x:c>
      <x:c r="G3" s="154" t="str">
        <x:v>Feed Cost Index</x:v>
      </x:c>
      <x:c r="H3" s="154" t="str">
        <x:v>Feed GP</x:v>
      </x:c>
      <x:c r="I3" s="154" t="str">
        <x:v>Food Price Index</x:v>
      </x:c>
      <x:c r="J3" s="154" t="str">
        <x:v>Food Volume Index</x:v>
      </x:c>
      <x:c r="K3" s="154" t="str">
        <x:v>Food Revenue (RMB 100m)</x:v>
      </x:c>
      <x:c r="L3" s="154" t="str">
        <x:v>Food GM</x:v>
      </x:c>
      <x:c r="M3" s="154" t="str">
        <x:v>Food Cost Index</x:v>
      </x:c>
      <x:c r="N3" s="154" t="str">
        <x:v>Food GP</x:v>
      </x:c>
      <x:c r="O3" s="154" t="str">
        <x:v>Other Revenue Index</x:v>
      </x:c>
      <x:c r="P3" s="154" t="str">
        <x:v>Other Revenue (RMB 100m)</x:v>
      </x:c>
      <x:c r="Q3" s="154" t="str">
        <x:v>Other/Corp GM</x:v>
      </x:c>
      <x:c r="R3" s="154" t="str">
        <x:v>Other/Corp GP</x:v>
      </x:c>
      <x:c r="S3" s="154" t="str">
        <x:v>Total Revenue (RMB 100m)</x:v>
      </x:c>
      <x:c r="T3" s="154" t="str">
        <x:v>Total GP (RMB 100m)</x:v>
      </x:c>
      <x:c r="U3" s="154" t="str">
        <x:v>Group GM</x:v>
      </x:c>
    </x:row>
    <x:row r="4">
      <x:c r="A4" t="str">
        <x:v>Actual</x:v>
      </x:c>
      <x:c r="B4" t="n">
        <x:v>2025</x:v>
      </x:c>
      <x:c r="C4" s="22" t="n">
        <x:v>1</x:v>
      </x:c>
      <x:c r="D4" s="22" t="n">
        <x:v>1</x:v>
      </x:c>
      <x:c r="E4" s="24" t="n">
        <x:v>105.6213</x:v>
      </x:c>
      <x:c r="F4" s="26" t="n">
        <x:v>0.1763</x:v>
      </x:c>
      <x:c r="G4" s="22" t="n">
        <x:v>0.8237</x:v>
      </x:c>
      <x:c r="H4" s="24" t="n">
        <x:v>18.62103519</x:v>
      </x:c>
      <x:c r="I4" s="22" t="n">
        <x:v>1</x:v>
      </x:c>
      <x:c r="J4" s="22" t="n">
        <x:v>1</x:v>
      </x:c>
      <x:c r="K4" s="24" t="n">
        <x:v>40.3327</x:v>
      </x:c>
      <x:c r="L4" s="26" t="n">
        <x:v>0.1138</x:v>
      </x:c>
      <x:c r="M4" s="22" t="n">
        <x:v>0.8862</x:v>
      </x:c>
      <x:c r="N4" s="24" t="n">
        <x:v>4.58986126</x:v>
      </x:c>
      <x:c r="O4" s="22" t="n">
        <x:v>1</x:v>
      </x:c>
      <x:c r="P4" s="24" t="n">
        <x:v>13.047</x:v>
      </x:c>
      <x:c r="Q4" s="26" t="n">
        <x:v>0.2342340944278379</x:v>
      </x:c>
      <x:c r="R4" s="24" t="n">
        <x:v>3.0560522300000015</x:v>
      </x:c>
      <x:c r="S4" s="24" t="n">
        <x:v>159.0009</x:v>
      </x:c>
      <x:c r="T4" s="24" t="n">
        <x:v>26.266948680000002</x:v>
      </x:c>
      <x:c r="U4" s="26" t="n">
        <x:v>0.1652</x:v>
      </x:c>
    </x:row>
    <x:row r="5">
      <x:c r="A5" s="168" t="str">
        <x:v>Bear</x:v>
      </x:c>
      <x:c r="B5" s="168" t="n">
        <x:v>2026</x:v>
      </x:c>
      <x:c r="C5" s="169" t="n">
        <x:f>'R1_Master_Assumptions'!$E$16*'R3_Industry_Balance'!$N$7/'R1_Master_Assumptions'!$E$12+'R1_Master_Assumptions'!$E$17*'R3_Industry_Balance'!$N$4/'R1_Master_Assumptions'!$E$13+'R1_Master_Assumptions'!$E$18*'R3_Industry_Balance'!$N$6/'R1_Master_Assumptions'!$E$15</x:f>
        <x:v>0.7769570120031388</x:v>
      </x:c>
      <x:c r="D5" s="169" t="n">
        <x:f>1*(1+'R1_Master_Assumptions'!$E$62)</x:f>
        <x:v>1.12</x:v>
      </x:c>
      <x:c r="E5" s="170" t="n">
        <x:f>$E$4*D5*C5</x:f>
        <x:v>91.9107948101136</x:v>
      </x:c>
      <x:c r="F5" s="171" t="n">
        <x:f>'R1_Master_Assumptions'!$E$31</x:f>
        <x:v>0.08</x:v>
      </x:c>
      <x:c r="G5" s="169" t="n">
        <x:f>C5*(1-F5)</x:f>
        <x:v>0.7148004510428877</x:v>
      </x:c>
      <x:c r="H5" s="170" t="n">
        <x:f>E5*F5</x:f>
        <x:v>7.352863584809088</x:v>
      </x:c>
      <x:c r="I5" s="169" t="n">
        <x:f>'R1_Master_Assumptions'!$E$19*'R3_Industry_Balance'!$N$5/'R1_Master_Assumptions'!$E$14+(1-'R1_Master_Assumptions'!$E$19)</x:f>
        <x:v>0.9761029784399751</x:v>
      </x:c>
      <x:c r="J5" s="169" t="n">
        <x:f>1*(1+'R1_Master_Assumptions'!$E$63)</x:f>
        <x:v>1.01</x:v>
      </x:c>
      <x:c r="K5" s="170" t="n">
        <x:f>$K$4*J5*I5</x:f>
        <x:v>39.76255728451124</x:v>
      </x:c>
      <x:c r="L5" s="171" t="n">
        <x:f>'R1_Master_Assumptions'!$E$32</x:f>
        <x:v>0.07</x:v>
      </x:c>
      <x:c r="M5" s="169" t="n">
        <x:f>I5*(1-L5)</x:f>
        <x:v>0.9077757699491767</x:v>
      </x:c>
      <x:c r="N5" s="170" t="n">
        <x:f>K5*L5</x:f>
        <x:v>2.783379009915787</x:v>
      </x:c>
      <x:c r="O5" s="169" t="n">
        <x:f>1*(1+'R1_Master_Assumptions'!$E$66)</x:f>
        <x:v>1</x:v>
      </x:c>
      <x:c r="P5" s="170" t="n">
        <x:f>$P$4*O5</x:f>
        <x:v>13.047</x:v>
      </x:c>
      <x:c r="Q5" s="171" t="n">
        <x:f>$Q$4+'R1_Master_Assumptions'!$E$33</x:f>
        <x:v>0.2242340944278379</x:v>
      </x:c>
      <x:c r="R5" s="170" t="n">
        <x:f>P5*Q5</x:f>
        <x:v>2.925582230000001</x:v>
      </x:c>
      <x:c r="S5" s="170" t="n">
        <x:f>SUM(E5,K5,P5)</x:f>
        <x:v>144.72035209462484</x:v>
      </x:c>
      <x:c r="T5" s="170" t="n">
        <x:f>SUM(H5,N5,R5)</x:f>
        <x:v>13.061824824724876</x:v>
      </x:c>
      <x:c r="U5" s="171" t="n">
        <x:f>T5/S5</x:f>
        <x:v>0.09025561806389507</x:v>
      </x:c>
    </x:row>
    <x:row r="6">
      <x:c r="A6" t="str">
        <x:v>Bear</x:v>
      </x:c>
      <x:c r="B6" t="n">
        <x:v>2027</x:v>
      </x:c>
      <x:c r="C6" s="165" t="n">
        <x:f>'R1_Master_Assumptions'!$E$16*'R3_Industry_Balance'!$N$11/'R1_Master_Assumptions'!$E$12+'R1_Master_Assumptions'!$E$17*'R3_Industry_Balance'!$N$8/'R1_Master_Assumptions'!$E$13+'R1_Master_Assumptions'!$E$18*'R3_Industry_Balance'!$N$10/'R1_Master_Assumptions'!$E$15</x:f>
        <x:v>0.7557632820442877</x:v>
      </x:c>
      <x:c r="D6" s="165" t="n">
        <x:f>D5*(1+'R1_Master_Assumptions'!$E$71)</x:f>
        <x:v>1.2320000000000002</x:v>
      </x:c>
      <x:c r="E6" s="167" t="n">
        <x:f>$E$4*D6*C6</x:f>
        <x:v>98.34403082107829</x:v>
      </x:c>
      <x:c r="F6" s="92" t="n">
        <x:f>MAX(-0.02,MIN(0.25,1-G6/C6))</x:f>
        <x:v>0.07311659792837044</x:v>
      </x:c>
      <x:c r="G6" s="165" t="n">
        <x:f>G5*(1+'R1_Master_Assumptions'!$E$73)</x:f>
        <x:v>0.7005044420220299</x:v>
      </x:c>
      <x:c r="H6" s="167" t="n">
        <x:f>E6*F6</x:f>
        <x:v>7.190580960200052</x:v>
      </x:c>
      <x:c r="I6" s="165" t="n">
        <x:f>'R1_Master_Assumptions'!$E$19*'R3_Industry_Balance'!$N$9/'R1_Master_Assumptions'!$E$14+(1-'R1_Master_Assumptions'!$E$19)</x:f>
        <x:v>0.9645193518960948</x:v>
      </x:c>
      <x:c r="J6" s="165" t="n">
        <x:f>J5*(1+'R1_Master_Assumptions'!$E$72)</x:f>
        <x:v>1.0908</x:v>
      </x:c>
      <x:c r="K6" s="167" t="n">
        <x:f>$K$4*J6*I6</x:f>
        <x:v>42.433941269730774</x:v>
      </x:c>
      <x:c r="L6" s="92" t="n">
        <x:f>MAX(-0.02,MIN(0.18,1-M6/I6))</x:f>
        <x:v>0.06824263247493734</x:v>
      </x:c>
      <x:c r="M6" s="165" t="n">
        <x:f>M5*(1+'R1_Master_Assumptions'!$E$74)</x:f>
        <x:v>0.8986980122496849</x:v>
      </x:c>
      <x:c r="N6" s="167" t="n">
        <x:f>K6*L6</x:f>
        <x:v>2.895803858533313</x:v>
      </x:c>
      <x:c r="O6" s="165" t="n">
        <x:f>O5*(1+'R1_Master_Assumptions'!$E$75)</x:f>
        <x:v>1</x:v>
      </x:c>
      <x:c r="P6" s="167" t="n">
        <x:f>$P$4*O6</x:f>
        <x:v>13.047</x:v>
      </x:c>
      <x:c r="Q6" s="92" t="n">
        <x:f>$Q$4+'R1_Master_Assumptions'!$E$33</x:f>
        <x:v>0.2242340944278379</x:v>
      </x:c>
      <x:c r="R6" s="167" t="n">
        <x:f>P6*Q6</x:f>
        <x:v>2.925582230000001</x:v>
      </x:c>
      <x:c r="S6" s="167" t="n">
        <x:f>SUM(E6,K6,P6)</x:f>
        <x:v>153.82497209080907</x:v>
      </x:c>
      <x:c r="T6" s="167" t="n">
        <x:f>SUM(H6,N6,R6)</x:f>
        <x:v>13.011967048733366</x:v>
      </x:c>
      <x:c r="U6" s="92" t="n">
        <x:f>T6/S6</x:f>
        <x:v>0.08458943220904261</x:v>
      </x:c>
    </x:row>
    <x:row r="7">
      <x:c r="A7" t="str">
        <x:v>Bear</x:v>
      </x:c>
      <x:c r="B7" t="n">
        <x:v>2028</x:v>
      </x:c>
      <x:c r="C7" s="165" t="n">
        <x:f>'R1_Master_Assumptions'!$E$16*'R3_Industry_Balance'!$N$15/'R1_Master_Assumptions'!$E$12+'R1_Master_Assumptions'!$E$17*'R3_Industry_Balance'!$N$12/'R1_Master_Assumptions'!$E$13+'R1_Master_Assumptions'!$E$18*'R3_Industry_Balance'!$N$14/'R1_Master_Assumptions'!$E$15</x:f>
        <x:v>0.7557632820442877</x:v>
      </x:c>
      <x:c r="D7" s="165" t="n">
        <x:f>D6*(1+'R1_Master_Assumptions'!$E$80)</x:f>
        <x:v>1.3059200000000002</x:v>
      </x:c>
      <x:c r="E7" s="167" t="n">
        <x:f>$E$4*D7*C7</x:f>
        <x:v>104.244672670343</x:v>
      </x:c>
      <x:c r="F7" s="92" t="n">
        <x:f>MAX(-0.02,MIN(0.25,1-G7/C7))</x:f>
        <x:v>0.07311659792837044</x:v>
      </x:c>
      <x:c r="G7" s="165" t="n">
        <x:f>G6*(1+'R1_Master_Assumptions'!$E$82)</x:f>
        <x:v>0.7005044420220299</x:v>
      </x:c>
      <x:c r="H7" s="167" t="n">
        <x:f>E7*F7</x:f>
        <x:v>7.622015817812056</x:v>
      </x:c>
      <x:c r="I7" s="165" t="n">
        <x:f>'R1_Master_Assumptions'!$E$19*'R3_Industry_Balance'!$N$13/'R1_Master_Assumptions'!$E$14+(1-'R1_Master_Assumptions'!$E$19)</x:f>
        <x:v>0.9645193518960948</x:v>
      </x:c>
      <x:c r="J7" s="165" t="n">
        <x:f>J6*(1+'R1_Master_Assumptions'!$E$81)</x:f>
        <x:v>1.156248</x:v>
      </x:c>
      <x:c r="K7" s="167" t="n">
        <x:f>$K$4*J7*I7</x:f>
        <x:v>44.97997774591461</x:v>
      </x:c>
      <x:c r="L7" s="92" t="n">
        <x:f>MAX(-0.02,MIN(0.18,1-M7/I7))</x:f>
        <x:v>0.06824263247493734</x:v>
      </x:c>
      <x:c r="M7" s="165" t="n">
        <x:f>M6*(1+'R1_Master_Assumptions'!$E$83)</x:f>
        <x:v>0.8986980122496849</x:v>
      </x:c>
      <x:c r="N7" s="167" t="n">
        <x:f>K7*L7</x:f>
        <x:v>3.069552090045311</x:v>
      </x:c>
      <x:c r="O7" s="165" t="n">
        <x:f>O6*(1+'R1_Master_Assumptions'!$E$84)</x:f>
        <x:v>1.01</x:v>
      </x:c>
      <x:c r="P7" s="167" t="n">
        <x:f>$P$4*O7</x:f>
        <x:v>13.177470000000001</x:v>
      </x:c>
      <x:c r="Q7" s="92" t="n">
        <x:f>$Q$4+'R1_Master_Assumptions'!$E$33</x:f>
        <x:v>0.2242340944278379</x:v>
      </x:c>
      <x:c r="R7" s="167" t="n">
        <x:f>P7*Q7</x:f>
        <x:v>2.9548380523000013</x:v>
      </x:c>
      <x:c r="S7" s="167" t="n">
        <x:f>SUM(E7,K7,P7)</x:f>
        <x:v>162.4021204162576</x:v>
      </x:c>
      <x:c r="T7" s="167" t="n">
        <x:f>SUM(H7,N7,R7)</x:f>
        <x:v>13.646405960157368</x:v>
      </x:c>
      <x:c r="U7" s="92" t="n">
        <x:f>T7/S7</x:f>
        <x:v>0.084028496211625</x:v>
      </x:c>
    </x:row>
    <x:row r="8">
      <x:c r="A8" t="str">
        <x:v>Bear</x:v>
      </x:c>
      <x:c r="B8" t="n">
        <x:v>2029</x:v>
      </x:c>
      <x:c r="C8" s="165" t="n">
        <x:f>'R1_Master_Assumptions'!$E$16*'R3_Industry_Balance'!$N$19/'R1_Master_Assumptions'!$E$12+'R1_Master_Assumptions'!$E$17*'R3_Industry_Balance'!$N$16/'R1_Master_Assumptions'!$E$13+'R1_Master_Assumptions'!$E$18*'R3_Industry_Balance'!$N$18/'R1_Master_Assumptions'!$E$15</x:f>
        <x:v>0.7557632820442877</x:v>
      </x:c>
      <x:c r="D8" s="165" t="n">
        <x:f>D7*(1+'R1_Master_Assumptions'!$E$89)</x:f>
        <x:v>1.3450976000000003</x:v>
      </x:c>
      <x:c r="E8" s="167" t="n">
        <x:f>$E$4*D8*C8</x:f>
        <x:v>107.37201285045329</x:v>
      </x:c>
      <x:c r="F8" s="92" t="n">
        <x:f>MAX(-0.02,MIN(0.25,1-G8/C8))</x:f>
        <x:v>0.07311659792837044</x:v>
      </x:c>
      <x:c r="G8" s="165" t="n">
        <x:f>G7*(1+'R1_Master_Assumptions'!$E$91)</x:f>
        <x:v>0.7005044420220299</x:v>
      </x:c>
      <x:c r="H8" s="167" t="n">
        <x:f>E8*F8</x:f>
        <x:v>7.850676292346417</x:v>
      </x:c>
      <x:c r="I8" s="165" t="n">
        <x:f>'R1_Master_Assumptions'!$E$19*'R3_Industry_Balance'!$N$17/'R1_Master_Assumptions'!$E$14+(1-'R1_Master_Assumptions'!$E$19)</x:f>
        <x:v>0.9645193518960948</x:v>
      </x:c>
      <x:c r="J8" s="165" t="n">
        <x:f>J7*(1+'R1_Master_Assumptions'!$E$90)</x:f>
        <x:v>1.19093544</x:v>
      </x:c>
      <x:c r="K8" s="167" t="n">
        <x:f>$K$4*J8*I8</x:f>
        <x:v>46.329377078292055</x:v>
      </x:c>
      <x:c r="L8" s="92" t="n">
        <x:f>MAX(-0.02,MIN(0.18,1-M8/I8))</x:f>
        <x:v>0.06824263247493734</x:v>
      </x:c>
      <x:c r="M8" s="165" t="n">
        <x:f>M7*(1+'R1_Master_Assumptions'!$E$92)</x:f>
        <x:v>0.8986980122496849</x:v>
      </x:c>
      <x:c r="N8" s="167" t="n">
        <x:f>K8*L8</x:f>
        <x:v>3.161638652746671</x:v>
      </x:c>
      <x:c r="O8" s="165" t="n">
        <x:f>O7*(1+'R1_Master_Assumptions'!$E$93)</x:f>
        <x:v>1.0201</x:v>
      </x:c>
      <x:c r="P8" s="167" t="n">
        <x:f>$P$4*O8</x:f>
        <x:v>13.3092447</x:v>
      </x:c>
      <x:c r="Q8" s="92" t="n">
        <x:f>$Q$4+'R1_Master_Assumptions'!$E$33</x:f>
        <x:v>0.2242340944278379</x:v>
      </x:c>
      <x:c r="R8" s="167" t="n">
        <x:f>P8*Q8</x:f>
        <x:v>2.984386432823001</x:v>
      </x:c>
      <x:c r="S8" s="167" t="n">
        <x:f>SUM(E8,K8,P8)</x:f>
        <x:v>167.01063462874535</x:v>
      </x:c>
      <x:c r="T8" s="167" t="n">
        <x:f>SUM(H8,N8,R8)</x:f>
        <x:v>13.99670137791609</x:v>
      </x:c>
      <x:c r="U8" s="92" t="n">
        <x:f>T8/S8</x:f>
        <x:v>0.08380724622135542</x:v>
      </x:c>
    </x:row>
    <x:row r="9">
      <x:c r="A9" t="str">
        <x:v>Bear</x:v>
      </x:c>
      <x:c r="B9" t="n">
        <x:v>2030</x:v>
      </x:c>
      <x:c r="C9" s="165" t="n">
        <x:f>'R1_Master_Assumptions'!$E$16*'R3_Industry_Balance'!$N$23/'R1_Master_Assumptions'!$E$12+'R1_Master_Assumptions'!$E$17*'R3_Industry_Balance'!$N$20/'R1_Master_Assumptions'!$E$13+'R1_Master_Assumptions'!$E$18*'R3_Industry_Balance'!$N$22/'R1_Master_Assumptions'!$E$15</x:f>
        <x:v>0.7557632820442877</x:v>
      </x:c>
      <x:c r="D9" s="165" t="n">
        <x:f>D8*(1+'R1_Master_Assumptions'!$E$98)</x:f>
        <x:v>1.3719995520000003</x:v>
      </x:c>
      <x:c r="E9" s="167" t="n">
        <x:f>$E$4*D9*C9</x:f>
        <x:v>109.51945310746238</x:v>
      </x:c>
      <x:c r="F9" s="92" t="n">
        <x:f>MAX(-0.02,MIN(0.25,1-G9/C9))</x:f>
        <x:v>0.07311659792837044</x:v>
      </x:c>
      <x:c r="G9" s="165" t="n">
        <x:f>G8*(1+'R1_Master_Assumptions'!$E$100)</x:f>
        <x:v>0.7005044420220299</x:v>
      </x:c>
      <x:c r="H9" s="167" t="n">
        <x:f>E9*F9</x:f>
        <x:v>8.007689818193347</x:v>
      </x:c>
      <x:c r="I9" s="165" t="n">
        <x:f>'R1_Master_Assumptions'!$E$19*'R3_Industry_Balance'!$N$21/'R1_Master_Assumptions'!$E$14+(1-'R1_Master_Assumptions'!$E$19)</x:f>
        <x:v>0.9645193518960948</x:v>
      </x:c>
      <x:c r="J9" s="165" t="n">
        <x:f>J8*(1+'R1_Master_Assumptions'!$E$99)</x:f>
        <x:v>1.2147541488</x:v>
      </x:c>
      <x:c r="K9" s="167" t="n">
        <x:f>$K$4*J9*I9</x:f>
        <x:v>47.2559646198579</x:v>
      </x:c>
      <x:c r="L9" s="92" t="n">
        <x:f>MAX(-0.02,MIN(0.18,1-M9/I9))</x:f>
        <x:v>0.06824263247493734</x:v>
      </x:c>
      <x:c r="M9" s="165" t="n">
        <x:f>M8*(1+'R1_Master_Assumptions'!$E$101)</x:f>
        <x:v>0.8986980122496849</x:v>
      </x:c>
      <x:c r="N9" s="167" t="n">
        <x:f>K9*L9</x:f>
        <x:v>3.2248714258016045</x:v>
      </x:c>
      <x:c r="O9" s="165" t="n">
        <x:f>O8*(1+'R1_Master_Assumptions'!$E$102)</x:f>
        <x:v>1.030301</x:v>
      </x:c>
      <x:c r="P9" s="167" t="n">
        <x:f>$P$4*O9</x:f>
        <x:v>13.442337147</x:v>
      </x:c>
      <x:c r="Q9" s="92" t="n">
        <x:f>$Q$4+'R1_Master_Assumptions'!$E$33</x:f>
        <x:v>0.2242340944278379</x:v>
      </x:c>
      <x:c r="R9" s="167" t="n">
        <x:f>P9*Q9</x:f>
        <x:v>3.014230297151231</x:v>
      </x:c>
      <x:c r="S9" s="167" t="n">
        <x:f>SUM(E9,K9,P9)</x:f>
        <x:v>170.21775487432026</x:v>
      </x:c>
      <x:c r="T9" s="167" t="n">
        <x:f>SUM(H9,N9,R9)</x:f>
        <x:v>14.246791541146182</x:v>
      </x:c>
      <x:c r="U9" s="92" t="n">
        <x:f>T9/S9</x:f>
        <x:v>0.08369744714154675</x:v>
      </x:c>
    </x:row>
    <x:row r="10">
      <x:c r="A10" s="168" t="str">
        <x:v>Base</x:v>
      </x:c>
      <x:c r="B10" s="168" t="n">
        <x:v>2026</x:v>
      </x:c>
      <x:c r="C10" s="169" t="n">
        <x:f>'R1_Master_Assumptions'!$E$16*'R3_Industry_Balance'!$N$27/'R1_Master_Assumptions'!$E$12+'R1_Master_Assumptions'!$E$17*'R3_Industry_Balance'!$N$24/'R1_Master_Assumptions'!$E$13+'R1_Master_Assumptions'!$E$18*'R3_Industry_Balance'!$N$26/'R1_Master_Assumptions'!$E$15</x:f>
        <x:v>0.8052144798761927</x:v>
      </x:c>
      <x:c r="D10" s="169" t="n">
        <x:f>1*(1+'R1_Master_Assumptions'!$E$107)</x:f>
        <x:v>1.1</x:v>
      </x:c>
      <x:c r="E10" s="170" t="n">
        <x:f>$E$4*D10*C10</x:f>
        <x:v>93.55258015768204</x:v>
      </x:c>
      <x:c r="F10" s="171" t="n">
        <x:f>'R1_Master_Assumptions'!$E$45</x:f>
        <x:v>0.1</x:v>
      </x:c>
      <x:c r="G10" s="169" t="n">
        <x:f>C10*(1-F10)</x:f>
        <x:v>0.7246930318885734</x:v>
      </x:c>
      <x:c r="H10" s="170" t="n">
        <x:f>E10*F10</x:f>
        <x:v>9.355258015768205</x:v>
      </x:c>
      <x:c r="I10" s="169" t="n">
        <x:f>'R1_Master_Assumptions'!$E$19*'R3_Industry_Balance'!$N$25/'R1_Master_Assumptions'!$E$14+(1-'R1_Master_Assumptions'!$E$19)</x:f>
        <x:v>0.9999652491203683</x:v>
      </x:c>
      <x:c r="J10" s="169" t="n">
        <x:f>1*(1+'R1_Master_Assumptions'!$E$108)</x:f>
        <x:v>1.02</x:v>
      </x:c>
      <x:c r="K10" s="170" t="n">
        <x:f>$K$4*J10*I10</x:f>
        <x:v>41.13792437126103</x:v>
      </x:c>
      <x:c r="L10" s="171" t="n">
        <x:f>'R1_Master_Assumptions'!$E$46</x:f>
        <x:v>0.085</x:v>
      </x:c>
      <x:c r="M10" s="169" t="n">
        <x:f>I10*(1-L10)</x:f>
        <x:v>0.914968202945137</x:v>
      </x:c>
      <x:c r="N10" s="170" t="n">
        <x:f>K10*L10</x:f>
        <x:v>3.4967235715571876</x:v>
      </x:c>
      <x:c r="O10" s="169" t="n">
        <x:f>1*(1+'R1_Master_Assumptions'!$E$111)</x:f>
        <x:v>1.01</x:v>
      </x:c>
      <x:c r="P10" s="170" t="n">
        <x:f>$P$4*O10</x:f>
        <x:v>13.177470000000001</x:v>
      </x:c>
      <x:c r="Q10" s="171" t="n">
        <x:f>$Q$4+'R1_Master_Assumptions'!$E$47</x:f>
        <x:v>0.2342340944278379</x:v>
      </x:c>
      <x:c r="R10" s="170" t="n">
        <x:f>P10*Q10</x:f>
        <x:v>3.0866127523000015</x:v>
      </x:c>
      <x:c r="S10" s="170" t="n">
        <x:f>SUM(E10,K10,P10)</x:f>
        <x:v>147.86797452894308</x:v>
      </x:c>
      <x:c r="T10" s="170" t="n">
        <x:f>SUM(H10,N10,R10)</x:f>
        <x:v>15.938594339625396</x:v>
      </x:c>
      <x:c r="U10" s="171" t="n">
        <x:f>T10/S10</x:f>
        <x:v>0.10778936000442503</x:v>
      </x:c>
    </x:row>
    <x:row r="11">
      <x:c r="A11" t="str">
        <x:v>Base</x:v>
      </x:c>
      <x:c r="B11" t="n">
        <x:v>2027</x:v>
      </x:c>
      <x:c r="C11" s="165" t="n">
        <x:f>'R1_Master_Assumptions'!$E$16*'R3_Industry_Balance'!$N$31/'R1_Master_Assumptions'!$E$12+'R1_Master_Assumptions'!$E$17*'R3_Industry_Balance'!$N$28/'R1_Master_Assumptions'!$E$13+'R1_Master_Assumptions'!$E$18*'R3_Industry_Balance'!$N$30/'R1_Master_Assumptions'!$E$15</x:f>
        <x:v>0.7557632820442877</x:v>
      </x:c>
      <x:c r="D11" s="165" t="n">
        <x:f>D10*(1+'R1_Master_Assumptions'!$E$116)</x:f>
        <x:v>1.2210000000000003</x:v>
      </x:c>
      <x:c r="E11" s="167" t="n">
        <x:f>$E$4*D11*C11</x:f>
        <x:v>97.46595911731868</x:v>
      </x:c>
      <x:c r="F11" s="92" t="n">
        <x:f>MAX(-0.02,MIN(0.25,1-G11/C11))</x:f>
        <x:v>0.06987775453912148</x:v>
      </x:c>
      <x:c r="G11" s="165" t="n">
        <x:f>G10*(1+'R1_Master_Assumptions'!$E$118)</x:f>
        <x:v>0.7029522409319161</x:v>
      </x:c>
      <x:c r="H11" s="167" t="n">
        <x:f>E11*F11</x:f>
        <x:v>6.810702367120044</x:v>
      </x:c>
      <x:c r="I11" s="165" t="n">
        <x:f>'R1_Master_Assumptions'!$E$19*'R3_Industry_Balance'!$N$29/'R1_Master_Assumptions'!$E$14+(1-'R1_Master_Assumptions'!$E$19)</x:f>
        <x:v>0.9645193518960948</x:v>
      </x:c>
      <x:c r="J11" s="165" t="n">
        <x:f>J10*(1+'R1_Master_Assumptions'!$E$117)</x:f>
        <x:v>1.0914000000000001</x:v>
      </x:c>
      <x:c r="K11" s="167" t="n">
        <x:f>$K$4*J11*I11</x:f>
        <x:v>42.45728227152931</x:v>
      </x:c>
      <x:c r="L11" s="92" t="n">
        <x:f>MAX(-0.02,MIN(0.18,1-M11/I11))</x:f>
        <x:v>0.06086018996406095</x:v>
      </x:c>
      <x:c r="M11" s="165" t="n">
        <x:f>M10*(1+'R1_Master_Assumptions'!$E$119)</x:f>
        <x:v>0.9058185209156856</x:v>
      </x:c>
      <x:c r="N11" s="167" t="n">
        <x:f>K11*L11</x:f>
        <x:v>2.583958264403031</x:v>
      </x:c>
      <x:c r="O11" s="165" t="n">
        <x:f>O10*(1+'R1_Master_Assumptions'!$E$120)</x:f>
        <x:v>1.0302</x:v>
      </x:c>
      <x:c r="P11" s="167" t="n">
        <x:f>$P$4*O11</x:f>
        <x:v>13.4410194</x:v>
      </x:c>
      <x:c r="Q11" s="92" t="n">
        <x:f>$Q$4+'R1_Master_Assumptions'!$E$47</x:f>
        <x:v>0.2342340944278379</x:v>
      </x:c>
      <x:c r="R11" s="167" t="n">
        <x:f>P11*Q11</x:f>
        <x:v>3.148345007346001</x:v>
      </x:c>
      <x:c r="S11" s="167" t="n">
        <x:f>SUM(E11,K11,P11)</x:f>
        <x:v>153.364260788848</x:v>
      </x:c>
      <x:c r="T11" s="167" t="n">
        <x:f>SUM(H11,N11,R11)</x:f>
        <x:v>12.543005638869076</x:v>
      </x:c>
      <x:c r="U11" s="92" t="n">
        <x:f>T11/S11</x:f>
        <x:v>0.08178571444450343</x:v>
      </x:c>
    </x:row>
    <x:row r="12">
      <x:c r="A12" t="str">
        <x:v>Base</x:v>
      </x:c>
      <x:c r="B12" t="n">
        <x:v>2028</x:v>
      </x:c>
      <x:c r="C12" s="165" t="n">
        <x:f>'R1_Master_Assumptions'!$E$16*'R3_Industry_Balance'!$N$35/'R1_Master_Assumptions'!$E$12+'R1_Master_Assumptions'!$E$17*'R3_Industry_Balance'!$N$32/'R1_Master_Assumptions'!$E$13+'R1_Master_Assumptions'!$E$18*'R3_Industry_Balance'!$N$34/'R1_Master_Assumptions'!$E$15</x:f>
        <x:v>0.8005394014472729</x:v>
      </x:c>
      <x:c r="D12" s="165" t="n">
        <x:f>D11*(1+'R1_Master_Assumptions'!$E$125)</x:f>
        <x:v>1.3186800000000005</x:v>
      </x:c>
      <x:c r="E12" s="167" t="n">
        <x:f>$E$4*D12*C12</x:f>
        <x:v>111.49968491613706</x:v>
      </x:c>
      <x:c r="F12" s="92" t="n">
        <x:f>MAX(-0.02,MIN(0.25,1-G12/C12))</x:f>
        <x:v>0.12190175816322302</x:v>
      </x:c>
      <x:c r="G12" s="165" t="n">
        <x:f>G11*(1+'R1_Master_Assumptions'!$E$127)</x:f>
        <x:v>0.7029522409319161</x:v>
      </x:c>
      <x:c r="H12" s="167" t="n">
        <x:f>E12*F12</x:f>
        <x:v>13.592007625922506</x:v>
      </x:c>
      <x:c r="I12" s="165" t="n">
        <x:f>'R1_Master_Assumptions'!$E$19*'R3_Industry_Balance'!$N$33/'R1_Master_Assumptions'!$E$14+(1-'R1_Master_Assumptions'!$E$19)</x:f>
        <x:v>0.9645193518960948</x:v>
      </x:c>
      <x:c r="J12" s="165" t="n">
        <x:f>J11*(1+'R1_Master_Assumptions'!$E$126)</x:f>
        <x:v>1.1677980000000003</x:v>
      </x:c>
      <x:c r="K12" s="167" t="n">
        <x:f>$K$4*J12*I12</x:f>
        <x:v>45.42929203053637</x:v>
      </x:c>
      <x:c r="L12" s="92" t="n">
        <x:f>MAX(-0.02,MIN(0.18,1-M12/I12))</x:f>
        <x:v>0.06086018996406095</x:v>
      </x:c>
      <x:c r="M12" s="165" t="n">
        <x:f>M11*(1+'R1_Master_Assumptions'!$E$128)</x:f>
        <x:v>0.9058185209156856</x:v>
      </x:c>
      <x:c r="N12" s="167" t="n">
        <x:f>K12*L12</x:f>
        <x:v>2.7648353429112436</x:v>
      </x:c>
      <x:c r="O12" s="165" t="n">
        <x:f>O11*(1+'R1_Master_Assumptions'!$E$129)</x:f>
        <x:v>1.061106</x:v>
      </x:c>
      <x:c r="P12" s="167" t="n">
        <x:f>$P$4*O12</x:f>
        <x:v>13.844249982000003</x:v>
      </x:c>
      <x:c r="Q12" s="92" t="n">
        <x:f>$Q$4+'R1_Master_Assumptions'!$E$47</x:f>
        <x:v>0.2342340944278379</x:v>
      </x:c>
      <x:c r="R12" s="167" t="n">
        <x:f>P12*Q12</x:f>
        <x:v>3.242795357566382</x:v>
      </x:c>
      <x:c r="S12" s="167" t="n">
        <x:f>SUM(E12,K12,P12)</x:f>
        <x:v>170.77322692867344</x:v>
      </x:c>
      <x:c r="T12" s="167" t="n">
        <x:f>SUM(H12,N12,R12)</x:f>
        <x:v>19.599638326400132</x:v>
      </x:c>
      <x:c r="U12" s="92" t="n">
        <x:f>T12/S12</x:f>
        <x:v>0.1147699711418247</x:v>
      </x:c>
    </x:row>
    <x:row r="13">
      <x:c r="A13" t="str">
        <x:v>Base</x:v>
      </x:c>
      <x:c r="B13" t="n">
        <x:v>2029</x:v>
      </x:c>
      <x:c r="C13" s="165" t="n">
        <x:f>'R1_Master_Assumptions'!$E$16*'R3_Industry_Balance'!$N$39/'R1_Master_Assumptions'!$E$12+'R1_Master_Assumptions'!$E$17*'R3_Industry_Balance'!$N$36/'R1_Master_Assumptions'!$E$13+'R1_Master_Assumptions'!$E$18*'R3_Industry_Balance'!$N$38/'R1_Master_Assumptions'!$E$15</x:f>
        <x:v>0.8005394014472729</x:v>
      </x:c>
      <x:c r="D13" s="165" t="n">
        <x:f>D12*(1+'R1_Master_Assumptions'!$E$134)</x:f>
        <x:v>1.3714272000000005</x:v>
      </x:c>
      <x:c r="E13" s="167" t="n">
        <x:f>$E$4*D13*C13</x:f>
        <x:v>115.95967231278253</x:v>
      </x:c>
      <x:c r="F13" s="92" t="n">
        <x:f>MAX(-0.02,MIN(0.25,1-G13/C13))</x:f>
        <x:v>0.12190175816322302</x:v>
      </x:c>
      <x:c r="G13" s="165" t="n">
        <x:f>G12*(1+'R1_Master_Assumptions'!$E$136)</x:f>
        <x:v>0.7029522409319161</x:v>
      </x:c>
      <x:c r="H13" s="167" t="n">
        <x:f>E13*F13</x:f>
        <x:v>14.135687930959405</x:v>
      </x:c>
      <x:c r="I13" s="165" t="n">
        <x:f>'R1_Master_Assumptions'!$E$19*'R3_Industry_Balance'!$N$37/'R1_Master_Assumptions'!$E$14+(1-'R1_Master_Assumptions'!$E$19)</x:f>
        <x:v>0.9645193518960948</x:v>
      </x:c>
      <x:c r="J13" s="165" t="n">
        <x:f>J12*(1+'R1_Master_Assumptions'!$E$135)</x:f>
        <x:v>1.2028319400000005</x:v>
      </x:c>
      <x:c r="K13" s="167" t="n">
        <x:f>$K$4*J13*I13</x:f>
        <x:v>46.792170791452456</x:v>
      </x:c>
      <x:c r="L13" s="92" t="n">
        <x:f>MAX(-0.02,MIN(0.18,1-M13/I13))</x:f>
        <x:v>0.06086018996406095</x:v>
      </x:c>
      <x:c r="M13" s="165" t="n">
        <x:f>M12*(1+'R1_Master_Assumptions'!$E$137)</x:f>
        <x:v>0.9058185209156856</x:v>
      </x:c>
      <x:c r="N13" s="167" t="n">
        <x:f>K13*L13</x:f>
        <x:v>2.847780403198581</x:v>
      </x:c>
      <x:c r="O13" s="165" t="n">
        <x:f>O12*(1+'R1_Master_Assumptions'!$E$138)</x:f>
        <x:v>1.0929391800000001</x:v>
      </x:c>
      <x:c r="P13" s="167" t="n">
        <x:f>$P$4*O13</x:f>
        <x:v>14.259577481460003</x:v>
      </x:c>
      <x:c r="Q13" s="92" t="n">
        <x:f>$Q$4+'R1_Master_Assumptions'!$E$47</x:f>
        <x:v>0.2342340944278379</x:v>
      </x:c>
      <x:c r="R13" s="167" t="n">
        <x:f>P13*Q13</x:f>
        <x:v>3.3400792182933734</x:v>
      </x:c>
      <x:c r="S13" s="167" t="n">
        <x:f>SUM(E13,K13,P13)</x:f>
        <x:v>177.011420585695</x:v>
      </x:c>
      <x:c r="T13" s="167" t="n">
        <x:f>SUM(H13,N13,R13)</x:f>
        <x:v>20.32354755245136</x:v>
      </x:c>
      <x:c r="U13" s="92" t="n">
        <x:f>T13/S13</x:f>
        <x:v>0.1148148943452623</x:v>
      </x:c>
    </x:row>
    <x:row r="14">
      <x:c r="A14" t="str">
        <x:v>Base</x:v>
      </x:c>
      <x:c r="B14" t="n">
        <x:v>2030</x:v>
      </x:c>
      <x:c r="C14" s="165" t="n">
        <x:f>'R1_Master_Assumptions'!$E$16*'R3_Industry_Balance'!$N$43/'R1_Master_Assumptions'!$E$12+'R1_Master_Assumptions'!$E$17*'R3_Industry_Balance'!$N$40/'R1_Master_Assumptions'!$E$13+'R1_Master_Assumptions'!$E$18*'R3_Industry_Balance'!$N$42/'R1_Master_Assumptions'!$E$15</x:f>
        <x:v>0.8357269567826338</x:v>
      </x:c>
      <x:c r="D14" s="165" t="n">
        <x:f>D13*(1+'R1_Master_Assumptions'!$E$143)</x:f>
        <x:v>1.4125700160000005</x:v>
      </x:c>
      <x:c r="E14" s="167" t="n">
        <x:f>$E$4*D14*C14</x:f>
        <x:v>124.6883571159137</x:v>
      </x:c>
      <x:c r="F14" s="92" t="n">
        <x:f>MAX(-0.02,MIN(0.25,1-G14/C14))</x:f>
        <x:v>0.15887331953712647</x:v>
      </x:c>
      <x:c r="G14" s="165" t="n">
        <x:f>G13*(1+'R1_Master_Assumptions'!$E$145)</x:f>
        <x:v>0.7029522409319161</x:v>
      </x:c>
      <x:c r="H14" s="167" t="n">
        <x:f>E14*F14</x:f>
        <x:v>19.809653202635893</x:v>
      </x:c>
      <x:c r="I14" s="165" t="n">
        <x:f>'R1_Master_Assumptions'!$E$19*'R3_Industry_Balance'!$N$41/'R1_Master_Assumptions'!$E$14+(1-'R1_Master_Assumptions'!$E$19)</x:f>
        <x:v>0.9645193518960948</x:v>
      </x:c>
      <x:c r="J14" s="165" t="n">
        <x:f>J13*(1+'R1_Master_Assumptions'!$E$144)</x:f>
        <x:v>1.2268885788000006</x:v>
      </x:c>
      <x:c r="K14" s="167" t="n">
        <x:f>$K$4*J14*I14</x:f>
        <x:v>47.72801420728152</x:v>
      </x:c>
      <x:c r="L14" s="92" t="n">
        <x:f>MAX(-0.02,MIN(0.18,1-M14/I14))</x:f>
        <x:v>0.06086018996406095</x:v>
      </x:c>
      <x:c r="M14" s="165" t="n">
        <x:f>M13*(1+'R1_Master_Assumptions'!$E$146)</x:f>
        <x:v>0.9058185209156856</x:v>
      </x:c>
      <x:c r="N14" s="167" t="n">
        <x:f>K14*L14</x:f>
        <x:v>2.9047360112625533</x:v>
      </x:c>
      <x:c r="O14" s="165" t="n">
        <x:f>O13*(1+'R1_Master_Assumptions'!$E$147)</x:f>
        <x:v>1.1257273554000002</x:v>
      </x:c>
      <x:c r="P14" s="167" t="n">
        <x:f>$P$4*O14</x:f>
        <x:v>14.687364805903805</x:v>
      </x:c>
      <x:c r="Q14" s="92" t="n">
        <x:f>$Q$4+'R1_Master_Assumptions'!$E$47</x:f>
        <x:v>0.2342340944278379</x:v>
      </x:c>
      <x:c r="R14" s="167" t="n">
        <x:f>P14*Q14</x:f>
        <x:v>3.4402815948421748</x:v>
      </x:c>
      <x:c r="S14" s="167" t="n">
        <x:f>SUM(E14,K14,P14)</x:f>
        <x:v>187.10373612909902</x:v>
      </x:c>
      <x:c r="T14" s="167" t="n">
        <x:f>SUM(H14,N14,R14)</x:f>
        <x:v>26.154670808740622</x:v>
      </x:c>
      <x:c r="U14" s="92" t="n">
        <x:f>T14/S14</x:f>
        <x:v>0.13978700452402648</x:v>
      </x:c>
    </x:row>
    <x:row r="15">
      <x:c r="A15" s="168" t="str">
        <x:v>Bull</x:v>
      </x:c>
      <x:c r="B15" s="168" t="n">
        <x:v>2026</x:v>
      </x:c>
      <x:c r="C15" s="169" t="n">
        <x:f>'R1_Master_Assumptions'!$E$16*'R3_Industry_Balance'!$N$47/'R1_Master_Assumptions'!$E$12+'R1_Master_Assumptions'!$E$17*'R3_Industry_Balance'!$N$44/'R1_Master_Assumptions'!$E$13+'R1_Master_Assumptions'!$E$18*'R3_Industry_Balance'!$N$46/'R1_Master_Assumptions'!$E$15</x:f>
        <x:v>0.8431562307368241</x:v>
      </x:c>
      <x:c r="D15" s="169" t="n">
        <x:f>1*(1+'R1_Master_Assumptions'!$E$152)</x:f>
        <x:v>1.08</x:v>
      </x:c>
      <x:c r="E15" s="170" t="n">
        <x:f>$E$4*D15*C15</x:f>
        <x:v>96.1796777690052</x:v>
      </x:c>
      <x:c r="F15" s="171" t="n">
        <x:f>'R1_Master_Assumptions'!$E$59</x:f>
        <x:v>0.12</x:v>
      </x:c>
      <x:c r="G15" s="169" t="n">
        <x:f>C15*(1-F15)</x:f>
        <x:v>0.7419774830484053</x:v>
      </x:c>
      <x:c r="H15" s="170" t="n">
        <x:f>E15*F15</x:f>
        <x:v>11.541561332280622</x:v>
      </x:c>
      <x:c r="I15" s="169" t="n">
        <x:f>'R1_Master_Assumptions'!$E$19*'R3_Industry_Balance'!$N$45/'R1_Master_Assumptions'!$E$14+(1-'R1_Master_Assumptions'!$E$19)</x:f>
        <x:v>1.0224374846154958</x:v>
      </x:c>
      <x:c r="J15" s="169" t="n">
        <x:f>1*(1+'R1_Master_Assumptions'!$E$153)</x:f>
        <x:v>1.02</x:v>
      </x:c>
      <x:c r="K15" s="170" t="n">
        <x:f>$K$4*J15*I15</x:f>
        <x:v>42.06241762246644</x:v>
      </x:c>
      <x:c r="L15" s="171" t="n">
        <x:f>'R1_Master_Assumptions'!$E$60</x:f>
        <x:v>0.095</x:v>
      </x:c>
      <x:c r="M15" s="169" t="n">
        <x:f>I15*(1-L15)</x:f>
        <x:v>0.9253059235770237</x:v>
      </x:c>
      <x:c r="N15" s="170" t="n">
        <x:f>K15*L15</x:f>
        <x:v>3.9959296741343118</x:v>
      </x:c>
      <x:c r="O15" s="169" t="n">
        <x:f>1*(1+'R1_Master_Assumptions'!$E$156)</x:f>
        <x:v>1.02</x:v>
      </x:c>
      <x:c r="P15" s="170" t="n">
        <x:f>$P$4*O15</x:f>
        <x:v>13.30794</x:v>
      </x:c>
      <x:c r="Q15" s="171" t="n">
        <x:f>$Q$4+'R1_Master_Assumptions'!$E$61</x:f>
        <x:v>0.24423409442783792</x:v>
      </x:c>
      <x:c r="R15" s="170" t="n">
        <x:f>P15*Q15</x:f>
        <x:v>3.2502526746000013</x:v>
      </x:c>
      <x:c r="S15" s="170" t="n">
        <x:f>SUM(E15,K15,P15)</x:f>
        <x:v>151.55003539147165</x:v>
      </x:c>
      <x:c r="T15" s="170" t="n">
        <x:f>SUM(H15,N15,R15)</x:f>
        <x:v>18.787743681014934</x:v>
      </x:c>
      <x:c r="U15" s="171" t="n">
        <x:f>T15/S15</x:f>
        <x:v>0.12397056610698884</x:v>
      </x:c>
    </x:row>
    <x:row r="16">
      <x:c r="A16" t="str">
        <x:v>Bull</x:v>
      </x:c>
      <x:c r="B16" t="n">
        <x:v>2027</x:v>
      </x:c>
      <x:c r="C16" s="165" t="n">
        <x:f>'R1_Master_Assumptions'!$E$16*'R3_Industry_Balance'!$N$51/'R1_Master_Assumptions'!$E$12+'R1_Master_Assumptions'!$E$17*'R3_Industry_Balance'!$N$48/'R1_Master_Assumptions'!$E$13+'R1_Master_Assumptions'!$E$18*'R3_Industry_Balance'!$N$50/'R1_Master_Assumptions'!$E$15</x:f>
        <x:v>0.8215037620342749</x:v>
      </x:c>
      <x:c r="D16" s="165" t="n">
        <x:f>D15*(1+'R1_Master_Assumptions'!$E$161)</x:f>
        <x:v>1.1664</x:v>
      </x:c>
      <x:c r="E16" s="167" t="n">
        <x:f>$E$4*D16*C16</x:f>
        <x:v>101.20653963902897</x:v>
      </x:c>
      <x:c r="F16" s="92" t="n">
        <x:f>MAX(-0.02,MIN(0.25,1-G16/C16))</x:f>
        <x:v>0.13293350968641038</x:v>
      </x:c>
      <x:c r="G16" s="165" t="n">
        <x:f>G15*(1+'R1_Master_Assumptions'!$E$163)</x:f>
        <x:v>0.712298383726469</x:v>
      </x:c>
      <x:c r="H16" s="167" t="n">
        <x:f>E16*F16</x:f>
        <x:v>13.453740517432934</x:v>
      </x:c>
      <x:c r="I16" s="165" t="n">
        <x:f>'R1_Master_Assumptions'!$E$19*'R3_Industry_Balance'!$N$49/'R1_Master_Assumptions'!$E$14+(1-'R1_Master_Assumptions'!$E$19)</x:f>
        <x:v>1.0108538580716158</x:v>
      </x:c>
      <x:c r="J16" s="165" t="n">
        <x:f>J15*(1+'R1_Master_Assumptions'!$E$162)</x:f>
        <x:v>1.0710000000000002</x:v>
      </x:c>
      <x:c r="K16" s="167" t="n">
        <x:f>$K$4*J16*I16</x:f>
        <x:v>43.66516844494767</x:v>
      </x:c>
      <x:c r="L16" s="92" t="n">
        <x:f>MAX(-0.02,MIN(0.18,1-M16/I16))</x:f>
        <x:v>0.10293679163933178</x:v>
      </x:c>
      <x:c r="M16" s="165" t="n">
        <x:f>M15*(1+'R1_Master_Assumptions'!$E$164)</x:f>
        <x:v>0.9067998051054832</x:v>
      </x:c>
      <x:c r="N16" s="167" t="n">
        <x:f>K16*L16</x:f>
        <x:v>4.494752346113903</x:v>
      </x:c>
      <x:c r="O16" s="165" t="n">
        <x:f>O15*(1+'R1_Master_Assumptions'!$E$165)</x:f>
        <x:v>1.0506</x:v>
      </x:c>
      <x:c r="P16" s="167" t="n">
        <x:f>$P$4*O16</x:f>
        <x:v>13.7071782</x:v>
      </x:c>
      <x:c r="Q16" s="92" t="n">
        <x:f>$Q$4+'R1_Master_Assumptions'!$E$61</x:f>
        <x:v>0.24423409442783792</x:v>
      </x:c>
      <x:c r="R16" s="167" t="n">
        <x:f>P16*Q16</x:f>
        <x:v>3.3477602548380014</x:v>
      </x:c>
      <x:c r="S16" s="167" t="n">
        <x:f>SUM(E16,K16,P16)</x:f>
        <x:v>158.57888628397663</x:v>
      </x:c>
      <x:c r="T16" s="167" t="n">
        <x:f>SUM(H16,N16,R16)</x:f>
        <x:v>21.296253118384836</x:v>
      </x:c>
      <x:c r="U16" s="92" t="n">
        <x:f>T16/S16</x:f>
        <x:v>0.13429437939328423</x:v>
      </x:c>
    </x:row>
    <x:row r="17">
      <x:c r="A17" t="str">
        <x:v>Bull</x:v>
      </x:c>
      <x:c r="B17" t="n">
        <x:v>2028</x:v>
      </x:c>
      <x:c r="C17" s="165" t="n">
        <x:f>'R1_Master_Assumptions'!$E$16*'R3_Industry_Balance'!$N$55/'R1_Master_Assumptions'!$E$12+'R1_Master_Assumptions'!$E$17*'R3_Industry_Balance'!$N$52/'R1_Master_Assumptions'!$E$13+'R1_Master_Assumptions'!$E$18*'R3_Industry_Balance'!$N$54/'R1_Master_Assumptions'!$E$15</x:f>
        <x:v>0.9110560008402451</x:v>
      </x:c>
      <x:c r="D17" s="165" t="n">
        <x:f>D16*(1+'R1_Master_Assumptions'!$E$170)</x:f>
        <x:v>1.2363840000000001</x:v>
      </x:c>
      <x:c r="E17" s="167" t="n">
        <x:f>$E$4*D17*C17</x:f>
        <x:v>118.97342324535879</x:v>
      </x:c>
      <x:c r="F17" s="92" t="n">
        <x:f>MAX(-0.02,MIN(0.25,1-G17/C17))</x:f>
        <x:v>0.2337985640749386</x:v>
      </x:c>
      <x:c r="G17" s="165" t="n">
        <x:f>G16*(1+'R1_Master_Assumptions'!$E$172)</x:f>
        <x:v>0.6980524160519397</x:v>
      </x:c>
      <x:c r="H17" s="167" t="n">
        <x:f>E17*F17</x:f>
        <x:v>27.815815517844804</x:v>
      </x:c>
      <x:c r="I17" s="165" t="n">
        <x:f>'R1_Master_Assumptions'!$E$19*'R3_Industry_Balance'!$N$53/'R1_Master_Assumptions'!$E$14+(1-'R1_Master_Assumptions'!$E$19)</x:f>
        <x:v>0.9645193518960948</x:v>
      </x:c>
      <x:c r="J17" s="165" t="n">
        <x:f>J16*(1+'R1_Master_Assumptions'!$E$171)</x:f>
        <x:v>1.1245500000000002</x:v>
      </x:c>
      <x:c r="K17" s="167" t="n">
        <x:f>$K$4*J17*I17</x:f>
        <x:v>43.74687262089819</x:v>
      </x:c>
      <x:c r="L17" s="92" t="n">
        <x:f>MAX(-0.02,MIN(0.18,1-M17/I17))</x:f>
        <x:v>0.0692443803334506</x:v>
      </x:c>
      <x:c r="M17" s="165" t="n">
        <x:f>M16*(1+'R1_Master_Assumptions'!$E$173)</x:f>
        <x:v>0.8977318070544283</x:v>
      </x:c>
      <x:c r="N17" s="167" t="n">
        <x:f>K17*L17</x:f>
        <x:v>3.0292250861604906</x:v>
      </x:c>
      <x:c r="O17" s="165" t="n">
        <x:f>O16*(1+'R1_Master_Assumptions'!$E$174)</x:f>
        <x:v>1.10313</x:v>
      </x:c>
      <x:c r="P17" s="167" t="n">
        <x:f>$P$4*O17</x:f>
        <x:v>14.39253711</x:v>
      </x:c>
      <x:c r="Q17" s="92" t="n">
        <x:f>$Q$4+'R1_Master_Assumptions'!$E$61</x:f>
        <x:v>0.24423409442783792</x:v>
      </x:c>
      <x:c r="R17" s="167" t="n">
        <x:f>P17*Q17</x:f>
        <x:v>3.5151482675799013</x:v>
      </x:c>
      <x:c r="S17" s="167" t="n">
        <x:f>SUM(E17,K17,P17)</x:f>
        <x:v>177.11283297625698</x:v>
      </x:c>
      <x:c r="T17" s="167" t="n">
        <x:f>SUM(H17,N17,R17)</x:f>
        <x:v>34.360188871585194</x:v>
      </x:c>
      <x:c r="U17" s="92" t="n">
        <x:f>T17/S17</x:f>
        <x:v>0.1940016897374759</x:v>
      </x:c>
    </x:row>
    <x:row r="18">
      <x:c r="A18" t="str">
        <x:v>Bull</x:v>
      </x:c>
      <x:c r="B18" t="n">
        <x:v>2029</x:v>
      </x:c>
      <x:c r="C18" s="165" t="n">
        <x:f>'R1_Master_Assumptions'!$E$16*'R3_Industry_Balance'!$N$59/'R1_Master_Assumptions'!$E$12+'R1_Master_Assumptions'!$E$17*'R3_Industry_Balance'!$N$56/'R1_Master_Assumptions'!$E$13+'R1_Master_Assumptions'!$E$18*'R3_Industry_Balance'!$N$58/'R1_Master_Assumptions'!$E$15</x:f>
        <x:v>0.9252791955886039</x:v>
      </x:c>
      <x:c r="D18" s="165" t="n">
        <x:f>D17*(1+'R1_Master_Assumptions'!$E$179)</x:f>
        <x:v>1.2858393600000002</x:v>
      </x:c>
      <x:c r="E18" s="167" t="n">
        <x:f>$E$4*D18*C18</x:f>
        <x:v>125.66404105299239</x:v>
      </x:c>
      <x:c r="F18" s="92" t="n">
        <x:f>MAX(-0.02,MIN(0.25,1-G18/C18))</x:f>
        <x:v>0.25</x:v>
      </x:c>
      <x:c r="G18" s="165" t="n">
        <x:f>G17*(1+'R1_Master_Assumptions'!$E$181)</x:f>
        <x:v>0.6910718918914203</x:v>
      </x:c>
      <x:c r="H18" s="167" t="n">
        <x:f>E18*F18</x:f>
        <x:v>31.416010263248097</x:v>
      </x:c>
      <x:c r="I18" s="165" t="n">
        <x:f>'R1_Master_Assumptions'!$E$19*'R3_Industry_Balance'!$N$57/'R1_Master_Assumptions'!$E$14+(1-'R1_Master_Assumptions'!$E$19)</x:f>
        <x:v>1.0108538580716158</x:v>
      </x:c>
      <x:c r="J18" s="165" t="n">
        <x:f>J17*(1+'R1_Master_Assumptions'!$E$180)</x:f>
        <x:v>1.1582865000000002</x:v>
      </x:c>
      <x:c r="K18" s="167" t="n">
        <x:f>$K$4*J18*I18</x:f>
        <x:v>47.2238796732109</x:v>
      </x:c>
      <x:c r="L18" s="92" t="n">
        <x:f>MAX(-0.02,MIN(0.18,1-M18/I18))</x:f>
        <x:v>0.12078834948570905</x:v>
      </x:c>
      <x:c r="M18" s="165" t="n">
        <x:f>M17*(1+'R1_Master_Assumptions'!$E$182)</x:f>
        <x:v>0.8887544889838841</x:v>
      </x:c>
      <x:c r="N18" s="167" t="n">
        <x:f>K18*L18</x:f>
        <x:v>5.70409448203887</x:v>
      </x:c>
      <x:c r="O18" s="165" t="n">
        <x:f>O17*(1+'R1_Master_Assumptions'!$E$183)</x:f>
        <x:v>1.1582865</x:v>
      </x:c>
      <x:c r="P18" s="167" t="n">
        <x:f>$P$4*O18</x:f>
        <x:v>15.1121639655</x:v>
      </x:c>
      <x:c r="Q18" s="92" t="n">
        <x:f>$Q$4+'R1_Master_Assumptions'!$E$61</x:f>
        <x:v>0.24423409442783792</x:v>
      </x:c>
      <x:c r="R18" s="167" t="n">
        <x:f>P18*Q18</x:f>
        <x:v>3.6909056809588967</x:v>
      </x:c>
      <x:c r="S18" s="167" t="n">
        <x:f>SUM(E18,K18,P18)</x:f>
        <x:v>188.00008469170328</x:v>
      </x:c>
      <x:c r="T18" s="167" t="n">
        <x:f>SUM(H18,N18,R18)</x:f>
        <x:v>40.811010426245865</x:v>
      </x:c>
      <x:c r="U18" s="92" t="n">
        <x:f>T18/S18</x:f>
        <x:v>0.21707974490102405</x:v>
      </x:c>
    </x:row>
    <x:row r="19">
      <x:c r="A19" t="str">
        <x:v>Bull</x:v>
      </x:c>
      <x:c r="B19" t="n">
        <x:v>2030</x:v>
      </x:c>
      <x:c r="C19" s="165" t="n">
        <x:f>'R1_Master_Assumptions'!$E$16*'R3_Industry_Balance'!$N$63/'R1_Master_Assumptions'!$E$12+'R1_Master_Assumptions'!$E$17*'R3_Industry_Balance'!$N$60/'R1_Master_Assumptions'!$E$13+'R1_Master_Assumptions'!$E$18*'R3_Industry_Balance'!$N$62/'R1_Master_Assumptions'!$E$15</x:f>
        <x:v>1.0444553275076252</x:v>
      </x:c>
      <x:c r="D19" s="165" t="n">
        <x:f>D18*(1+'R1_Master_Assumptions'!$E$188)</x:f>
        <x:v>1.3244145408000003</x:v>
      </x:c>
      <x:c r="E19" s="167" t="n">
        <x:f>$E$4*D19*C19</x:f>
        <x:v>146.10508062115764</x:v>
      </x:c>
      <x:c r="F19" s="92" t="n">
        <x:f>MAX(-0.02,MIN(0.25,1-G19/C19))</x:f>
        <x:v>0.25</x:v>
      </x:c>
      <x:c r="G19" s="165" t="n">
        <x:f>G18*(1+'R1_Master_Assumptions'!$E$190)</x:f>
        <x:v>0.684161172972506</x:v>
      </x:c>
      <x:c r="H19" s="167" t="n">
        <x:f>E19*F19</x:f>
        <x:v>36.52627015528941</x:v>
      </x:c>
      <x:c r="I19" s="165" t="n">
        <x:f>'R1_Master_Assumptions'!$E$19*'R3_Industry_Balance'!$N$61/'R1_Master_Assumptions'!$E$14+(1-'R1_Master_Assumptions'!$E$19)</x:f>
        <x:v>1.1035228704226576</x:v>
      </x:c>
      <x:c r="J19" s="165" t="n">
        <x:f>J18*(1+'R1_Master_Assumptions'!$E$189)</x:f>
        <x:v>1.1814522300000003</x:v>
      </x:c>
      <x:c r="K19" s="167" t="n">
        <x:f>$K$4*J19*I19</x:f>
        <x:v>52.584143048994086</x:v>
      </x:c>
      <x:c r="L19" s="92" t="n">
        <x:f>MAX(-0.02,MIN(0.18,1-M19/I19))</x:f>
        <x:v>0.18</x:v>
      </x:c>
      <x:c r="M19" s="165" t="n">
        <x:f>M18*(1+'R1_Master_Assumptions'!$E$191)</x:f>
        <x:v>0.8798669440940452</x:v>
      </x:c>
      <x:c r="N19" s="167" t="n">
        <x:f>K19*L19</x:f>
        <x:v>9.465145748818935</x:v>
      </x:c>
      <x:c r="O19" s="165" t="n">
        <x:f>O18*(1+'R1_Master_Assumptions'!$E$192)</x:f>
        <x:v>1.216200825</x:v>
      </x:c>
      <x:c r="P19" s="167" t="n">
        <x:f>$P$4*O19</x:f>
        <x:v>15.867772163775001</x:v>
      </x:c>
      <x:c r="Q19" s="92" t="n">
        <x:f>$Q$4+'R1_Master_Assumptions'!$E$61</x:f>
        <x:v>0.24423409442783792</x:v>
      </x:c>
      <x:c r="R19" s="167" t="n">
        <x:f>P19*Q19</x:f>
        <x:v>3.8754509650068414</x:v>
      </x:c>
      <x:c r="S19" s="167" t="n">
        <x:f>SUM(E19,K19,P19)</x:f>
        <x:v>214.55699583392675</x:v>
      </x:c>
      <x:c r="T19" s="167" t="n">
        <x:f>SUM(H19,N19,R19)</x:f>
        <x:v>49.866866869115185</x:v>
      </x:c>
      <x:c r="U19" s="92" t="n">
        <x:f>T19/S19</x:f>
        <x:v>0.2324178089616503</x:v>
      </x:c>
    </x:row>
  </x:sheetData>
  <x:mergeCells>
    <x:mergeCell ref="A1:U1"/>
  </x:mergeCells>
  <x:pageMargins left="0.7" right="0.7" top="0.75" bottom="0.75" header="0.3" footer="0.3"/>
</x:worksheet>
</file>

<file path=xl/worksheets/sheet27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2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  <x:col min="11" max="11" width="12" hidden="0" customWidth="1"/>
    <x:col min="12" max="12" width="12" hidden="0" customWidth="1"/>
    <x:col min="13" max="13" width="12" hidden="0" customWidth="1"/>
    <x:col min="14" max="14" width="12" hidden="0" customWidth="1"/>
    <x:col min="15" max="15" width="12" hidden="0" customWidth="1"/>
    <x:col min="16" max="16" width="12" hidden="0" customWidth="1"/>
    <x:col min="17" max="17" width="12" hidden="0" customWidth="1"/>
    <x:col min="18" max="18" width="12" hidden="0" customWidth="1"/>
    <x:col min="19" max="19" width="12" hidden="0" customWidth="1"/>
    <x:col min="20" max="20" width="12" hidden="0" customWidth="1"/>
    <x:col min="21" max="21" width="12" hidden="0" customWidth="1"/>
    <x:col min="22" max="22" width="12" hidden="0" customWidth="1"/>
    <x:col min="23" max="23" width="12" hidden="0" customWidth="1"/>
    <x:col min="24" max="24" width="12" hidden="0" customWidth="1"/>
    <x:col min="25" max="25" width="12" hidden="0" customWidth="1"/>
    <x:col min="26" max="26" width="12" hidden="0" customWidth="1"/>
    <x:col min="27" max="27" width="18" hidden="0" customWidth="1"/>
  </x:cols>
  <x:sheetData>
    <x:row r="1" ht="24" customHeight="1">
      <x:c r="A1" s="148" t="str">
        <x:v>星湖科技审计修复：公司预测、现金流、净债务与ROIC（2025A–2035E）</x:v>
      </x:c>
      <x:c r="B1" s="148"/>
      <x:c r="C1" s="148"/>
      <x:c r="D1" s="148"/>
      <x:c r="E1" s="148"/>
      <x:c r="F1" s="148"/>
      <x:c r="G1" s="148"/>
      <x:c r="H1" s="148"/>
      <x:c r="I1" s="148"/>
      <x:c r="J1" s="148"/>
      <x:c r="K1" s="148"/>
      <x:c r="L1" s="148"/>
      <x:c r="M1" s="148"/>
      <x:c r="N1" s="148"/>
      <x:c r="O1" s="148"/>
      <x:c r="P1" s="148"/>
      <x:c r="Q1" s="148"/>
      <x:c r="R1" s="148"/>
      <x:c r="S1" s="148"/>
      <x:c r="T1" s="148"/>
      <x:c r="U1" s="148"/>
      <x:c r="V1" s="148"/>
      <x:c r="W1" s="148"/>
      <x:c r="X1" s="148"/>
      <x:c r="Y1" s="148"/>
      <x:c r="Z1" s="148"/>
      <x:c r="AA1" s="148"/>
    </x:row>
    <x:row r="3">
      <x:c r="A3" s="154" t="str">
        <x:v>Scenario</x:v>
      </x:c>
      <x:c r="B3" s="154" t="str">
        <x:v>Year</x:v>
      </x:c>
      <x:c r="C3" s="154" t="str">
        <x:v>Revenue</x:v>
      </x:c>
      <x:c r="D3" s="154" t="str">
        <x:v>Gross Margin</x:v>
      </x:c>
      <x:c r="E3" s="154" t="str">
        <x:v>Gross Profit</x:v>
      </x:c>
      <x:c r="F3" s="154" t="str">
        <x:v>Opex</x:v>
      </x:c>
      <x:c r="G3" s="154" t="str">
        <x:v>EBIT</x:v>
      </x:c>
      <x:c r="H3" s="154" t="str">
        <x:v>Tax Rate</x:v>
      </x:c>
      <x:c r="I3" s="154" t="str">
        <x:v>NOPAT</x:v>
      </x:c>
      <x:c r="J3" s="154" t="str">
        <x:v>Opening Net Debt</x:v>
      </x:c>
      <x:c r="K3" s="154" t="str">
        <x:v>Net Interest</x:v>
      </x:c>
      <x:c r="L3" s="154" t="str">
        <x:v>PBT</x:v>
      </x:c>
      <x:c r="M3" s="154" t="str">
        <x:v>Net Profit</x:v>
      </x:c>
      <x:c r="N3" s="154" t="str">
        <x:v>Operating NWC</x:v>
      </x:c>
      <x:c r="O3" s="154" t="str">
        <x:v>ΔNWC</x:v>
      </x:c>
      <x:c r="P3" s="154" t="str">
        <x:v>D&amp;A</x:v>
      </x:c>
      <x:c r="Q3" s="154" t="str">
        <x:v>CFO</x:v>
      </x:c>
      <x:c r="R3" s="154" t="str">
        <x:v>Capex</x:v>
      </x:c>
      <x:c r="S3" s="154" t="str">
        <x:v>FCF</x:v>
      </x:c>
      <x:c r="T3" s="154" t="str">
        <x:v>Dividend Declared</x:v>
      </x:c>
      <x:c r="U3" s="154" t="str">
        <x:v>Dividend Paid</x:v>
      </x:c>
      <x:c r="V3" s="154" t="str">
        <x:v>Ending Net Debt</x:v>
      </x:c>
      <x:c r="W3" s="154" t="str">
        <x:v>Ending Invested Capital</x:v>
      </x:c>
      <x:c r="X3" s="154" t="str">
        <x:v>Average Invested Capital</x:v>
      </x:c>
      <x:c r="Y3" s="154" t="str">
        <x:v>ROIC</x:v>
      </x:c>
      <x:c r="Z3" s="154" t="str">
        <x:v>Incremental ROIC vs 2025</x:v>
      </x:c>
      <x:c r="AA3" s="154" t="str">
        <x:v>Data Type</x:v>
      </x:c>
    </x:row>
    <x:row r="4">
      <x:c r="A4" t="str">
        <x:v>Actual</x:v>
      </x:c>
      <x:c r="B4" t="n">
        <x:v>2025</x:v>
      </x:c>
      <x:c r="C4" s="24" t="n">
        <x:v>159.0009</x:v>
      </x:c>
      <x:c r="D4" s="26" t="n">
        <x:v>0.1652</x:v>
      </x:c>
      <x:c r="E4" s="24" t="n">
        <x:v>26.266948680000002</x:v>
      </x:c>
      <x:c r="F4" s="24" t="n">
        <x:v>13.276948680000002</x:v>
      </x:c>
      <x:c r="G4" s="24" t="n">
        <x:v>12.99</x:v>
      </x:c>
      <x:c r="H4" s="26" t="n">
        <x:v>0.20375</x:v>
      </x:c>
      <x:c r="I4" s="24" t="n">
        <x:v>10.3433</x:v>
      </x:c>
      <x:c r="J4" s="24" t="n">
        <x:v>22.4876</x:v>
      </x:c>
      <x:c r="K4" s="24" t="n">
        <x:v>0.8071</x:v>
      </x:c>
      <x:c r="L4" s="24" t="n">
        <x:v>12.1829</x:v>
      </x:c>
      <x:c r="M4" s="24" t="n">
        <x:v>9.788895</x:v>
      </x:c>
      <x:c r="N4" s="24" t="n">
        <x:v>13.022</x:v>
      </x:c>
      <x:c r="O4" s="24"/>
      <x:c r="P4" s="24" t="n">
        <x:v>8.54</x:v>
      </x:c>
      <x:c r="Q4" s="24" t="n">
        <x:v>12.92</x:v>
      </x:c>
      <x:c r="R4" s="24" t="n">
        <x:v>20.38529</x:v>
      </x:c>
      <x:c r="S4" s="24" t="n">
        <x:v>-7.46529</x:v>
      </x:c>
      <x:c r="T4" s="24" t="n">
        <x:v>6.313596</x:v>
      </x:c>
      <x:c r="U4" s="24"/>
      <x:c r="V4" s="24" t="n">
        <x:v>48.7943</x:v>
      </x:c>
      <x:c r="W4" s="24" t="n">
        <x:v>133.311</x:v>
      </x:c>
      <x:c r="X4" s="24" t="n">
        <x:v>118.056</x:v>
      </x:c>
      <x:c r="Y4" s="26" t="n">
        <x:v>0.08761350545503828</x:v>
      </x:c>
      <x:c r="Z4" s="26"/>
      <x:c r="AA4" t="str">
        <x:v>Reported / Derived</x:v>
      </x:c>
    </x:row>
    <x:row r="5">
      <x:c r="A5" s="168" t="str">
        <x:v>Bear</x:v>
      </x:c>
      <x:c r="B5" s="168" t="n">
        <x:v>2026</x:v>
      </x:c>
      <x:c r="C5" s="170" t="n">
        <x:f>'R4_Segment_Bridge'!$S$5</x:f>
        <x:v>144.72035209462484</x:v>
      </x:c>
      <x:c r="D5" s="171" t="n">
        <x:f>E5/C5</x:f>
        <x:v>0.09025561806389507</x:v>
      </x:c>
      <x:c r="E5" s="170" t="n">
        <x:f>'R4_Segment_Bridge'!$T$5</x:f>
        <x:v>13.061824824724876</x:v>
      </x:c>
      <x:c r="F5" s="170" t="n">
        <x:f>C5*'R1_Master_Assumptions'!$E$67</x:f>
        <x:v>13.024831688516235</x:v>
      </x:c>
      <x:c r="G5" s="170" t="n">
        <x:f>E5-F5</x:f>
        <x:v>0.03699313620864153</x:v>
      </x:c>
      <x:c r="H5" s="171" t="n">
        <x:f>'R1_Master_Assumptions'!$E$20</x:f>
        <x:v>0.2</x:v>
      </x:c>
      <x:c r="I5" s="170" t="n">
        <x:f>G5*(1-H5)</x:f>
        <x:v>0.029594508966913225</x:v>
      </x:c>
      <x:c r="J5" s="170" t="n">
        <x:f>'R2_BalanceSheet_ROIC'!$C$22</x:f>
        <x:v>48.7942467488</x:v>
      </x:c>
      <x:c r="K5" s="170" t="n">
        <x:f>MAX(0,J5*'R1_Master_Assumptions'!$E$21)</x:f>
        <x:v>1.1222676752224</x:v>
      </x:c>
      <x:c r="L5" s="170" t="n">
        <x:f>G5-K5</x:f>
        <x:v>-1.0852745390137584</x:v>
      </x:c>
      <x:c r="M5" s="170" t="n">
        <x:f>L5*(1-H5)</x:f>
        <x:v>-0.8682196312110068</x:v>
      </x:c>
      <x:c r="N5" s="170" t="n">
        <x:f>C5*'R1_Master_Assumptions'!$E$68</x:f>
        <x:v>17.36644225135498</x:v>
      </x:c>
      <x:c r="O5" s="170" t="n">
        <x:f>N5-'R2_BalanceSheet_ROIC'!$C$21</x:f>
        <x:v>4.3443189977549785</x:v>
      </x:c>
      <x:c r="P5" s="170" t="n">
        <x:f>'R1_Master_Assumptions'!$E$69</x:f>
        <x:v>10</x:v>
      </x:c>
      <x:c r="Q5" s="170" t="n">
        <x:f>M5+P5-O5</x:f>
        <x:v>4.787461371034015</x:v>
      </x:c>
      <x:c r="R5" s="170" t="n">
        <x:f>'R1_Master_Assumptions'!$E$70</x:f>
        <x:v>16</x:v>
      </x:c>
      <x:c r="S5" s="170" t="n">
        <x:f>Q5-R5</x:f>
        <x:v>-11.212538628965985</x:v>
      </x:c>
      <x:c r="T5" s="170" t="n">
        <x:f>MAX(0,MIN(M5*'R1_Master_Assumptions'!$E$22,MAX(0,S5)*'R1_Master_Assumptions'!$E$23))</x:f>
        <x:v>0</x:v>
      </x:c>
      <x:c r="U5" s="170" t="n">
        <x:f>'R1_Master_Assumptions'!$E$7</x:f>
        <x:v>6.313596</x:v>
      </x:c>
      <x:c r="V5" s="170" t="n">
        <x:f>J5-S5+U5</x:f>
        <x:v>66.32038137776598</x:v>
      </x:c>
      <x:c r="W5" s="170" t="n">
        <x:f>'R2_BalanceSheet_ROIC'!$C$23+R5-P5+O5</x:f>
        <x:v>143.65496860965496</x:v>
      </x:c>
      <x:c r="X5" s="170" t="n">
        <x:f>AVERAGE('R2_BalanceSheet_ROIC'!$C$23,W5)</x:f>
        <x:v>138.48280911077745</x:v>
      </x:c>
      <x:c r="Y5" s="171" t="n">
        <x:f>IFERROR(I5/X5,"")</x:f>
        <x:v>0.00021370529062014838</x:v>
      </x:c>
      <x:c r="Z5" s="171" t="n">
        <x:f>IFERROR((I5-'R2_BalanceSheet_ROIC'!$C$27)/(X5-'R2_BalanceSheet_ROIC'!$C$24),"")</x:f>
        <x:v>-0.5049006086653111</x:v>
      </x:c>
      <x:c r="AA5" s="168" t="str">
        <x:v>Derived</x:v>
      </x:c>
    </x:row>
    <x:row r="6">
      <x:c r="A6" t="str">
        <x:v>Bear</x:v>
      </x:c>
      <x:c r="B6" t="n">
        <x:v>2027</x:v>
      </x:c>
      <x:c r="C6" s="167" t="n">
        <x:f>'R4_Segment_Bridge'!$S$6</x:f>
        <x:v>153.82497209080907</x:v>
      </x:c>
      <x:c r="D6" s="92" t="n">
        <x:f>E6/C6</x:f>
        <x:v>0.08458943220904261</x:v>
      </x:c>
      <x:c r="E6" s="167" t="n">
        <x:f>'R4_Segment_Bridge'!$T$6</x:f>
        <x:v>13.011967048733366</x:v>
      </x:c>
      <x:c r="F6" s="167" t="n">
        <x:f>C6*'R1_Master_Assumptions'!$E$76</x:f>
        <x:v>13.536597543991197</x:v>
      </x:c>
      <x:c r="G6" s="167" t="n">
        <x:f>E6-F6</x:f>
        <x:v>-0.5246304952578313</x:v>
      </x:c>
      <x:c r="H6" s="92" t="n">
        <x:f>'R1_Master_Assumptions'!$E$20</x:f>
        <x:v>0.2</x:v>
      </x:c>
      <x:c r="I6" s="167" t="n">
        <x:f>G6*(1-H6)</x:f>
        <x:v>-0.4197043962062651</x:v>
      </x:c>
      <x:c r="J6" s="167" t="n">
        <x:f>V5</x:f>
        <x:v>66.32038137776598</x:v>
      </x:c>
      <x:c r="K6" s="167" t="n">
        <x:f>MAX(0,J6*'R1_Master_Assumptions'!$E$21)</x:f>
        <x:v>1.5253687716886175</x:v>
      </x:c>
      <x:c r="L6" s="167" t="n">
        <x:f>G6-K6</x:f>
        <x:v>-2.0499992669464486</x:v>
      </x:c>
      <x:c r="M6" s="167" t="n">
        <x:f>L6*(1-H6)</x:f>
        <x:v>-1.639999413557159</x:v>
      </x:c>
      <x:c r="N6" s="167" t="n">
        <x:f>C6*'R1_Master_Assumptions'!$E$77</x:f>
        <x:v>17.689871790443043</x:v>
      </x:c>
      <x:c r="O6" s="167" t="n">
        <x:f>N6-N5</x:f>
        <x:v>0.32342953908806393</x:v>
      </x:c>
      <x:c r="P6" s="167" t="n">
        <x:f>'R1_Master_Assumptions'!$E$78</x:f>
        <x:v>12</x:v>
      </x:c>
      <x:c r="Q6" s="167" t="n">
        <x:f>M6+P6-O6</x:f>
        <x:v>10.036571047354776</x:v>
      </x:c>
      <x:c r="R6" s="167" t="n">
        <x:f>'R1_Master_Assumptions'!$E$79</x:f>
        <x:v>18</x:v>
      </x:c>
      <x:c r="S6" s="167" t="n">
        <x:f>Q6-R6</x:f>
        <x:v>-7.9634289526452235</x:v>
      </x:c>
      <x:c r="T6" s="167" t="n">
        <x:f>MAX(0,MIN(M6*'R1_Master_Assumptions'!$E$22,MAX(0,S6)*'R1_Master_Assumptions'!$E$23))</x:f>
        <x:v>0</x:v>
      </x:c>
      <x:c r="U6" s="167" t="n">
        <x:f>T5</x:f>
        <x:v>0</x:v>
      </x:c>
      <x:c r="V6" s="167" t="n">
        <x:f>J6-S6+U6</x:f>
        <x:v>74.2838103304112</x:v>
      </x:c>
      <x:c r="W6" s="167" t="n">
        <x:f>W5+R6-P6+O6</x:f>
        <x:v>149.97839814874303</x:v>
      </x:c>
      <x:c r="X6" s="167" t="n">
        <x:f>AVERAGE(W5,W6)</x:f>
        <x:v>146.816683379199</x:v>
      </x:c>
      <x:c r="Y6" s="92" t="n">
        <x:f>IFERROR(I6/X6,"")</x:f>
        <x:v>-0.0028586968902045698</x:v>
      </x:c>
      <x:c r="Z6" s="92" t="n">
        <x:f>IFERROR((I6-'R2_BalanceSheet_ROIC'!$C$27)/(X6-'R2_BalanceSheet_ROIC'!$C$24),"")</x:f>
        <x:v>-0.3742211165424385</x:v>
      </x:c>
      <x:c r="AA6" t="str">
        <x:v>Derived</x:v>
      </x:c>
    </x:row>
    <x:row r="7">
      <x:c r="A7" t="str">
        <x:v>Bear</x:v>
      </x:c>
      <x:c r="B7" t="n">
        <x:v>2028</x:v>
      </x:c>
      <x:c r="C7" s="167" t="n">
        <x:f>'R4_Segment_Bridge'!$S$7</x:f>
        <x:v>162.4021204162576</x:v>
      </x:c>
      <x:c r="D7" s="92" t="n">
        <x:f>E7/C7</x:f>
        <x:v>0.084028496211625</x:v>
      </x:c>
      <x:c r="E7" s="167" t="n">
        <x:f>'R4_Segment_Bridge'!$T$7</x:f>
        <x:v>13.646405960157368</x:v>
      </x:c>
      <x:c r="F7" s="167" t="n">
        <x:f>C7*'R1_Master_Assumptions'!$E$85</x:f>
        <x:v>13.96658235579815</x:v>
      </x:c>
      <x:c r="G7" s="167" t="n">
        <x:f>E7-F7</x:f>
        <x:v>-0.3201763956407824</x:v>
      </x:c>
      <x:c r="H7" s="92" t="n">
        <x:f>'R1_Master_Assumptions'!$E$20</x:f>
        <x:v>0.2</x:v>
      </x:c>
      <x:c r="I7" s="167" t="n">
        <x:f>G7*(1-H7)</x:f>
        <x:v>-0.2561411165126259</x:v>
      </x:c>
      <x:c r="J7" s="167" t="n">
        <x:f>V6</x:f>
        <x:v>74.2838103304112</x:v>
      </x:c>
      <x:c r="K7" s="167" t="n">
        <x:f>MAX(0,J7*'R1_Master_Assumptions'!$E$21)</x:f>
        <x:v>1.7085276375994576</x:v>
      </x:c>
      <x:c r="L7" s="167" t="n">
        <x:f>G7-K7</x:f>
        <x:v>-2.02870403324024</x:v>
      </x:c>
      <x:c r="M7" s="167" t="n">
        <x:f>L7*(1-H7)</x:f>
        <x:v>-1.6229632265921923</x:v>
      </x:c>
      <x:c r="N7" s="167" t="n">
        <x:f>C7*'R1_Master_Assumptions'!$E$86</x:f>
        <x:v>17.864233245788334</x:v>
      </x:c>
      <x:c r="O7" s="167" t="n">
        <x:f>N7-N6</x:f>
        <x:v>0.17436145534529146</x:v>
      </x:c>
      <x:c r="P7" s="167" t="n">
        <x:f>'R1_Master_Assumptions'!$E$87</x:f>
        <x:v>13.5</x:v>
      </x:c>
      <x:c r="Q7" s="167" t="n">
        <x:f>M7+P7-O7</x:f>
        <x:v>11.702675318062516</x:v>
      </x:c>
      <x:c r="R7" s="167" t="n">
        <x:f>'R1_Master_Assumptions'!$E$88</x:f>
        <x:v>12</x:v>
      </x:c>
      <x:c r="S7" s="167" t="n">
        <x:f>Q7-R7</x:f>
        <x:v>-0.29732468193748396</x:v>
      </x:c>
      <x:c r="T7" s="167" t="n">
        <x:f>MAX(0,MIN(M7*'R1_Master_Assumptions'!$E$22,MAX(0,S7)*'R1_Master_Assumptions'!$E$23))</x:f>
        <x:v>0</x:v>
      </x:c>
      <x:c r="U7" s="167" t="n">
        <x:f>T6</x:f>
        <x:v>0</x:v>
      </x:c>
      <x:c r="V7" s="167" t="n">
        <x:f>J7-S7+U7</x:f>
        <x:v>74.58113501234868</x:v>
      </x:c>
      <x:c r="W7" s="167" t="n">
        <x:f>W6+R7-P7+O7</x:f>
        <x:v>148.65275960408832</x:v>
      </x:c>
      <x:c r="X7" s="167" t="n">
        <x:f>AVERAGE(W6,W7)</x:f>
        <x:v>149.31557887641566</x:v>
      </x:c>
      <x:c r="Y7" s="92" t="n">
        <x:f>IFERROR(I7/X7,"")</x:f>
        <x:v>-0.0017154346414490799</x:v>
      </x:c>
      <x:c r="Z7" s="92" t="n">
        <x:f>IFERROR((I7-'R2_BalanceSheet_ROIC'!$C$27)/(X7-'R2_BalanceSheet_ROIC'!$C$24),"")</x:f>
        <x:v>-0.3390738135651615</x:v>
      </x:c>
      <x:c r="AA7" t="str">
        <x:v>Derived</x:v>
      </x:c>
    </x:row>
    <x:row r="8">
      <x:c r="A8" t="str">
        <x:v>Bear</x:v>
      </x:c>
      <x:c r="B8" t="n">
        <x:v>2029</x:v>
      </x:c>
      <x:c r="C8" s="167" t="n">
        <x:f>'R4_Segment_Bridge'!$S$8</x:f>
        <x:v>167.01063462874535</x:v>
      </x:c>
      <x:c r="D8" s="92" t="n">
        <x:f>E8/C8</x:f>
        <x:v>0.08380724622135542</x:v>
      </x:c>
      <x:c r="E8" s="167" t="n">
        <x:f>'R4_Segment_Bridge'!$T$8</x:f>
        <x:v>13.99670137791609</x:v>
      </x:c>
      <x:c r="F8" s="167" t="n">
        <x:f>C8*'R1_Master_Assumptions'!$E$94</x:f>
        <x:v>14.195903943443355</x:v>
      </x:c>
      <x:c r="G8" s="167" t="n">
        <x:f>E8-F8</x:f>
        <x:v>-0.19920256552726556</x:v>
      </x:c>
      <x:c r="H8" s="92" t="n">
        <x:f>'R1_Master_Assumptions'!$E$20</x:f>
        <x:v>0.2</x:v>
      </x:c>
      <x:c r="I8" s="167" t="n">
        <x:f>G8*(1-H8)</x:f>
        <x:v>-0.15936205242181245</x:v>
      </x:c>
      <x:c r="J8" s="167" t="n">
        <x:f>V7</x:f>
        <x:v>74.58113501234868</x:v>
      </x:c>
      <x:c r="K8" s="167" t="n">
        <x:f>MAX(0,J8*'R1_Master_Assumptions'!$E$21)</x:f>
        <x:v>1.7153661052840197</x:v>
      </x:c>
      <x:c r="L8" s="167" t="n">
        <x:f>G8-K8</x:f>
        <x:v>-1.9145686708112852</x:v>
      </x:c>
      <x:c r="M8" s="167" t="n">
        <x:f>L8*(1-H8)</x:f>
        <x:v>-1.5316549366490282</x:v>
      </x:c>
      <x:c r="N8" s="167" t="n">
        <x:f>C8*'R1_Master_Assumptions'!$E$95</x:f>
        <x:v>17.53611663601826</x:v>
      </x:c>
      <x:c r="O8" s="167" t="n">
        <x:f>N8-N7</x:f>
        <x:v>-0.32811660977007406</x:v>
      </x:c>
      <x:c r="P8" s="167" t="n">
        <x:f>'R1_Master_Assumptions'!$E$96</x:f>
        <x:v>14.5</x:v>
      </x:c>
      <x:c r="Q8" s="167" t="n">
        <x:f>M8+P8-O8</x:f>
        <x:v>13.296461673121046</x:v>
      </x:c>
      <x:c r="R8" s="167" t="n">
        <x:f>'R1_Master_Assumptions'!$E$97</x:f>
        <x:v>10</x:v>
      </x:c>
      <x:c r="S8" s="167" t="n">
        <x:f>Q8-R8</x:f>
        <x:v>3.296461673121046</x:v>
      </x:c>
      <x:c r="T8" s="167" t="n">
        <x:f>MAX(0,MIN(M8*'R1_Master_Assumptions'!$E$22,MAX(0,S8)*'R1_Master_Assumptions'!$E$23))</x:f>
        <x:v>0</x:v>
      </x:c>
      <x:c r="U8" s="167" t="n">
        <x:f>T7</x:f>
        <x:v>0</x:v>
      </x:c>
      <x:c r="V8" s="167" t="n">
        <x:f>J8-S8+U8</x:f>
        <x:v>71.28467333922764</x:v>
      </x:c>
      <x:c r="W8" s="167" t="n">
        <x:f>W7+R8-P8+O8</x:f>
        <x:v>143.82464299431825</x:v>
      </x:c>
      <x:c r="X8" s="167" t="n">
        <x:f>AVERAGE(W7,W8)</x:f>
        <x:v>146.23870129920329</x:v>
      </x:c>
      <x:c r="Y8" s="92" t="n">
        <x:f>IFERROR(I8/X8,"")</x:f>
        <x:v>-0.001089739248270257</x:v>
      </x:c>
      <x:c r="Z8" s="92" t="n">
        <x:f>IFERROR((I8-'R2_BalanceSheet_ROIC'!$C$27)/(X8-'R2_BalanceSheet_ROIC'!$C$24),"")</x:f>
        <x:v>-0.37265814809470665</x:v>
      </x:c>
      <x:c r="AA8" t="str">
        <x:v>Derived</x:v>
      </x:c>
    </x:row>
    <x:row r="9">
      <x:c r="A9" t="str">
        <x:v>Bear</x:v>
      </x:c>
      <x:c r="B9" t="n">
        <x:v>2030</x:v>
      </x:c>
      <x:c r="C9" s="167" t="n">
        <x:f>'R4_Segment_Bridge'!$S$9</x:f>
        <x:v>170.21775487432026</x:v>
      </x:c>
      <x:c r="D9" s="92" t="n">
        <x:f>E9/C9</x:f>
        <x:v>0.08369744714154675</x:v>
      </x:c>
      <x:c r="E9" s="167" t="n">
        <x:f>'R4_Segment_Bridge'!$T$9</x:f>
        <x:v>14.246791541146182</x:v>
      </x:c>
      <x:c r="F9" s="167" t="n">
        <x:f>C9*'R1_Master_Assumptions'!$E$103</x:f>
        <x:v>14.298291409442903</x:v>
      </x:c>
      <x:c r="G9" s="167" t="n">
        <x:f>E9-F9</x:f>
        <x:v>-0.051499868296721374</x:v>
      </x:c>
      <x:c r="H9" s="92" t="n">
        <x:f>'R1_Master_Assumptions'!$E$20</x:f>
        <x:v>0.2</x:v>
      </x:c>
      <x:c r="I9" s="167" t="n">
        <x:f>G9*(1-H9)</x:f>
        <x:v>-0.0411998946373771</x:v>
      </x:c>
      <x:c r="J9" s="167" t="n">
        <x:f>V8</x:f>
        <x:v>71.28467333922764</x:v>
      </x:c>
      <x:c r="K9" s="167" t="n">
        <x:f>MAX(0,J9*'R1_Master_Assumptions'!$E$21)</x:f>
        <x:v>1.6395474868022357</x:v>
      </x:c>
      <x:c r="L9" s="167" t="n">
        <x:f>G9-K9</x:f>
        <x:v>-1.691047355098957</x:v>
      </x:c>
      <x:c r="M9" s="167" t="n">
        <x:f>L9*(1-H9)</x:f>
        <x:v>-1.3528378840791657</x:v>
      </x:c>
      <x:c r="N9" s="167" t="n">
        <x:f>C9*'R1_Master_Assumptions'!$E$104</x:f>
        <x:v>17.021775487432027</x:v>
      </x:c>
      <x:c r="O9" s="167" t="n">
        <x:f>N9-N8</x:f>
        <x:v>-0.514341148586233</x:v>
      </x:c>
      <x:c r="P9" s="167" t="n">
        <x:f>'R1_Master_Assumptions'!$E$105</x:f>
        <x:v>15</x:v>
      </x:c>
      <x:c r="Q9" s="167" t="n">
        <x:f>M9+P9-O9</x:f>
        <x:v>14.161503264507067</x:v>
      </x:c>
      <x:c r="R9" s="167" t="n">
        <x:f>'R1_Master_Assumptions'!$E$106</x:f>
        <x:v>10</x:v>
      </x:c>
      <x:c r="S9" s="167" t="n">
        <x:f>Q9-R9</x:f>
        <x:v>4.161503264507067</x:v>
      </x:c>
      <x:c r="T9" s="167" t="n">
        <x:f>MAX(0,MIN(M9*'R1_Master_Assumptions'!$E$22,MAX(0,S9)*'R1_Master_Assumptions'!$E$23))</x:f>
        <x:v>0</x:v>
      </x:c>
      <x:c r="U9" s="167" t="n">
        <x:f>T8</x:f>
        <x:v>0</x:v>
      </x:c>
      <x:c r="V9" s="167" t="n">
        <x:f>J9-S9+U9</x:f>
        <x:v>67.12317007472058</x:v>
      </x:c>
      <x:c r="W9" s="167" t="n">
        <x:f>W8+R9-P9+O9</x:f>
        <x:v>138.31030184573203</x:v>
      </x:c>
      <x:c r="X9" s="167" t="n">
        <x:f>AVERAGE(W8,W9)</x:f>
        <x:v>141.06747242002513</x:v>
      </x:c>
      <x:c r="Y9" s="92" t="n">
        <x:f>IFERROR(I9/X9,"")</x:f>
        <x:v>-0.00029205807639840154</x:v>
      </x:c>
      <x:c r="Z9" s="92" t="n">
        <x:f>IFERROR((I9-'R2_BalanceSheet_ROIC'!$C$27)/(X9-'R2_BalanceSheet_ROIC'!$C$24),"")</x:f>
        <x:v>-0.4512671844928082</x:v>
      </x:c>
      <x:c r="AA9" t="str">
        <x:v>Derived</x:v>
      </x:c>
    </x:row>
    <x:row r="10">
      <x:c r="A10" t="str">
        <x:v>Bear</x:v>
      </x:c>
      <x:c r="B10" t="n">
        <x:v>2031</x:v>
      </x:c>
      <x:c r="C10" s="167" t="n">
        <x:f>C9*(1+'R1_Master_Assumptions'!$E$24)</x:f>
        <x:v>169.36666609994867</x:v>
      </x:c>
      <x:c r="D10" s="92" t="n">
        <x:f>$D$9+('R1_Master_Assumptions'!$E$25-$D$9)*1/5</x:f>
        <x:v>0.0839579577132374</x:v>
      </x:c>
      <x:c r="E10" s="167" t="n">
        <x:f>C10*D10</x:f>
        <x:v>14.219679390451489</x:v>
      </x:c>
      <x:c r="F10" s="167" t="n">
        <x:f>C10*('R1_Master_Assumptions'!$E$103+('R1_Master_Assumptions'!$E$26-'R1_Master_Assumptions'!$E$103)*1/5)</x:f>
        <x:v>14.15905328595571</x:v>
      </x:c>
      <x:c r="G10" s="167" t="n">
        <x:f>E10-F10</x:f>
        <x:v>0.06062610449577832</x:v>
      </x:c>
      <x:c r="H10" s="92" t="n">
        <x:f>'R1_Master_Assumptions'!$E$20</x:f>
        <x:v>0.2</x:v>
      </x:c>
      <x:c r="I10" s="167" t="n">
        <x:f>G10*(1-H10)</x:f>
        <x:v>0.04850088359662266</x:v>
      </x:c>
      <x:c r="J10" s="167" t="n">
        <x:f>V9</x:f>
        <x:v>67.12317007472058</x:v>
      </x:c>
      <x:c r="K10" s="167" t="n">
        <x:f>MAX(0,J10*'R1_Master_Assumptions'!$E$21)</x:f>
        <x:v>1.5438329117185732</x:v>
      </x:c>
      <x:c r="L10" s="167" t="n">
        <x:f>G10-K10</x:f>
        <x:v>-1.4832068072227949</x:v>
      </x:c>
      <x:c r="M10" s="167" t="n">
        <x:f>L10*(1-H10)</x:f>
        <x:v>-1.186565445778236</x:v>
      </x:c>
      <x:c r="N10" s="167" t="n">
        <x:f>C10*'R1_Master_Assumptions'!$E$104</x:f>
        <x:v>16.93666660999487</x:v>
      </x:c>
      <x:c r="O10" s="167" t="n">
        <x:f>N10-N9</x:f>
        <x:v>-0.08510887743715756</x:v>
      </x:c>
      <x:c r="P10" s="167" t="n">
        <x:f>P9*(1+MAX(0,'R1_Master_Assumptions'!$E$24))</x:f>
        <x:v>15</x:v>
      </x:c>
      <x:c r="Q10" s="167" t="n">
        <x:f>M10+P10-O10</x:f>
        <x:v>13.898543431658922</x:v>
      </x:c>
      <x:c r="R10" s="167" t="n">
        <x:f>P10*'R1_Master_Assumptions'!$E$27</x:f>
        <x:v>15</x:v>
      </x:c>
      <x:c r="S10" s="167" t="n">
        <x:f>Q10-R10</x:f>
        <x:v>-1.101456568341078</x:v>
      </x:c>
      <x:c r="T10" s="167" t="n">
        <x:f>MAX(0,MIN(M10*'R1_Master_Assumptions'!$E$22,MAX(0,S10)*'R1_Master_Assumptions'!$E$23))</x:f>
        <x:v>0</x:v>
      </x:c>
      <x:c r="U10" s="167" t="n">
        <x:f>T9</x:f>
        <x:v>0</x:v>
      </x:c>
      <x:c r="V10" s="167" t="n">
        <x:f>J10-S10+U10</x:f>
        <x:v>68.22462664306165</x:v>
      </x:c>
      <x:c r="W10" s="167" t="n">
        <x:f>W9+R10-P10+O10</x:f>
        <x:v>138.22519296829486</x:v>
      </x:c>
      <x:c r="X10" s="167" t="n">
        <x:f>AVERAGE(W9,W10)</x:f>
        <x:v>138.26774740701345</x:v>
      </x:c>
      <x:c r="Y10" s="92" t="n">
        <x:f>IFERROR(I10/X10,"")</x:f>
        <x:v>0.0003507751048684729</x:v>
      </x:c>
      <x:c r="Z10" s="92" t="n">
        <x:f>IFERROR((I10-'R2_BalanceSheet_ROIC'!$C$27)/(X10-'R2_BalanceSheet_ROIC'!$C$24),"")</x:f>
        <x:v>-0.5093374733347201</x:v>
      </x:c>
      <x:c r="AA10" t="str">
        <x:v>Derived</x:v>
      </x:c>
    </x:row>
    <x:row r="11">
      <x:c r="A11" t="str">
        <x:v>Bear</x:v>
      </x:c>
      <x:c r="B11" t="n">
        <x:v>2032</x:v>
      </x:c>
      <x:c r="C11" s="167" t="n">
        <x:f>C10*(1+'R1_Master_Assumptions'!$E$24)</x:f>
        <x:v>168.51983276944893</x:v>
      </x:c>
      <x:c r="D11" s="92" t="n">
        <x:f>$D$9+('R1_Master_Assumptions'!$E$25-$D$9)*2/5</x:f>
        <x:v>0.08421846828492806</x:v>
      </x:c>
      <x:c r="E11" s="167" t="n">
        <x:f>C11*D11</x:f>
        <x:v>14.192482191475214</x:v>
      </x:c>
      <x:c r="F11" s="167" t="n">
        <x:f>C11*('R1_Master_Assumptions'!$E$103+('R1_Master_Assumptions'!$E$26-'R1_Master_Assumptions'!$E$103)*2/5)</x:f>
        <x:v>14.020850086418152</x:v>
      </x:c>
      <x:c r="G11" s="167" t="n">
        <x:f>E11-F11</x:f>
        <x:v>0.1716321050570624</x:v>
      </x:c>
      <x:c r="H11" s="92" t="n">
        <x:f>'R1_Master_Assumptions'!$E$20</x:f>
        <x:v>0.2</x:v>
      </x:c>
      <x:c r="I11" s="167" t="n">
        <x:f>G11*(1-H11)</x:f>
        <x:v>0.1373056840456499</x:v>
      </x:c>
      <x:c r="J11" s="167" t="n">
        <x:f>V10</x:f>
        <x:v>68.22462664306165</x:v>
      </x:c>
      <x:c r="K11" s="167" t="n">
        <x:f>MAX(0,J11*'R1_Master_Assumptions'!$E$21)</x:f>
        <x:v>1.5691664127904181</x:v>
      </x:c>
      <x:c r="L11" s="167" t="n">
        <x:f>G11-K11</x:f>
        <x:v>-1.3975343077333557</x:v>
      </x:c>
      <x:c r="M11" s="167" t="n">
        <x:f>L11*(1-H11)</x:f>
        <x:v>-1.1180274461866846</x:v>
      </x:c>
      <x:c r="N11" s="167" t="n">
        <x:f>C11*'R1_Master_Assumptions'!$E$104</x:f>
        <x:v>16.851983276944893</x:v>
      </x:c>
      <x:c r="O11" s="167" t="n">
        <x:f>N11-N10</x:f>
        <x:v>-0.084683333049977</x:v>
      </x:c>
      <x:c r="P11" s="167" t="n">
        <x:f>P10*(1+MAX(0,'R1_Master_Assumptions'!$E$24))</x:f>
        <x:v>15</x:v>
      </x:c>
      <x:c r="Q11" s="167" t="n">
        <x:f>M11+P11-O11</x:f>
        <x:v>13.966655886863293</x:v>
      </x:c>
      <x:c r="R11" s="167" t="n">
        <x:f>P11*'R1_Master_Assumptions'!$E$27</x:f>
        <x:v>15</x:v>
      </x:c>
      <x:c r="S11" s="167" t="n">
        <x:f>Q11-R11</x:f>
        <x:v>-1.0333441131367067</x:v>
      </x:c>
      <x:c r="T11" s="167" t="n">
        <x:f>MAX(0,MIN(M11*'R1_Master_Assumptions'!$E$22,MAX(0,S11)*'R1_Master_Assumptions'!$E$23))</x:f>
        <x:v>0</x:v>
      </x:c>
      <x:c r="U11" s="167" t="n">
        <x:f>T10</x:f>
        <x:v>0</x:v>
      </x:c>
      <x:c r="V11" s="167" t="n">
        <x:f>J11-S11+U11</x:f>
        <x:v>69.25797075619836</x:v>
      </x:c>
      <x:c r="W11" s="167" t="n">
        <x:f>W10+R11-P11+O11</x:f>
        <x:v>138.14050963524488</x:v>
      </x:c>
      <x:c r="X11" s="167" t="n">
        <x:f>AVERAGE(W10,W11)</x:f>
        <x:v>138.18285130176986</x:v>
      </x:c>
      <x:c r="Y11" s="92" t="n">
        <x:f>IFERROR(I11/X11,"")</x:f>
        <x:v>0.0009936521265275938</x:v>
      </x:c>
      <x:c r="Z11" s="92" t="n">
        <x:f>IFERROR((I11-'R2_BalanceSheet_ROIC'!$C$27)/(X11-'R2_BalanceSheet_ROIC'!$C$24),"")</x:f>
        <x:v>-0.5070736714030715</x:v>
      </x:c>
      <x:c r="AA11" t="str">
        <x:v>Derived</x:v>
      </x:c>
    </x:row>
    <x:row r="12">
      <x:c r="A12" t="str">
        <x:v>Bear</x:v>
      </x:c>
      <x:c r="B12" t="n">
        <x:v>2033</x:v>
      </x:c>
      <x:c r="C12" s="167" t="n">
        <x:f>C11*(1+'R1_Master_Assumptions'!$E$24)</x:f>
        <x:v>167.67723360560169</x:v>
      </x:c>
      <x:c r="D12" s="92" t="n">
        <x:f>$D$9+('R1_Master_Assumptions'!$E$25-$D$9)*3/5</x:f>
        <x:v>0.0844789788566187</x:v>
      </x:c>
      <x:c r="E12" s="167" t="n">
        <x:f>C12*D12</x:f>
        <x:v>14.16520147250394</x:v>
      </x:c>
      <x:c r="F12" s="167" t="n">
        <x:f>C12*('R1_Master_Assumptions'!$E$103+('R1_Master_Assumptions'!$E$26-'R1_Master_Assumptions'!$E$103)*3/5)</x:f>
        <x:v>13.88367494254382</x:v>
      </x:c>
      <x:c r="G12" s="167" t="n">
        <x:f>E12-F12</x:f>
        <x:v>0.28152652996011973</x:v>
      </x:c>
      <x:c r="H12" s="92" t="n">
        <x:f>'R1_Master_Assumptions'!$E$20</x:f>
        <x:v>0.2</x:v>
      </x:c>
      <x:c r="I12" s="167" t="n">
        <x:f>G12*(1-H12)</x:f>
        <x:v>0.2252212239680958</x:v>
      </x:c>
      <x:c r="J12" s="167" t="n">
        <x:f>V11</x:f>
        <x:v>69.25797075619836</x:v>
      </x:c>
      <x:c r="K12" s="167" t="n">
        <x:f>MAX(0,J12*'R1_Master_Assumptions'!$E$21)</x:f>
        <x:v>1.5929333273925623</x:v>
      </x:c>
      <x:c r="L12" s="167" t="n">
        <x:f>G12-K12</x:f>
        <x:v>-1.3114067974324426</x:v>
      </x:c>
      <x:c r="M12" s="167" t="n">
        <x:f>L12*(1-H12)</x:f>
        <x:v>-1.049125437945954</x:v>
      </x:c>
      <x:c r="N12" s="167" t="n">
        <x:f>C12*'R1_Master_Assumptions'!$E$104</x:f>
        <x:v>16.76772336056017</x:v>
      </x:c>
      <x:c r="O12" s="167" t="n">
        <x:f>N12-N11</x:f>
        <x:v>-0.08425991638472397</x:v>
      </x:c>
      <x:c r="P12" s="167" t="n">
        <x:f>P11*(1+MAX(0,'R1_Master_Assumptions'!$E$24))</x:f>
        <x:v>15</x:v>
      </x:c>
      <x:c r="Q12" s="167" t="n">
        <x:f>M12+P12-O12</x:f>
        <x:v>14.03513447843877</x:v>
      </x:c>
      <x:c r="R12" s="167" t="n">
        <x:f>P12*'R1_Master_Assumptions'!$E$27</x:f>
        <x:v>15</x:v>
      </x:c>
      <x:c r="S12" s="167" t="n">
        <x:f>Q12-R12</x:f>
        <x:v>-0.9648655215612294</x:v>
      </x:c>
      <x:c r="T12" s="167" t="n">
        <x:f>MAX(0,MIN(M12*'R1_Master_Assumptions'!$E$22,MAX(0,S12)*'R1_Master_Assumptions'!$E$23))</x:f>
        <x:v>0</x:v>
      </x:c>
      <x:c r="U12" s="167" t="n">
        <x:f>T11</x:f>
        <x:v>0</x:v>
      </x:c>
      <x:c r="V12" s="167" t="n">
        <x:f>J12-S12+U12</x:f>
        <x:v>70.2228362777596</x:v>
      </x:c>
      <x:c r="W12" s="167" t="n">
        <x:f>W11+R12-P12+O12</x:f>
        <x:v>138.05624971886016</x:v>
      </x:c>
      <x:c r="X12" s="167" t="n">
        <x:f>AVERAGE(W11,W12)</x:f>
        <x:v>138.09837967705252</x:v>
      </x:c>
      <x:c r="Y12" s="92" t="n">
        <x:f>IFERROR(I12/X12,"")</x:f>
        <x:v>0.0016308752100841649</x:v>
      </x:c>
      <x:c r="Z12" s="92" t="n">
        <x:f>IFERROR((I12-'R2_BalanceSheet_ROIC'!$C$27)/(X12-'R2_BalanceSheet_ROIC'!$C$24),"")</x:f>
        <x:v>-0.5048243686145347</x:v>
      </x:c>
      <x:c r="AA12" t="str">
        <x:v>Derived</x:v>
      </x:c>
    </x:row>
    <x:row r="13">
      <x:c r="A13" t="str">
        <x:v>Bear</x:v>
      </x:c>
      <x:c r="B13" t="n">
        <x:v>2034</x:v>
      </x:c>
      <x:c r="C13" s="167" t="n">
        <x:f>C12*(1+'R1_Master_Assumptions'!$E$24)</x:f>
        <x:v>166.83884743757366</x:v>
      </x:c>
      <x:c r="D13" s="92" t="n">
        <x:f>$D$9+('R1_Master_Assumptions'!$E$25-$D$9)*4/5</x:f>
        <x:v>0.08473948942830936</x:v>
      </x:c>
      <x:c r="E13" s="167" t="n">
        <x:f>C13*D13</x:f>
        <x:v>14.137838748667592</x:v>
      </x:c>
      <x:c r="F13" s="167" t="n">
        <x:f>C13*('R1_Master_Assumptions'!$E$103+('R1_Master_Assumptions'!$E$26-'R1_Master_Assumptions'!$E$103)*4/5)</x:f>
        <x:v>13.74752102885607</x:v>
      </x:c>
      <x:c r="G13" s="167" t="n">
        <x:f>E13-F13</x:f>
        <x:v>0.39031771981152197</x:v>
      </x:c>
      <x:c r="H13" s="92" t="n">
        <x:f>'R1_Master_Assumptions'!$E$20</x:f>
        <x:v>0.2</x:v>
      </x:c>
      <x:c r="I13" s="167" t="n">
        <x:f>G13*(1-H13)</x:f>
        <x:v>0.3122541758492176</x:v>
      </x:c>
      <x:c r="J13" s="167" t="n">
        <x:f>V12</x:f>
        <x:v>70.2228362777596</x:v>
      </x:c>
      <x:c r="K13" s="167" t="n">
        <x:f>MAX(0,J13*'R1_Master_Assumptions'!$E$21)</x:f>
        <x:v>1.6151252343884708</x:v>
      </x:c>
      <x:c r="L13" s="167" t="n">
        <x:f>G13-K13</x:f>
        <x:v>-1.2248075145769488</x:v>
      </x:c>
      <x:c r="M13" s="167" t="n">
        <x:f>L13*(1-H13)</x:f>
        <x:v>-0.979846011661559</x:v>
      </x:c>
      <x:c r="N13" s="167" t="n">
        <x:f>C13*'R1_Master_Assumptions'!$E$104</x:f>
        <x:v>16.683884743757368</x:v>
      </x:c>
      <x:c r="O13" s="167" t="n">
        <x:f>N13-N12</x:f>
        <x:v>-0.08383861680280091</x:v>
      </x:c>
      <x:c r="P13" s="167" t="n">
        <x:f>P12*(1+MAX(0,'R1_Master_Assumptions'!$E$24))</x:f>
        <x:v>15</x:v>
      </x:c>
      <x:c r="Q13" s="167" t="n">
        <x:f>M13+P13-O13</x:f>
        <x:v>14.103992605141242</x:v>
      </x:c>
      <x:c r="R13" s="167" t="n">
        <x:f>P13*'R1_Master_Assumptions'!$E$27</x:f>
        <x:v>15</x:v>
      </x:c>
      <x:c r="S13" s="167" t="n">
        <x:f>Q13-R13</x:f>
        <x:v>-0.8960073948587581</x:v>
      </x:c>
      <x:c r="T13" s="167" t="n">
        <x:f>MAX(0,MIN(M13*'R1_Master_Assumptions'!$E$22,MAX(0,S13)*'R1_Master_Assumptions'!$E$23))</x:f>
        <x:v>0</x:v>
      </x:c>
      <x:c r="U13" s="167" t="n">
        <x:f>T12</x:f>
        <x:v>0</x:v>
      </x:c>
      <x:c r="V13" s="167" t="n">
        <x:f>J13-S13+U13</x:f>
        <x:v>71.11884367261835</x:v>
      </x:c>
      <x:c r="W13" s="167" t="n">
        <x:f>W12+R13-P13+O13</x:f>
        <x:v>137.97241110205735</x:v>
      </x:c>
      <x:c r="X13" s="167" t="n">
        <x:f>AVERAGE(W12,W13)</x:f>
        <x:v>138.01433041045874</x:v>
      </x:c>
      <x:c r="Y13" s="92" t="n">
        <x:f>IFERROR(I13/X13,"")</x:f>
        <x:v>0.002262476475599051</x:v>
      </x:c>
      <x:c r="Z13" s="92" t="n">
        <x:f>IFERROR((I13-'R2_BalanceSheet_ROIC'!$C$27)/(X13-'R2_BalanceSheet_ROIC'!$C$24),"")</x:f>
        <x:v>-0.5025896117089571</x:v>
      </x:c>
      <x:c r="AA13" t="str">
        <x:v>Derived</x:v>
      </x:c>
    </x:row>
    <x:row r="14">
      <x:c r="A14" t="str">
        <x:v>Bear</x:v>
      </x:c>
      <x:c r="B14" t="n">
        <x:v>2035</x:v>
      </x:c>
      <x:c r="C14" s="167" t="n">
        <x:f>C13*(1+'R1_Master_Assumptions'!$E$24)</x:f>
        <x:v>166.0046532003858</x:v>
      </x:c>
      <x:c r="D14" s="92" t="n">
        <x:f>$D$9+('R1_Master_Assumptions'!$E$25-$D$9)*5/5</x:f>
        <x:v>0.085</x:v>
      </x:c>
      <x:c r="E14" s="167" t="n">
        <x:f>C14*D14</x:f>
        <x:v>14.110395522032794</x:v>
      </x:c>
      <x:c r="F14" s="167" t="n">
        <x:f>C14*('R1_Master_Assumptions'!$E$103+('R1_Master_Assumptions'!$E$26-'R1_Master_Assumptions'!$E$103)*5/5)</x:f>
        <x:v>13.612381562431636</x:v>
      </x:c>
      <x:c r="G14" s="167" t="n">
        <x:f>E14-F14</x:f>
        <x:v>0.4980139596011579</x:v>
      </x:c>
      <x:c r="H14" s="92" t="n">
        <x:f>'R1_Master_Assumptions'!$E$20</x:f>
        <x:v>0.2</x:v>
      </x:c>
      <x:c r="I14" s="167" t="n">
        <x:f>G14*(1-H14)</x:f>
        <x:v>0.3984111676809263</x:v>
      </x:c>
      <x:c r="J14" s="167" t="n">
        <x:f>V13</x:f>
        <x:v>71.11884367261835</x:v>
      </x:c>
      <x:c r="K14" s="167" t="n">
        <x:f>MAX(0,J14*'R1_Master_Assumptions'!$E$21)</x:f>
        <x:v>1.635733404470222</x:v>
      </x:c>
      <x:c r="L14" s="167" t="n">
        <x:f>G14-K14</x:f>
        <x:v>-1.1377194448690642</x:v>
      </x:c>
      <x:c r="M14" s="167" t="n">
        <x:f>L14*(1-H14)</x:f>
        <x:v>-0.9101755558952513</x:v>
      </x:c>
      <x:c r="N14" s="167" t="n">
        <x:f>C14*'R1_Master_Assumptions'!$E$104</x:f>
        <x:v>16.60046532003858</x:v>
      </x:c>
      <x:c r="O14" s="167" t="n">
        <x:f>N14-N13</x:f>
        <x:v>-0.0834194237187873</x:v>
      </x:c>
      <x:c r="P14" s="167" t="n">
        <x:f>P13*(1+MAX(0,'R1_Master_Assumptions'!$E$24))</x:f>
        <x:v>15</x:v>
      </x:c>
      <x:c r="Q14" s="167" t="n">
        <x:f>M14+P14-O14</x:f>
        <x:v>14.173243867823537</x:v>
      </x:c>
      <x:c r="R14" s="167" t="n">
        <x:f>P14*'R1_Master_Assumptions'!$E$27</x:f>
        <x:v>15</x:v>
      </x:c>
      <x:c r="S14" s="167" t="n">
        <x:f>Q14-R14</x:f>
        <x:v>-0.8267561321764632</x:v>
      </x:c>
      <x:c r="T14" s="167" t="n">
        <x:f>MAX(0,MIN(M14*'R1_Master_Assumptions'!$E$22,MAX(0,S14)*'R1_Master_Assumptions'!$E$23))</x:f>
        <x:v>0</x:v>
      </x:c>
      <x:c r="U14" s="167" t="n">
        <x:f>T13</x:f>
        <x:v>0</x:v>
      </x:c>
      <x:c r="V14" s="167" t="n">
        <x:f>J14-S14+U14</x:f>
        <x:v>71.94559980479482</x:v>
      </x:c>
      <x:c r="W14" s="167" t="n">
        <x:f>W13+R14-P14+O14</x:f>
        <x:v>137.88899167833856</x:v>
      </x:c>
      <x:c r="X14" s="167" t="n">
        <x:f>AVERAGE(W13,W14)</x:f>
        <x:v>137.93070139019795</x:v>
      </x:c>
      <x:c r="Y14" s="92" t="n">
        <x:f>IFERROR(I14/X14,"")</x:f>
        <x:v>0.0028884879411570905</x:v>
      </x:c>
      <x:c r="Z14" s="92" t="n">
        <x:f>IFERROR((I14-'R2_BalanceSheet_ROIC'!$C$27)/(X14-'R2_BalanceSheet_ROIC'!$C$24),"")</x:f>
        <x:v>-0.5003694473779571</x:v>
      </x:c>
      <x:c r="AA14" t="str">
        <x:v>Derived</x:v>
      </x:c>
    </x:row>
    <x:row r="15">
      <x:c r="A15" s="168" t="str">
        <x:v>Base</x:v>
      </x:c>
      <x:c r="B15" s="168" t="n">
        <x:v>2026</x:v>
      </x:c>
      <x:c r="C15" s="170" t="n">
        <x:f>'R4_Segment_Bridge'!$S$10</x:f>
        <x:v>147.86797452894308</x:v>
      </x:c>
      <x:c r="D15" s="171" t="n">
        <x:f>E15/C15</x:f>
        <x:v>0.10778936000442503</x:v>
      </x:c>
      <x:c r="E15" s="170" t="n">
        <x:f>'R4_Segment_Bridge'!$T$10</x:f>
        <x:v>15.938594339625396</x:v>
      </x:c>
      <x:c r="F15" s="170" t="n">
        <x:f>C15*'R1_Master_Assumptions'!$E$112</x:f>
        <x:v>13.01238175854699</x:v>
      </x:c>
      <x:c r="G15" s="170" t="n">
        <x:f>E15-F15</x:f>
        <x:v>2.9262125810784063</x:v>
      </x:c>
      <x:c r="H15" s="171" t="n">
        <x:f>'R1_Master_Assumptions'!$E$34</x:f>
        <x:v>0.18</x:v>
      </x:c>
      <x:c r="I15" s="170" t="n">
        <x:f>G15*(1-H15)</x:f>
        <x:v>2.3994943164842932</x:v>
      </x:c>
      <x:c r="J15" s="170" t="n">
        <x:f>'R2_BalanceSheet_ROIC'!$C$22</x:f>
        <x:v>48.7942467488</x:v>
      </x:c>
      <x:c r="K15" s="170" t="n">
        <x:f>MAX(0,J15*'R1_Master_Assumptions'!$E$35)</x:f>
        <x:v>0.975884934976</x:v>
      </x:c>
      <x:c r="L15" s="170" t="n">
        <x:f>G15-K15</x:f>
        <x:v>1.9503276461024064</x:v>
      </x:c>
      <x:c r="M15" s="170" t="n">
        <x:f>L15*(1-H15)</x:f>
        <x:v>1.5992686698039733</x:v>
      </x:c>
      <x:c r="N15" s="170" t="n">
        <x:f>C15*'R1_Master_Assumptions'!$E$113</x:f>
        <x:v>15.526137325539024</x:v>
      </x:c>
      <x:c r="O15" s="170" t="n">
        <x:f>N15-'R2_BalanceSheet_ROIC'!$C$21</x:f>
        <x:v>2.5040140719390234</x:v>
      </x:c>
      <x:c r="P15" s="170" t="n">
        <x:f>'R1_Master_Assumptions'!$E$114</x:f>
        <x:v>9.5</x:v>
      </x:c>
      <x:c r="Q15" s="170" t="n">
        <x:f>M15+P15-O15</x:f>
        <x:v>8.59525459786495</x:v>
      </x:c>
      <x:c r="R15" s="170" t="n">
        <x:f>'R1_Master_Assumptions'!$E$115</x:f>
        <x:v>14</x:v>
      </x:c>
      <x:c r="S15" s="170" t="n">
        <x:f>Q15-R15</x:f>
        <x:v>-5.404745402135051</x:v>
      </x:c>
      <x:c r="T15" s="170" t="n">
        <x:f>MAX(0,MIN(M15*'R1_Master_Assumptions'!$E$36,MAX(0,S15)*'R1_Master_Assumptions'!$E$37))</x:f>
        <x:v>0</x:v>
      </x:c>
      <x:c r="U15" s="170" t="n">
        <x:f>'R1_Master_Assumptions'!$E$7</x:f>
        <x:v>6.313596</x:v>
      </x:c>
      <x:c r="V15" s="170" t="n">
        <x:f>J15-S15+U15</x:f>
        <x:v>60.512588150935045</x:v>
      </x:c>
      <x:c r="W15" s="170" t="n">
        <x:f>'R2_BalanceSheet_ROIC'!$C$23+R15-P15+O15</x:f>
        <x:v>140.314663683839</x:v>
      </x:c>
      <x:c r="X15" s="170" t="n">
        <x:f>AVERAGE('R2_BalanceSheet_ROIC'!$C$23,W15)</x:f>
        <x:v>136.8126566478695</x:v>
      </x:c>
      <x:c r="Y15" s="171" t="n">
        <x:f>IFERROR(I15/X15,"")</x:f>
        <x:v>0.017538540477728962</x:v>
      </x:c>
      <x:c r="Z15" s="171" t="n">
        <x:f>IFERROR((I15-'R2_BalanceSheet_ROIC'!$C$27)/(X15-'R2_BalanceSheet_ROIC'!$C$24),"")</x:f>
        <x:v>-0.4235103546686067</x:v>
      </x:c>
      <x:c r="AA15" s="168" t="str">
        <x:v>Derived</x:v>
      </x:c>
    </x:row>
    <x:row r="16">
      <x:c r="A16" t="str">
        <x:v>Base</x:v>
      </x:c>
      <x:c r="B16" t="n">
        <x:v>2027</x:v>
      </x:c>
      <x:c r="C16" s="167" t="n">
        <x:f>'R4_Segment_Bridge'!$S$11</x:f>
        <x:v>153.364260788848</x:v>
      </x:c>
      <x:c r="D16" s="92" t="n">
        <x:f>E16/C16</x:f>
        <x:v>0.08178571444450343</x:v>
      </x:c>
      <x:c r="E16" s="167" t="n">
        <x:f>'R4_Segment_Bridge'!$T$11</x:f>
        <x:v>12.543005638869076</x:v>
      </x:c>
      <x:c r="F16" s="167" t="n">
        <x:f>C16*'R1_Master_Assumptions'!$E$121</x:f>
        <x:v>13.189326427840927</x:v>
      </x:c>
      <x:c r="G16" s="167" t="n">
        <x:f>E16-F16</x:f>
        <x:v>-0.6463207889718507</x:v>
      </x:c>
      <x:c r="H16" s="92" t="n">
        <x:f>'R1_Master_Assumptions'!$E$34</x:f>
        <x:v>0.18</x:v>
      </x:c>
      <x:c r="I16" s="167" t="n">
        <x:f>G16*(1-H16)</x:f>
        <x:v>-0.5299830469569177</x:v>
      </x:c>
      <x:c r="J16" s="167" t="n">
        <x:f>V15</x:f>
        <x:v>60.512588150935045</x:v>
      </x:c>
      <x:c r="K16" s="167" t="n">
        <x:f>MAX(0,J16*'R1_Master_Assumptions'!$E$35)</x:f>
        <x:v>1.2102517630187009</x:v>
      </x:c>
      <x:c r="L16" s="167" t="n">
        <x:f>G16-K16</x:f>
        <x:v>-1.8565725519905516</x:v>
      </x:c>
      <x:c r="M16" s="167" t="n">
        <x:f>L16*(1-H16)</x:f>
        <x:v>-1.5223894926322523</x:v>
      </x:c>
      <x:c r="N16" s="167" t="n">
        <x:f>C16*'R1_Master_Assumptions'!$E$122</x:f>
        <x:v>15.336426078884799</x:v>
      </x:c>
      <x:c r="O16" s="167" t="n">
        <x:f>N16-N15</x:f>
        <x:v>-0.189711246654225</x:v>
      </x:c>
      <x:c r="P16" s="167" t="n">
        <x:f>'R1_Master_Assumptions'!$E$123</x:f>
        <x:v>11.5</x:v>
      </x:c>
      <x:c r="Q16" s="167" t="n">
        <x:f>M16+P16-O16</x:f>
        <x:v>10.167321754021973</x:v>
      </x:c>
      <x:c r="R16" s="167" t="n">
        <x:f>'R1_Master_Assumptions'!$E$124</x:f>
        <x:v>16</x:v>
      </x:c>
      <x:c r="S16" s="167" t="n">
        <x:f>Q16-R16</x:f>
        <x:v>-5.832678245978027</x:v>
      </x:c>
      <x:c r="T16" s="167" t="n">
        <x:f>MAX(0,MIN(M16*'R1_Master_Assumptions'!$E$36,MAX(0,S16)*'R1_Master_Assumptions'!$E$37))</x:f>
        <x:v>0</x:v>
      </x:c>
      <x:c r="U16" s="167" t="n">
        <x:f>T15</x:f>
        <x:v>0</x:v>
      </x:c>
      <x:c r="V16" s="167" t="n">
        <x:f>J16-S16+U16</x:f>
        <x:v>66.34526639691308</x:v>
      </x:c>
      <x:c r="W16" s="167" t="n">
        <x:f>W15+R16-P16+O16</x:f>
        <x:v>144.6249524371848</x:v>
      </x:c>
      <x:c r="X16" s="167" t="n">
        <x:f>AVERAGE(W15,W16)</x:f>
        <x:v>142.4698080605119</x:v>
      </x:c>
      <x:c r="Y16" s="92" t="n">
        <x:f>IFERROR(I16/X16,"")</x:f>
        <x:v>-0.003719967438517327</x:v>
      </x:c>
      <x:c r="Z16" s="92" t="n">
        <x:f>IFERROR((I16-'R2_BalanceSheet_ROIC'!$C$27)/(X16-'R2_BalanceSheet_ROIC'!$C$24),"")</x:f>
        <x:v>-0.44536713211588186</x:v>
      </x:c>
      <x:c r="AA16" t="str">
        <x:v>Derived</x:v>
      </x:c>
    </x:row>
    <x:row r="17">
      <x:c r="A17" t="str">
        <x:v>Base</x:v>
      </x:c>
      <x:c r="B17" t="n">
        <x:v>2028</x:v>
      </x:c>
      <x:c r="C17" s="167" t="n">
        <x:f>'R4_Segment_Bridge'!$S$12</x:f>
        <x:v>170.77322692867344</x:v>
      </x:c>
      <x:c r="D17" s="92" t="n">
        <x:f>E17/C17</x:f>
        <x:v>0.1147699711418247</x:v>
      </x:c>
      <x:c r="E17" s="167" t="n">
        <x:f>'R4_Segment_Bridge'!$T$12</x:f>
        <x:v>19.599638326400132</x:v>
      </x:c>
      <x:c r="F17" s="167" t="n">
        <x:f>C17*'R1_Master_Assumptions'!$E$130</x:f>
        <x:v>14.344951062008569</x:v>
      </x:c>
      <x:c r="G17" s="167" t="n">
        <x:f>E17-F17</x:f>
        <x:v>5.254687264391563</x:v>
      </x:c>
      <x:c r="H17" s="92" t="n">
        <x:f>'R1_Master_Assumptions'!$E$34</x:f>
        <x:v>0.18</x:v>
      </x:c>
      <x:c r="I17" s="167" t="n">
        <x:f>G17*(1-H17)</x:f>
        <x:v>4.308843556801082</x:v>
      </x:c>
      <x:c r="J17" s="167" t="n">
        <x:f>V16</x:f>
        <x:v>66.34526639691308</x:v>
      </x:c>
      <x:c r="K17" s="167" t="n">
        <x:f>MAX(0,J17*'R1_Master_Assumptions'!$E$35)</x:f>
        <x:v>1.3269053279382614</x:v>
      </x:c>
      <x:c r="L17" s="167" t="n">
        <x:f>G17-K17</x:f>
        <x:v>3.927781936453302</x:v>
      </x:c>
      <x:c r="M17" s="167" t="n">
        <x:f>L17*(1-H17)</x:f>
        <x:v>3.220781187891708</x:v>
      </x:c>
      <x:c r="N17" s="167" t="n">
        <x:f>C17*'R1_Master_Assumptions'!$E$131</x:f>
        <x:v>16.223456558223976</x:v>
      </x:c>
      <x:c r="O17" s="167" t="n">
        <x:f>N17-N16</x:f>
        <x:v>0.8870304793391774</x:v>
      </x:c>
      <x:c r="P17" s="167" t="n">
        <x:f>'R1_Master_Assumptions'!$E$132</x:f>
        <x:v>13</x:v>
      </x:c>
      <x:c r="Q17" s="167" t="n">
        <x:f>M17+P17-O17</x:f>
        <x:v>15.333750708552532</x:v>
      </x:c>
      <x:c r="R17" s="167" t="n">
        <x:f>'R1_Master_Assumptions'!$E$133</x:f>
        <x:v>10</x:v>
      </x:c>
      <x:c r="S17" s="167" t="n">
        <x:f>Q17-R17</x:f>
        <x:v>5.333750708552532</x:v>
      </x:c>
      <x:c r="T17" s="167" t="n">
        <x:f>MAX(0,MIN(M17*'R1_Master_Assumptions'!$E$36,MAX(0,S17)*'R1_Master_Assumptions'!$E$37))</x:f>
        <x:v>1.610390593945854</x:v>
      </x:c>
      <x:c r="U17" s="167" t="n">
        <x:f>T16</x:f>
        <x:v>0</x:v>
      </x:c>
      <x:c r="V17" s="167" t="n">
        <x:f>J17-S17+U17</x:f>
        <x:v>61.01151568836055</x:v>
      </x:c>
      <x:c r="W17" s="167" t="n">
        <x:f>W16+R17-P17+O17</x:f>
        <x:v>142.51198291652398</x:v>
      </x:c>
      <x:c r="X17" s="167" t="n">
        <x:f>AVERAGE(W16,W17)</x:f>
        <x:v>143.56846767685437</x:v>
      </x:c>
      <x:c r="Y17" s="92" t="n">
        <x:f>IFERROR(I17/X17,"")</x:f>
        <x:v>0.030012464620709604</x:v>
      </x:c>
      <x:c r="Z17" s="92" t="n">
        <x:f>IFERROR((I17-'R2_BalanceSheet_ROIC'!$C$27)/(X17-'R2_BalanceSheet_ROIC'!$C$24),"")</x:f>
        <x:v>-0.23652582431946867</x:v>
      </x:c>
      <x:c r="AA17" t="str">
        <x:v>Derived</x:v>
      </x:c>
    </x:row>
    <x:row r="18">
      <x:c r="A18" t="str">
        <x:v>Base</x:v>
      </x:c>
      <x:c r="B18" t="n">
        <x:v>2029</x:v>
      </x:c>
      <x:c r="C18" s="167" t="n">
        <x:f>'R4_Segment_Bridge'!$S$13</x:f>
        <x:v>177.011420585695</x:v>
      </x:c>
      <x:c r="D18" s="92" t="n">
        <x:f>E18/C18</x:f>
        <x:v>0.1148148943452623</x:v>
      </x:c>
      <x:c r="E18" s="167" t="n">
        <x:f>'R4_Segment_Bridge'!$T$13</x:f>
        <x:v>20.32354755245136</x:v>
      </x:c>
      <x:c r="F18" s="167" t="n">
        <x:f>C18*'R1_Master_Assumptions'!$E$139</x:f>
        <x:v>14.51493648802699</x:v>
      </x:c>
      <x:c r="G18" s="167" t="n">
        <x:f>E18-F18</x:f>
        <x:v>5.808611064424369</x:v>
      </x:c>
      <x:c r="H18" s="92" t="n">
        <x:f>'R1_Master_Assumptions'!$E$34</x:f>
        <x:v>0.18</x:v>
      </x:c>
      <x:c r="I18" s="167" t="n">
        <x:f>G18*(1-H18)</x:f>
        <x:v>4.763061072827983</x:v>
      </x:c>
      <x:c r="J18" s="167" t="n">
        <x:f>V17</x:f>
        <x:v>61.01151568836055</x:v>
      </x:c>
      <x:c r="K18" s="167" t="n">
        <x:f>MAX(0,J18*'R1_Master_Assumptions'!$E$35)</x:f>
        <x:v>1.220230313767211</x:v>
      </x:c>
      <x:c r="L18" s="167" t="n">
        <x:f>G18-K18</x:f>
        <x:v>4.588380750657158</x:v>
      </x:c>
      <x:c r="M18" s="167" t="n">
        <x:f>L18*(1-H18)</x:f>
        <x:v>3.7624722155388697</x:v>
      </x:c>
      <x:c r="N18" s="167" t="n">
        <x:f>C18*'R1_Master_Assumptions'!$E$140</x:f>
        <x:v>15.931027852712548</x:v>
      </x:c>
      <x:c r="O18" s="167" t="n">
        <x:f>N18-N17</x:f>
        <x:v>-0.2924287055114281</x:v>
      </x:c>
      <x:c r="P18" s="167" t="n">
        <x:f>'R1_Master_Assumptions'!$E$141</x:f>
        <x:v>14</x:v>
      </x:c>
      <x:c r="Q18" s="167" t="n">
        <x:f>M18+P18-O18</x:f>
        <x:v>18.054900921050297</x:v>
      </x:c>
      <x:c r="R18" s="167" t="n">
        <x:f>'R1_Master_Assumptions'!$E$142</x:f>
        <x:v>8</x:v>
      </x:c>
      <x:c r="S18" s="167" t="n">
        <x:f>Q18-R18</x:f>
        <x:v>10.054900921050297</x:v>
      </x:c>
      <x:c r="T18" s="167" t="n">
        <x:f>MAX(0,MIN(M18*'R1_Master_Assumptions'!$E$36,MAX(0,S18)*'R1_Master_Assumptions'!$E$37))</x:f>
        <x:v>1.8812361077694348</x:v>
      </x:c>
      <x:c r="U18" s="167" t="n">
        <x:f>T17</x:f>
        <x:v>1.610390593945854</x:v>
      </x:c>
      <x:c r="V18" s="167" t="n">
        <x:f>J18-S18+U18</x:f>
        <x:v>52.5670053612561</x:v>
      </x:c>
      <x:c r="W18" s="167" t="n">
        <x:f>W17+R18-P18+O18</x:f>
        <x:v>136.21955421101254</x:v>
      </x:c>
      <x:c r="X18" s="167" t="n">
        <x:f>AVERAGE(W17,W18)</x:f>
        <x:v>139.36576856376826</x:v>
      </x:c>
      <x:c r="Y18" s="92" t="n">
        <x:f>IFERROR(I18/X18,"")</x:f>
        <x:v>0.034176692898935185</x:v>
      </x:c>
      <x:c r="Z18" s="92" t="n">
        <x:f>IFERROR((I18-'R2_BalanceSheet_ROIC'!$C$27)/(X18-'R2_BalanceSheet_ROIC'!$C$24),"")</x:f>
        <x:v>-0.26185787289286055</x:v>
      </x:c>
      <x:c r="AA18" t="str">
        <x:v>Derived</x:v>
      </x:c>
    </x:row>
    <x:row r="19">
      <x:c r="A19" t="str">
        <x:v>Base</x:v>
      </x:c>
      <x:c r="B19" t="n">
        <x:v>2030</x:v>
      </x:c>
      <x:c r="C19" s="167" t="n">
        <x:f>'R4_Segment_Bridge'!$S$14</x:f>
        <x:v>187.10373612909902</x:v>
      </x:c>
      <x:c r="D19" s="92" t="n">
        <x:f>E19/C19</x:f>
        <x:v>0.13978700452402648</x:v>
      </x:c>
      <x:c r="E19" s="167" t="n">
        <x:f>'R4_Segment_Bridge'!$T$14</x:f>
        <x:v>26.154670808740622</x:v>
      </x:c>
      <x:c r="F19" s="167" t="n">
        <x:f>C19*'R1_Master_Assumptions'!$E$148</x:f>
        <x:v>14.968298890327922</x:v>
      </x:c>
      <x:c r="G19" s="167" t="n">
        <x:f>E19-F19</x:f>
        <x:v>11.1863719184127</x:v>
      </x:c>
      <x:c r="H19" s="92" t="n">
        <x:f>'R1_Master_Assumptions'!$E$34</x:f>
        <x:v>0.18</x:v>
      </x:c>
      <x:c r="I19" s="167" t="n">
        <x:f>G19*(1-H19)</x:f>
        <x:v>9.172824973098415</x:v>
      </x:c>
      <x:c r="J19" s="167" t="n">
        <x:f>V18</x:f>
        <x:v>52.5670053612561</x:v>
      </x:c>
      <x:c r="K19" s="167" t="n">
        <x:f>MAX(0,J19*'R1_Master_Assumptions'!$E$35)</x:f>
        <x:v>1.051340107225122</x:v>
      </x:c>
      <x:c r="L19" s="167" t="n">
        <x:f>G19-K19</x:f>
        <x:v>10.135031811187577</x:v>
      </x:c>
      <x:c r="M19" s="167" t="n">
        <x:f>L19*(1-H19)</x:f>
        <x:v>8.310726085173814</x:v>
      </x:c>
      <x:c r="N19" s="167" t="n">
        <x:f>C19*'R1_Master_Assumptions'!$E$149</x:f>
        <x:v>16.83933625161891</x:v>
      </x:c>
      <x:c r="O19" s="167" t="n">
        <x:f>N19-N18</x:f>
        <x:v>0.9083083989063621</x:v>
      </x:c>
      <x:c r="P19" s="167" t="n">
        <x:f>'R1_Master_Assumptions'!$E$150</x:f>
        <x:v>14.5</x:v>
      </x:c>
      <x:c r="Q19" s="167" t="n">
        <x:f>M19+P19-O19</x:f>
        <x:v>21.902417686267448</x:v>
      </x:c>
      <x:c r="R19" s="167" t="n">
        <x:f>'R1_Master_Assumptions'!$E$151</x:f>
        <x:v>8</x:v>
      </x:c>
      <x:c r="S19" s="167" t="n">
        <x:f>Q19-R19</x:f>
        <x:v>13.902417686267448</x:v>
      </x:c>
      <x:c r="T19" s="167" t="n">
        <x:f>MAX(0,MIN(M19*'R1_Master_Assumptions'!$E$36,MAX(0,S19)*'R1_Master_Assumptions'!$E$37))</x:f>
        <x:v>4.155363042586907</x:v>
      </x:c>
      <x:c r="U19" s="167" t="n">
        <x:f>T18</x:f>
        <x:v>1.8812361077694348</x:v>
      </x:c>
      <x:c r="V19" s="167" t="n">
        <x:f>J19-S19+U19</x:f>
        <x:v>40.545823782758085</x:v>
      </x:c>
      <x:c r="W19" s="167" t="n">
        <x:f>W18+R19-P19+O19</x:f>
        <x:v>130.6278626099189</x:v>
      </x:c>
      <x:c r="X19" s="167" t="n">
        <x:f>AVERAGE(W18,W19)</x:f>
        <x:v>133.42370841046574</x:v>
      </x:c>
      <x:c r="Y19" s="92" t="n">
        <x:f>IFERROR(I19/X19,"")</x:f>
        <x:v>0.06874958792839923</x:v>
      </x:c>
      <x:c r="Z19" s="92" t="n">
        <x:f>IFERROR((I19-'R2_BalanceSheet_ROIC'!$C$27)/(X19-'R2_BalanceSheet_ROIC'!$C$24),"")</x:f>
        <x:v>-0.0761619523128311</x:v>
      </x:c>
      <x:c r="AA19" t="str">
        <x:v>Derived</x:v>
      </x:c>
    </x:row>
    <x:row r="20">
      <x:c r="A20" t="str">
        <x:v>Base</x:v>
      </x:c>
      <x:c r="B20" t="n">
        <x:v>2031</x:v>
      </x:c>
      <x:c r="C20" s="167" t="n">
        <x:f>C19*(1+'R1_Master_Assumptions'!$E$38)</x:f>
        <x:v>188.0392548097445</x:v>
      </x:c>
      <x:c r="D20" s="92" t="n">
        <x:f>$D$19+('R1_Master_Assumptions'!$E$39-$D$19)*1/5</x:f>
        <x:v>0.14182960361922117</x:v>
      </x:c>
      <x:c r="E20" s="167" t="n">
        <x:f>C20*D20</x:f>
        <x:v>26.669532974519793</x:v>
      </x:c>
      <x:c r="F20" s="167" t="n">
        <x:f>C20*('R1_Master_Assumptions'!$E$148+('R1_Master_Assumptions'!$E$40-'R1_Master_Assumptions'!$E$148)*1/5)</x:f>
        <x:v>14.967924682855664</x:v>
      </x:c>
      <x:c r="G20" s="167" t="n">
        <x:f>E20-F20</x:f>
        <x:v>11.70160829166413</x:v>
      </x:c>
      <x:c r="H20" s="92" t="n">
        <x:f>'R1_Master_Assumptions'!$E$34</x:f>
        <x:v>0.18</x:v>
      </x:c>
      <x:c r="I20" s="167" t="n">
        <x:f>G20*(1-H20)</x:f>
        <x:v>9.595318799164588</x:v>
      </x:c>
      <x:c r="J20" s="167" t="n">
        <x:f>V19</x:f>
        <x:v>40.545823782758085</x:v>
      </x:c>
      <x:c r="K20" s="167" t="n">
        <x:f>MAX(0,J20*'R1_Master_Assumptions'!$E$35)</x:f>
        <x:v>0.8109164756551617</x:v>
      </x:c>
      <x:c r="L20" s="167" t="n">
        <x:f>G20-K20</x:f>
        <x:v>10.890691816008967</x:v>
      </x:c>
      <x:c r="M20" s="167" t="n">
        <x:f>L20*(1-H20)</x:f>
        <x:v>8.930367289127354</x:v>
      </x:c>
      <x:c r="N20" s="167" t="n">
        <x:f>C20*'R1_Master_Assumptions'!$E$149</x:f>
        <x:v>16.923532932877006</x:v>
      </x:c>
      <x:c r="O20" s="167" t="n">
        <x:f>N20-N19</x:f>
        <x:v>0.08419668125809565</x:v>
      </x:c>
      <x:c r="P20" s="167" t="n">
        <x:f>P19*(1+MAX(0,'R1_Master_Assumptions'!$E$38))</x:f>
        <x:v>14.572499999999998</x:v>
      </x:c>
      <x:c r="Q20" s="167" t="n">
        <x:f>M20+P20-O20</x:f>
        <x:v>23.418670607869256</x:v>
      </x:c>
      <x:c r="R20" s="167" t="n">
        <x:f>P20*'R1_Master_Assumptions'!$E$41</x:f>
        <x:v>13.115249999999998</x:v>
      </x:c>
      <x:c r="S20" s="167" t="n">
        <x:f>Q20-R20</x:f>
        <x:v>10.303420607869258</x:v>
      </x:c>
      <x:c r="T20" s="167" t="n">
        <x:f>MAX(0,MIN(M20*'R1_Master_Assumptions'!$E$36,MAX(0,S20)*'R1_Master_Assumptions'!$E$37))</x:f>
        <x:v>4.465183644563677</x:v>
      </x:c>
      <x:c r="U20" s="167" t="n">
        <x:f>T19</x:f>
        <x:v>4.155363042586907</x:v>
      </x:c>
      <x:c r="V20" s="167" t="n">
        <x:f>J20-S20+U20</x:f>
        <x:v>34.397766217475734</x:v>
      </x:c>
      <x:c r="W20" s="167" t="n">
        <x:f>W19+R20-P20+O20</x:f>
        <x:v>129.25480929117703</x:v>
      </x:c>
      <x:c r="X20" s="167" t="n">
        <x:f>AVERAGE(W19,W20)</x:f>
        <x:v>129.94133595054797</x:v>
      </x:c>
      <x:c r="Y20" s="92" t="n">
        <x:f>IFERROR(I20/X20,"")</x:f>
        <x:v>0.07384346735373182</x:v>
      </x:c>
      <x:c r="Z20" s="92" t="n">
        <x:f>IFERROR((I20-'R2_BalanceSheet_ROIC'!$C$27)/(X20-'R2_BalanceSheet_ROIC'!$C$24),"")</x:f>
        <x:v>-0.06293012590716861</x:v>
      </x:c>
      <x:c r="AA20" t="str">
        <x:v>Derived</x:v>
      </x:c>
    </x:row>
    <x:row r="21">
      <x:c r="A21" t="str">
        <x:v>Base</x:v>
      </x:c>
      <x:c r="B21" t="n">
        <x:v>2032</x:v>
      </x:c>
      <x:c r="C21" s="167" t="n">
        <x:f>C20*(1+'R1_Master_Assumptions'!$E$38)</x:f>
        <x:v>188.9794510837932</x:v>
      </x:c>
      <x:c r="D21" s="92" t="n">
        <x:f>$D$19+('R1_Master_Assumptions'!$E$39-$D$19)*2/5</x:f>
        <x:v>0.1438722027144159</x:v>
      </x:c>
      <x:c r="E21" s="167" t="n">
        <x:f>C21*D21</x:f>
        <x:v>27.188889895186538</x:v>
      </x:c>
      <x:c r="F21" s="167" t="n">
        <x:f>C21*('R1_Master_Assumptions'!$E$148+('R1_Master_Assumptions'!$E$40-'R1_Master_Assumptions'!$E$148)*2/5)</x:f>
        <x:v>14.967172525836423</x:v>
      </x:c>
      <x:c r="G21" s="167" t="n">
        <x:f>E21-F21</x:f>
        <x:v>12.221717369350115</x:v>
      </x:c>
      <x:c r="H21" s="92" t="n">
        <x:f>'R1_Master_Assumptions'!$E$34</x:f>
        <x:v>0.18</x:v>
      </x:c>
      <x:c r="I21" s="167" t="n">
        <x:f>G21*(1-H21)</x:f>
        <x:v>10.021808242867095</x:v>
      </x:c>
      <x:c r="J21" s="167" t="n">
        <x:f>V20</x:f>
        <x:v>34.397766217475734</x:v>
      </x:c>
      <x:c r="K21" s="167" t="n">
        <x:f>MAX(0,J21*'R1_Master_Assumptions'!$E$35)</x:f>
        <x:v>0.6879553243495147</x:v>
      </x:c>
      <x:c r="L21" s="167" t="n">
        <x:f>G21-K21</x:f>
        <x:v>11.5337620450006</x:v>
      </x:c>
      <x:c r="M21" s="167" t="n">
        <x:f>L21*(1-H21)</x:f>
        <x:v>9.457684876900492</x:v>
      </x:c>
      <x:c r="N21" s="167" t="n">
        <x:f>C21*'R1_Master_Assumptions'!$E$149</x:f>
        <x:v>17.008150597541388</x:v>
      </x:c>
      <x:c r="O21" s="167" t="n">
        <x:f>N21-N20</x:f>
        <x:v>0.08461766466438192</x:v>
      </x:c>
      <x:c r="P21" s="167" t="n">
        <x:f>P20*(1+MAX(0,'R1_Master_Assumptions'!$E$38))</x:f>
        <x:v>14.645362499999996</x:v>
      </x:c>
      <x:c r="Q21" s="167" t="n">
        <x:f>M21+P21-O21</x:f>
        <x:v>24.018429712236106</x:v>
      </x:c>
      <x:c r="R21" s="167" t="n">
        <x:f>P21*'R1_Master_Assumptions'!$E$41</x:f>
        <x:v>13.180826249999996</x:v>
      </x:c>
      <x:c r="S21" s="167" t="n">
        <x:f>Q21-R21</x:f>
        <x:v>10.83760346223611</x:v>
      </x:c>
      <x:c r="T21" s="167" t="n">
        <x:f>MAX(0,MIN(M21*'R1_Master_Assumptions'!$E$36,MAX(0,S21)*'R1_Master_Assumptions'!$E$37))</x:f>
        <x:v>4.728842438450246</x:v>
      </x:c>
      <x:c r="U21" s="167" t="n">
        <x:f>T20</x:f>
        <x:v>4.465183644563677</x:v>
      </x:c>
      <x:c r="V21" s="167" t="n">
        <x:f>J21-S21+U21</x:f>
        <x:v>28.0253463998033</x:v>
      </x:c>
      <x:c r="W21" s="167" t="n">
        <x:f>W20+R21-P21+O21</x:f>
        <x:v>127.87489070584141</x:v>
      </x:c>
      <x:c r="X21" s="167" t="n">
        <x:f>AVERAGE(W20,W21)</x:f>
        <x:v>128.5648499985092</x:v>
      </x:c>
      <x:c r="Y21" s="92" t="n">
        <x:f>IFERROR(I21/X21,"")</x:f>
        <x:v>0.07795138595800723</x:v>
      </x:c>
      <x:c r="Z21" s="92" t="n">
        <x:f>IFERROR((I21-'R2_BalanceSheet_ROIC'!$C$27)/(X21-'R2_BalanceSheet_ROIC'!$C$24),"")</x:f>
        <x:v>-0.030590223534518048</x:v>
      </x:c>
      <x:c r="AA21" t="str">
        <x:v>Derived</x:v>
      </x:c>
    </x:row>
    <x:row r="22">
      <x:c r="A22" t="str">
        <x:v>Base</x:v>
      </x:c>
      <x:c r="B22" t="n">
        <x:v>2033</x:v>
      </x:c>
      <x:c r="C22" s="167" t="n">
        <x:f>C21*(1+'R1_Master_Assumptions'!$E$38)</x:f>
        <x:v>189.92434833921214</x:v>
      </x:c>
      <x:c r="D22" s="92" t="n">
        <x:f>$D$19+('R1_Master_Assumptions'!$E$39-$D$19)*3/5</x:f>
        <x:v>0.14591480180961058</x:v>
      </x:c>
      <x:c r="E22" s="167" t="n">
        <x:f>C22*D22</x:f>
        <x:v>27.712773646735585</x:v>
      </x:c>
      <x:c r="F22" s="167" t="n">
        <x:f>C22*('R1_Master_Assumptions'!$E$148+('R1_Master_Assumptions'!$E$40-'R1_Master_Assumptions'!$E$148)*3/5)</x:f>
        <x:v>14.966038649129915</x:v>
      </x:c>
      <x:c r="G22" s="167" t="n">
        <x:f>E22-F22</x:f>
        <x:v>12.74673499760567</x:v>
      </x:c>
      <x:c r="H22" s="92" t="n">
        <x:f>'R1_Master_Assumptions'!$E$34</x:f>
        <x:v>0.18</x:v>
      </x:c>
      <x:c r="I22" s="167" t="n">
        <x:f>G22*(1-H22)</x:f>
        <x:v>10.45232269803665</x:v>
      </x:c>
      <x:c r="J22" s="167" t="n">
        <x:f>V21</x:f>
        <x:v>28.0253463998033</x:v>
      </x:c>
      <x:c r="K22" s="167" t="n">
        <x:f>MAX(0,J22*'R1_Master_Assumptions'!$E$35)</x:f>
        <x:v>0.560506927996066</x:v>
      </x:c>
      <x:c r="L22" s="167" t="n">
        <x:f>G22-K22</x:f>
        <x:v>12.186228069609603</x:v>
      </x:c>
      <x:c r="M22" s="167" t="n">
        <x:f>L22*(1-H22)</x:f>
        <x:v>9.992707017079875</x:v>
      </x:c>
      <x:c r="N22" s="167" t="n">
        <x:f>C22*'R1_Master_Assumptions'!$E$149</x:f>
        <x:v>17.093191350529093</x:v>
      </x:c>
      <x:c r="O22" s="167" t="n">
        <x:f>N22-N21</x:f>
        <x:v>0.0850407529877053</x:v>
      </x:c>
      <x:c r="P22" s="167" t="n">
        <x:f>P21*(1+MAX(0,'R1_Master_Assumptions'!$E$38))</x:f>
        <x:v>14.718589312499994</x:v>
      </x:c>
      <x:c r="Q22" s="167" t="n">
        <x:f>M22+P22-O22</x:f>
        <x:v>24.62625557659216</x:v>
      </x:c>
      <x:c r="R22" s="167" t="n">
        <x:f>P22*'R1_Master_Assumptions'!$E$41</x:f>
        <x:v>13.246730381249995</x:v>
      </x:c>
      <x:c r="S22" s="167" t="n">
        <x:f>Q22-R22</x:f>
        <x:v>11.379525195342167</x:v>
      </x:c>
      <x:c r="T22" s="167" t="n">
        <x:f>MAX(0,MIN(M22*'R1_Master_Assumptions'!$E$36,MAX(0,S22)*'R1_Master_Assumptions'!$E$37))</x:f>
        <x:v>4.996353508539937</x:v>
      </x:c>
      <x:c r="U22" s="167" t="n">
        <x:f>T21</x:f>
        <x:v>4.728842438450246</x:v>
      </x:c>
      <x:c r="V22" s="167" t="n">
        <x:f>J22-S22+U22</x:f>
        <x:v>21.374663642911383</x:v>
      </x:c>
      <x:c r="W22" s="167" t="n">
        <x:f>W21+R22-P22+O22</x:f>
        <x:v>126.4880725275791</x:v>
      </x:c>
      <x:c r="X22" s="167" t="n">
        <x:f>AVERAGE(W21,W22)</x:f>
        <x:v>127.18148161671026</x:v>
      </x:c>
      <x:c r="Y22" s="92" t="n">
        <x:f>IFERROR(I22/X22,"")</x:f>
        <x:v>0.0821843130396692</x:v>
      </x:c>
      <x:c r="Z22" s="92" t="n">
        <x:f>IFERROR((I22-'R2_BalanceSheet_ROIC'!$C$27)/(X22-'R2_BalanceSheet_ROIC'!$C$24),"")</x:f>
        <x:v>0.011947953362901232</x:v>
      </x:c>
      <x:c r="AA22" t="str">
        <x:v>Derived</x:v>
      </x:c>
    </x:row>
    <x:row r="23">
      <x:c r="A23" t="str">
        <x:v>Base</x:v>
      </x:c>
      <x:c r="B23" t="n">
        <x:v>2034</x:v>
      </x:c>
      <x:c r="C23" s="167" t="n">
        <x:f>C22*(1+'R1_Master_Assumptions'!$E$38)</x:f>
        <x:v>190.87397008090818</x:v>
      </x:c>
      <x:c r="D23" s="92" t="n">
        <x:f>$D$19+('R1_Master_Assumptions'!$E$39-$D$19)*4/5</x:f>
        <x:v>0.1479574009048053</x:v>
      </x:c>
      <x:c r="E23" s="167" t="n">
        <x:f>C23*D23</x:f>
        <x:v>28.241216513552743</x:v>
      </x:c>
      <x:c r="F23" s="167" t="n">
        <x:f>C23*('R1_Master_Assumptions'!$E$148+('R1_Master_Assumptions'!$E$40-'R1_Master_Assumptions'!$E$148)*4/5)</x:f>
        <x:v>14.9645192543432</x:v>
      </x:c>
      <x:c r="G23" s="167" t="n">
        <x:f>E23-F23</x:f>
        <x:v>13.276697259209543</x:v>
      </x:c>
      <x:c r="H23" s="92" t="n">
        <x:f>'R1_Master_Assumptions'!$E$34</x:f>
        <x:v>0.18</x:v>
      </x:c>
      <x:c r="I23" s="167" t="n">
        <x:f>G23*(1-H23)</x:f>
        <x:v>10.886891752551826</x:v>
      </x:c>
      <x:c r="J23" s="167" t="n">
        <x:f>V22</x:f>
        <x:v>21.374663642911383</x:v>
      </x:c>
      <x:c r="K23" s="167" t="n">
        <x:f>MAX(0,J23*'R1_Master_Assumptions'!$E$35)</x:f>
        <x:v>0.4274932728582277</x:v>
      </x:c>
      <x:c r="L23" s="167" t="n">
        <x:f>G23-K23</x:f>
        <x:v>12.849203986351316</x:v>
      </x:c>
      <x:c r="M23" s="167" t="n">
        <x:f>L23*(1-H23)</x:f>
        <x:v>10.53634726880808</x:v>
      </x:c>
      <x:c r="N23" s="167" t="n">
        <x:f>C23*'R1_Master_Assumptions'!$E$149</x:f>
        <x:v>17.178657307281735</x:v>
      </x:c>
      <x:c r="O23" s="167" t="n">
        <x:f>N23-N22</x:f>
        <x:v>0.08546595675264257</x:v>
      </x:c>
      <x:c r="P23" s="167" t="n">
        <x:f>P22*(1+MAX(0,'R1_Master_Assumptions'!$E$38))</x:f>
        <x:v>14.792182259062493</x:v>
      </x:c>
      <x:c r="Q23" s="167" t="n">
        <x:f>M23+P23-O23</x:f>
        <x:v>25.24306357111793</x:v>
      </x:c>
      <x:c r="R23" s="167" t="n">
        <x:f>P23*'R1_Master_Assumptions'!$E$41</x:f>
        <x:v>13.312964033156243</x:v>
      </x:c>
      <x:c r="S23" s="167" t="n">
        <x:f>Q23-R23</x:f>
        <x:v>11.930099537961686</x:v>
      </x:c>
      <x:c r="T23" s="167" t="n">
        <x:f>MAX(0,MIN(M23*'R1_Master_Assumptions'!$E$36,MAX(0,S23)*'R1_Master_Assumptions'!$E$37))</x:f>
        <x:v>5.26817363440404</x:v>
      </x:c>
      <x:c r="U23" s="167" t="n">
        <x:f>T22</x:f>
        <x:v>4.996353508539937</x:v>
      </x:c>
      <x:c r="V23" s="167" t="n">
        <x:f>J23-S23+U23</x:f>
        <x:v>14.440917613489635</x:v>
      </x:c>
      <x:c r="W23" s="167" t="n">
        <x:f>W22+R23-P23+O23</x:f>
        <x:v>125.09432025842551</x:v>
      </x:c>
      <x:c r="X23" s="167" t="n">
        <x:f>AVERAGE(W22,W23)</x:f>
        <x:v>125.79119639300231</x:v>
      </x:c>
      <x:c r="Y23" s="92" t="n">
        <x:f>IFERROR(I23/X23,"")</x:f>
        <x:v>0.08654732655963082</x:v>
      </x:c>
      <x:c r="Z23" s="92" t="n">
        <x:f>IFERROR((I23-'R2_BalanceSheet_ROIC'!$C$27)/(X23-'R2_BalanceSheet_ROIC'!$C$24),"")</x:f>
        <x:v>0.07027340051136972</x:v>
      </x:c>
      <x:c r="AA23" t="str">
        <x:v>Derived</x:v>
      </x:c>
    </x:row>
    <x:row r="24">
      <x:c r="A24" t="str">
        <x:v>Base</x:v>
      </x:c>
      <x:c r="B24" t="n">
        <x:v>2035</x:v>
      </x:c>
      <x:c r="C24" s="167" t="n">
        <x:f>C23*(1+'R1_Master_Assumptions'!$E$38)</x:f>
        <x:v>191.8283399313127</x:v>
      </x:c>
      <x:c r="D24" s="92" t="n">
        <x:f>$D$19+('R1_Master_Assumptions'!$E$39-$D$19)*5/5</x:f>
        <x:v>0.15</x:v>
      </x:c>
      <x:c r="E24" s="167" t="n">
        <x:f>C24*D24</x:f>
        <x:v>28.774250989696906</x:v>
      </x:c>
      <x:c r="F24" s="167" t="n">
        <x:f>C24*('R1_Master_Assumptions'!$E$148+('R1_Master_Assumptions'!$E$40-'R1_Master_Assumptions'!$E$148)*5/5)</x:f>
        <x:v>14.96261051464239</x:v>
      </x:c>
      <x:c r="G24" s="167" t="n">
        <x:f>E24-F24</x:f>
        <x:v>13.811640475054515</x:v>
      </x:c>
      <x:c r="H24" s="92" t="n">
        <x:f>'R1_Master_Assumptions'!$E$34</x:f>
        <x:v>0.18</x:v>
      </x:c>
      <x:c r="I24" s="167" t="n">
        <x:f>G24*(1-H24)</x:f>
        <x:v>11.325545189544703</x:v>
      </x:c>
      <x:c r="J24" s="167" t="n">
        <x:f>V23</x:f>
        <x:v>14.440917613489635</x:v>
      </x:c>
      <x:c r="K24" s="167" t="n">
        <x:f>MAX(0,J24*'R1_Master_Assumptions'!$E$35)</x:f>
        <x:v>0.2888183522697927</x:v>
      </x:c>
      <x:c r="L24" s="167" t="n">
        <x:f>G24-K24</x:f>
        <x:v>13.522822122784723</x:v>
      </x:c>
      <x:c r="M24" s="167" t="n">
        <x:f>L24*(1-H24)</x:f>
        <x:v>11.088714140683473</x:v>
      </x:c>
      <x:c r="N24" s="167" t="n">
        <x:f>C24*'R1_Master_Assumptions'!$E$149</x:f>
        <x:v>17.264550593818143</x:v>
      </x:c>
      <x:c r="O24" s="167" t="n">
        <x:f>N24-N23</x:f>
        <x:v>0.08589328653640749</x:v>
      </x:c>
      <x:c r="P24" s="167" t="n">
        <x:f>P23*(1+MAX(0,'R1_Master_Assumptions'!$E$38))</x:f>
        <x:v>14.866143170357804</x:v>
      </x:c>
      <x:c r="Q24" s="167" t="n">
        <x:f>M24+P24-O24</x:f>
        <x:v>25.86896402450487</x:v>
      </x:c>
      <x:c r="R24" s="167" t="n">
        <x:f>P24*'R1_Master_Assumptions'!$E$41</x:f>
        <x:v>13.379528853322023</x:v>
      </x:c>
      <x:c r="S24" s="167" t="n">
        <x:f>Q24-R24</x:f>
        <x:v>12.489435171182846</x:v>
      </x:c>
      <x:c r="T24" s="167" t="n">
        <x:f>MAX(0,MIN(M24*'R1_Master_Assumptions'!$E$36,MAX(0,S24)*'R1_Master_Assumptions'!$E$37))</x:f>
        <x:v>5.544357070341737</x:v>
      </x:c>
      <x:c r="U24" s="167" t="n">
        <x:f>T23</x:f>
        <x:v>5.26817363440404</x:v>
      </x:c>
      <x:c r="V24" s="167" t="n">
        <x:f>J24-S24+U24</x:f>
        <x:v>7.219656076710829</x:v>
      </x:c>
      <x:c r="W24" s="167" t="n">
        <x:f>W23+R24-P24+O24</x:f>
        <x:v>123.69359922792614</x:v>
      </x:c>
      <x:c r="X24" s="167" t="n">
        <x:f>AVERAGE(W23,W24)</x:f>
        <x:v>124.39395974317583</x:v>
      </x:c>
      <x:c r="Y24" s="92" t="n">
        <x:f>IFERROR(I24/X24,"")</x:f>
        <x:v>0.09104578078330701</x:v>
      </x:c>
      <x:c r="Z24" s="92" t="n">
        <x:f>IFERROR((I24-'R2_BalanceSheet_ROIC'!$C$27)/(X24-'R2_BalanceSheet_ROIC'!$C$24),"")</x:f>
        <x:v>0.1549711670144689</x:v>
      </x:c>
      <x:c r="AA24" t="str">
        <x:v>Derived</x:v>
      </x:c>
    </x:row>
    <x:row r="25">
      <x:c r="A25" s="168" t="str">
        <x:v>Bull</x:v>
      </x:c>
      <x:c r="B25" s="168" t="n">
        <x:v>2026</x:v>
      </x:c>
      <x:c r="C25" s="170" t="n">
        <x:f>'R4_Segment_Bridge'!$S$15</x:f>
        <x:v>151.55003539147165</x:v>
      </x:c>
      <x:c r="D25" s="171" t="n">
        <x:f>E25/C25</x:f>
        <x:v>0.12397056610698884</x:v>
      </x:c>
      <x:c r="E25" s="170" t="n">
        <x:f>'R4_Segment_Bridge'!$T$15</x:f>
        <x:v>18.787743681014934</x:v>
      </x:c>
      <x:c r="F25" s="170" t="n">
        <x:f>C25*'R1_Master_Assumptions'!$E$157</x:f>
        <x:v>13.03330304366656</x:v>
      </x:c>
      <x:c r="G25" s="170" t="n">
        <x:f>E25-F25</x:f>
        <x:v>5.754440637348374</x:v>
      </x:c>
      <x:c r="H25" s="171" t="n">
        <x:f>'R1_Master_Assumptions'!$E$48</x:f>
        <x:v>0.17</x:v>
      </x:c>
      <x:c r="I25" s="170" t="n">
        <x:f>G25*(1-H25)</x:f>
        <x:v>4.77618572899915</x:v>
      </x:c>
      <x:c r="J25" s="170" t="n">
        <x:f>'R2_BalanceSheet_ROIC'!$C$22</x:f>
        <x:v>48.7942467488</x:v>
      </x:c>
      <x:c r="K25" s="170" t="n">
        <x:f>MAX(0,J25*'R1_Master_Assumptions'!$E$49)</x:f>
        <x:v>0.8782964414783999</x:v>
      </x:c>
      <x:c r="L25" s="170" t="n">
        <x:f>G25-K25</x:f>
        <x:v>4.876144195869974</x:v>
      </x:c>
      <x:c r="M25" s="170" t="n">
        <x:f>L25*(1-H25)</x:f>
        <x:v>4.047199682572078</x:v>
      </x:c>
      <x:c r="N25" s="170" t="n">
        <x:f>C25*'R1_Master_Assumptions'!$E$158</x:f>
        <x:v>14.397253362189808</x:v>
      </x:c>
      <x:c r="O25" s="170" t="n">
        <x:f>N25-'R2_BalanceSheet_ROIC'!$C$21</x:f>
        <x:v>1.3751301085898078</x:v>
      </x:c>
      <x:c r="P25" s="170" t="n">
        <x:f>'R1_Master_Assumptions'!$E$159</x:f>
        <x:v>9</x:v>
      </x:c>
      <x:c r="Q25" s="170" t="n">
        <x:f>M25+P25-O25</x:f>
        <x:v>11.67206957398227</x:v>
      </x:c>
      <x:c r="R25" s="170" t="n">
        <x:f>'R1_Master_Assumptions'!$E$160</x:f>
        <x:v>12</x:v>
      </x:c>
      <x:c r="S25" s="170" t="n">
        <x:f>Q25-R25</x:f>
        <x:v>-0.3279304260177298</x:v>
      </x:c>
      <x:c r="T25" s="170" t="n">
        <x:f>MAX(0,MIN(M25*'R1_Master_Assumptions'!$E$50,MAX(0,S25)*'R1_Master_Assumptions'!$E$51))</x:f>
        <x:v>0</x:v>
      </x:c>
      <x:c r="U25" s="170" t="n">
        <x:f>'R1_Master_Assumptions'!$E$7</x:f>
        <x:v>6.313596</x:v>
      </x:c>
      <x:c r="V25" s="170" t="n">
        <x:f>J25-S25+U25</x:f>
        <x:v>55.435773174817726</x:v>
      </x:c>
      <x:c r="W25" s="170" t="n">
        <x:f>'R2_BalanceSheet_ROIC'!$C$23+R25-P25+O25</x:f>
        <x:v>137.6857797204898</x:v>
      </x:c>
      <x:c r="X25" s="170" t="n">
        <x:f>AVERAGE('R2_BalanceSheet_ROIC'!$C$23,W25)</x:f>
        <x:v>135.49821466619488</x:v>
      </x:c>
      <x:c r="Y25" s="171" t="n">
        <x:f>IFERROR(I25/X25,"")</x:f>
        <x:v>0.03524906760406747</x:v>
      </x:c>
      <x:c r="Z25" s="171" t="n">
        <x:f>IFERROR((I25-'R2_BalanceSheet_ROIC'!$C$27)/(X25-'R2_BalanceSheet_ROIC'!$C$24),"")</x:f>
        <x:v>-0.3191673282739371</x:v>
      </x:c>
      <x:c r="AA25" s="168" t="str">
        <x:v>Derived</x:v>
      </x:c>
    </x:row>
    <x:row r="26">
      <x:c r="A26" t="str">
        <x:v>Bull</x:v>
      </x:c>
      <x:c r="B26" t="n">
        <x:v>2027</x:v>
      </x:c>
      <x:c r="C26" s="167" t="n">
        <x:f>'R4_Segment_Bridge'!$S$16</x:f>
        <x:v>158.57888628397663</x:v>
      </x:c>
      <x:c r="D26" s="92" t="n">
        <x:f>E26/C26</x:f>
        <x:v>0.13429437939328423</x:v>
      </x:c>
      <x:c r="E26" s="167" t="n">
        <x:f>'R4_Segment_Bridge'!$T$16</x:f>
        <x:v>21.296253118384836</x:v>
      </x:c>
      <x:c r="F26" s="167" t="n">
        <x:f>C26*'R1_Master_Assumptions'!$E$166</x:f>
        <x:v>13.162047561570061</x:v>
      </x:c>
      <x:c r="G26" s="167" t="n">
        <x:f>E26-F26</x:f>
        <x:v>8.134205556814775</x:v>
      </x:c>
      <x:c r="H26" s="92" t="n">
        <x:f>'R1_Master_Assumptions'!$E$48</x:f>
        <x:v>0.17</x:v>
      </x:c>
      <x:c r="I26" s="167" t="n">
        <x:f>G26*(1-H26)</x:f>
        <x:v>6.751390612156263</x:v>
      </x:c>
      <x:c r="J26" s="167" t="n">
        <x:f>V25</x:f>
        <x:v>55.435773174817726</x:v>
      </x:c>
      <x:c r="K26" s="167" t="n">
        <x:f>MAX(0,J26*'R1_Master_Assumptions'!$E$49)</x:f>
        <x:v>0.9978439171467189</x:v>
      </x:c>
      <x:c r="L26" s="167" t="n">
        <x:f>G26-K26</x:f>
        <x:v>7.136361639668056</x:v>
      </x:c>
      <x:c r="M26" s="167" t="n">
        <x:f>L26*(1-H26)</x:f>
        <x:v>5.9231801609244865</x:v>
      </x:c>
      <x:c r="N26" s="167" t="n">
        <x:f>C26*'R1_Master_Assumptions'!$E$167</x:f>
        <x:v>14.272099765557897</x:v>
      </x:c>
      <x:c r="O26" s="167" t="n">
        <x:f>N26-N25</x:f>
        <x:v>-0.12515359663191106</x:v>
      </x:c>
      <x:c r="P26" s="167" t="n">
        <x:f>'R1_Master_Assumptions'!$E$168</x:f>
        <x:v>11</x:v>
      </x:c>
      <x:c r="Q26" s="167" t="n">
        <x:f>M26+P26-O26</x:f>
        <x:v>17.0483337575564</x:v>
      </x:c>
      <x:c r="R26" s="167" t="n">
        <x:f>'R1_Master_Assumptions'!$E$169</x:f>
        <x:v>14</x:v>
      </x:c>
      <x:c r="S26" s="167" t="n">
        <x:f>Q26-R26</x:f>
        <x:v>3.0483337575563993</x:v>
      </x:c>
      <x:c r="T26" s="167" t="n">
        <x:f>MAX(0,MIN(M26*'R1_Master_Assumptions'!$E$50,MAX(0,S26)*'R1_Master_Assumptions'!$E$51))</x:f>
        <x:v>2.4386670060451197</x:v>
      </x:c>
      <x:c r="U26" s="167" t="n">
        <x:f>T25</x:f>
        <x:v>0</x:v>
      </x:c>
      <x:c r="V26" s="167" t="n">
        <x:f>J26-S26+U26</x:f>
        <x:v>52.38743941726133</x:v>
      </x:c>
      <x:c r="W26" s="167" t="n">
        <x:f>W25+R26-P26+O26</x:f>
        <x:v>140.56062612385787</x:v>
      </x:c>
      <x:c r="X26" s="167" t="n">
        <x:f>AVERAGE(W25,W26)</x:f>
        <x:v>139.12320292217385</x:v>
      </x:c>
      <x:c r="Y26" s="92" t="n">
        <x:f>IFERROR(I26/X26,"")</x:f>
        <x:v>0.048528142469038915</x:v>
      </x:c>
      <x:c r="Z26" s="92" t="n">
        <x:f>IFERROR((I26-'R2_BalanceSheet_ROIC'!$C$27)/(X26-'R2_BalanceSheet_ROIC'!$C$24),"")</x:f>
        <x:v>-0.17049413502303135</x:v>
      </x:c>
      <x:c r="AA26" t="str">
        <x:v>Derived</x:v>
      </x:c>
    </x:row>
    <x:row r="27">
      <x:c r="A27" t="str">
        <x:v>Bull</x:v>
      </x:c>
      <x:c r="B27" t="n">
        <x:v>2028</x:v>
      </x:c>
      <x:c r="C27" s="167" t="n">
        <x:f>'R4_Segment_Bridge'!$S$17</x:f>
        <x:v>177.11283297625698</x:v>
      </x:c>
      <x:c r="D27" s="92" t="n">
        <x:f>E27/C27</x:f>
        <x:v>0.1940016897374759</x:v>
      </x:c>
      <x:c r="E27" s="167" t="n">
        <x:f>'R4_Segment_Bridge'!$T$17</x:f>
        <x:v>34.360188871585194</x:v>
      </x:c>
      <x:c r="F27" s="167" t="n">
        <x:f>C27*'R1_Master_Assumptions'!$E$175</x:f>
        <x:v>14.16902663810056</x:v>
      </x:c>
      <x:c r="G27" s="167" t="n">
        <x:f>E27-F27</x:f>
        <x:v>20.191162233484633</x:v>
      </x:c>
      <x:c r="H27" s="92" t="n">
        <x:f>'R1_Master_Assumptions'!$E$48</x:f>
        <x:v>0.17</x:v>
      </x:c>
      <x:c r="I27" s="167" t="n">
        <x:f>G27*(1-H27)</x:f>
        <x:v>16.758664653792245</x:v>
      </x:c>
      <x:c r="J27" s="167" t="n">
        <x:f>V26</x:f>
        <x:v>52.38743941726133</x:v>
      </x:c>
      <x:c r="K27" s="167" t="n">
        <x:f>MAX(0,J27*'R1_Master_Assumptions'!$E$49)</x:f>
        <x:v>0.9429739095107038</x:v>
      </x:c>
      <x:c r="L27" s="167" t="n">
        <x:f>G27-K27</x:f>
        <x:v>19.248188323973928</x:v>
      </x:c>
      <x:c r="M27" s="167" t="n">
        <x:f>L27*(1-H27)</x:f>
        <x:v>15.97599630889836</x:v>
      </x:c>
      <x:c r="N27" s="167" t="n">
        <x:f>C27*'R1_Master_Assumptions'!$E$176</x:f>
        <x:v>15.054590802981844</x:v>
      </x:c>
      <x:c r="O27" s="167" t="n">
        <x:f>N27-N26</x:f>
        <x:v>0.7824910374239469</x:v>
      </x:c>
      <x:c r="P27" s="167" t="n">
        <x:f>'R1_Master_Assumptions'!$E$177</x:f>
        <x:v>12.5</x:v>
      </x:c>
      <x:c r="Q27" s="167" t="n">
        <x:f>M27+P27-O27</x:f>
        <x:v>27.693505271474415</x:v>
      </x:c>
      <x:c r="R27" s="167" t="n">
        <x:f>'R1_Master_Assumptions'!$E$178</x:f>
        <x:v>9</x:v>
      </x:c>
      <x:c r="S27" s="167" t="n">
        <x:f>Q27-R27</x:f>
        <x:v>18.693505271474415</x:v>
      </x:c>
      <x:c r="T27" s="167" t="n">
        <x:f>MAX(0,MIN(M27*'R1_Master_Assumptions'!$E$50,MAX(0,S27)*'R1_Master_Assumptions'!$E$51))</x:f>
        <x:v>9.585597785339015</x:v>
      </x:c>
      <x:c r="U27" s="167" t="n">
        <x:f>T26</x:f>
        <x:v>2.4386670060451197</x:v>
      </x:c>
      <x:c r="V27" s="167" t="n">
        <x:f>J27-S27+U27</x:f>
        <x:v>36.132601151832034</x:v>
      </x:c>
      <x:c r="W27" s="167" t="n">
        <x:f>W26+R27-P27+O27</x:f>
        <x:v>137.8431171612818</x:v>
      </x:c>
      <x:c r="X27" s="167" t="n">
        <x:f>AVERAGE(W26,W27)</x:f>
        <x:v>139.20187164256984</x:v>
      </x:c>
      <x:c r="Y27" s="92" t="n">
        <x:f>IFERROR(I27/X27,"")</x:f>
        <x:v>0.12039108710279162</x:v>
      </x:c>
      <x:c r="Z27" s="92" t="n">
        <x:f>IFERROR((I27-'R2_BalanceSheet_ROIC'!$C$27)/(X27-'R2_BalanceSheet_ROIC'!$C$24),"")</x:f>
        <x:v>0.30338149772989365</x:v>
      </x:c>
      <x:c r="AA27" t="str">
        <x:v>Derived</x:v>
      </x:c>
    </x:row>
    <x:row r="28">
      <x:c r="A28" t="str">
        <x:v>Bull</x:v>
      </x:c>
      <x:c r="B28" t="n">
        <x:v>2029</x:v>
      </x:c>
      <x:c r="C28" s="167" t="n">
        <x:f>'R4_Segment_Bridge'!$S$18</x:f>
        <x:v>188.00008469170328</x:v>
      </x:c>
      <x:c r="D28" s="92" t="n">
        <x:f>E28/C28</x:f>
        <x:v>0.21707974490102405</x:v>
      </x:c>
      <x:c r="E28" s="167" t="n">
        <x:f>'R4_Segment_Bridge'!$T$18</x:f>
        <x:v>40.811010426245865</x:v>
      </x:c>
      <x:c r="F28" s="167" t="n">
        <x:f>C28*'R1_Master_Assumptions'!$E$184</x:f>
        <x:v>14.476006521261152</x:v>
      </x:c>
      <x:c r="G28" s="167" t="n">
        <x:f>E28-F28</x:f>
        <x:v>26.335003904984713</x:v>
      </x:c>
      <x:c r="H28" s="92" t="n">
        <x:f>'R1_Master_Assumptions'!$E$48</x:f>
        <x:v>0.17</x:v>
      </x:c>
      <x:c r="I28" s="167" t="n">
        <x:f>G28*(1-H28)</x:f>
        <x:v>21.858053241137313</x:v>
      </x:c>
      <x:c r="J28" s="167" t="n">
        <x:f>V27</x:f>
        <x:v>36.132601151832034</x:v>
      </x:c>
      <x:c r="K28" s="167" t="n">
        <x:f>MAX(0,J28*'R1_Master_Assumptions'!$E$49)</x:f>
        <x:v>0.6503868207329766</x:v>
      </x:c>
      <x:c r="L28" s="167" t="n">
        <x:f>G28-K28</x:f>
        <x:v>25.684617084251737</x:v>
      </x:c>
      <x:c r="M28" s="167" t="n">
        <x:f>L28*(1-H28)</x:f>
        <x:v>21.31823217992894</x:v>
      </x:c>
      <x:c r="N28" s="167" t="n">
        <x:f>C28*'R1_Master_Assumptions'!$E$185</x:f>
        <x:v>15.98000719879478</x:v>
      </x:c>
      <x:c r="O28" s="167" t="n">
        <x:f>N28-N27</x:f>
        <x:v>0.9254163958129364</x:v>
      </x:c>
      <x:c r="P28" s="167" t="n">
        <x:f>'R1_Master_Assumptions'!$E$186</x:f>
        <x:v>13.5</x:v>
      </x:c>
      <x:c r="Q28" s="167" t="n">
        <x:f>M28+P28-O28</x:f>
        <x:v>33.892815784116</x:v>
      </x:c>
      <x:c r="R28" s="167" t="n">
        <x:f>'R1_Master_Assumptions'!$E$187</x:f>
        <x:v>7</x:v>
      </x:c>
      <x:c r="S28" s="167" t="n">
        <x:f>Q28-R28</x:f>
        <x:v>26.892815784116003</x:v>
      </x:c>
      <x:c r="T28" s="167" t="n">
        <x:f>MAX(0,MIN(M28*'R1_Master_Assumptions'!$E$50,MAX(0,S28)*'R1_Master_Assumptions'!$E$51))</x:f>
        <x:v>12.790939307957364</x:v>
      </x:c>
      <x:c r="U28" s="167" t="n">
        <x:f>T27</x:f>
        <x:v>9.585597785339015</x:v>
      </x:c>
      <x:c r="V28" s="167" t="n">
        <x:f>J28-S28+U28</x:f>
        <x:v>18.825383153055046</x:v>
      </x:c>
      <x:c r="W28" s="167" t="n">
        <x:f>W27+R28-P28+O28</x:f>
        <x:v>132.26853355709474</x:v>
      </x:c>
      <x:c r="X28" s="167" t="n">
        <x:f>AVERAGE(W27,W28)</x:f>
        <x:v>135.05582535918828</x:v>
      </x:c>
      <x:c r="Y28" s="92" t="n">
        <x:f>IFERROR(I28/X28,"")</x:f>
        <x:v>0.1618445793286194</x:v>
      </x:c>
      <x:c r="Z28" s="92" t="n">
        <x:f>IFERROR((I28-'R2_BalanceSheet_ROIC'!$C$27)/(X28-'R2_BalanceSheet_ROIC'!$C$24),"")</x:f>
        <x:v>0.6773315492006414</x:v>
      </x:c>
      <x:c r="AA28" t="str">
        <x:v>Derived</x:v>
      </x:c>
    </x:row>
    <x:row r="29">
      <x:c r="A29" t="str">
        <x:v>Bull</x:v>
      </x:c>
      <x:c r="B29" t="n">
        <x:v>2030</x:v>
      </x:c>
      <x:c r="C29" s="167" t="n">
        <x:f>'R4_Segment_Bridge'!$S$19</x:f>
        <x:v>214.55699583392675</x:v>
      </x:c>
      <x:c r="D29" s="92" t="n">
        <x:f>E29/C29</x:f>
        <x:v>0.2324178089616503</x:v>
      </x:c>
      <x:c r="E29" s="167" t="n">
        <x:f>'R4_Segment_Bridge'!$T$19</x:f>
        <x:v>49.866866869115185</x:v>
      </x:c>
      <x:c r="F29" s="167" t="n">
        <x:f>C29*'R1_Master_Assumptions'!$E$193</x:f>
        <x:v>16.091774687544504</x:v>
      </x:c>
      <x:c r="G29" s="167" t="n">
        <x:f>E29-F29</x:f>
        <x:v>33.775092181570685</x:v>
      </x:c>
      <x:c r="H29" s="92" t="n">
        <x:f>'R1_Master_Assumptions'!$E$48</x:f>
        <x:v>0.17</x:v>
      </x:c>
      <x:c r="I29" s="167" t="n">
        <x:f>G29*(1-H29)</x:f>
        <x:v>28.033326510703667</x:v>
      </x:c>
      <x:c r="J29" s="167" t="n">
        <x:f>V28</x:f>
        <x:v>18.825383153055046</x:v>
      </x:c>
      <x:c r="K29" s="167" t="n">
        <x:f>MAX(0,J29*'R1_Master_Assumptions'!$E$49)</x:f>
        <x:v>0.3388568967549908</x:v>
      </x:c>
      <x:c r="L29" s="167" t="n">
        <x:f>G29-K29</x:f>
        <x:v>33.436235284815695</x:v>
      </x:c>
      <x:c r="M29" s="167" t="n">
        <x:f>L29*(1-H29)</x:f>
        <x:v>27.752075286397027</x:v>
      </x:c>
      <x:c r="N29" s="167" t="n">
        <x:f>C29*'R1_Master_Assumptions'!$E$194</x:f>
        <x:v>18.237344645883773</x:v>
      </x:c>
      <x:c r="O29" s="167" t="n">
        <x:f>N29-N28</x:f>
        <x:v>2.257337447088993</x:v>
      </x:c>
      <x:c r="P29" s="167" t="n">
        <x:f>'R1_Master_Assumptions'!$E$195</x:f>
        <x:v>14</x:v>
      </x:c>
      <x:c r="Q29" s="167" t="n">
        <x:f>M29+P29-O29</x:f>
        <x:v>39.49473783930804</x:v>
      </x:c>
      <x:c r="R29" s="167" t="n">
        <x:f>'R1_Master_Assumptions'!$E$196</x:f>
        <x:v>7</x:v>
      </x:c>
      <x:c r="S29" s="167" t="n">
        <x:f>Q29-R29</x:f>
        <x:v>32.49473783930804</x:v>
      </x:c>
      <x:c r="T29" s="167" t="n">
        <x:f>MAX(0,MIN(M29*'R1_Master_Assumptions'!$E$50,MAX(0,S29)*'R1_Master_Assumptions'!$E$51))</x:f>
        <x:v>16.651245171838216</x:v>
      </x:c>
      <x:c r="U29" s="167" t="n">
        <x:f>T28</x:f>
        <x:v>12.790939307957364</x:v>
      </x:c>
      <x:c r="V29" s="167" t="n">
        <x:f>J29-S29+U29</x:f>
        <x:v>-0.8784153782956263</x:v>
      </x:c>
      <x:c r="W29" s="167" t="n">
        <x:f>W28+R29-P29+O29</x:f>
        <x:v>127.52587100418373</x:v>
      </x:c>
      <x:c r="X29" s="167" t="n">
        <x:f>AVERAGE(W28,W29)</x:f>
        <x:v>129.89720228063925</x:v>
      </x:c>
      <x:c r="Y29" s="92" t="n">
        <x:f>IFERROR(I29/X29,"")</x:f>
        <x:v>0.21581162656712538</x:v>
      </x:c>
      <x:c r="Z29" s="92" t="n">
        <x:f>IFERROR((I29-'R2_BalanceSheet_ROIC'!$C$27)/(X29-'R2_BalanceSheet_ROIC'!$C$24),"")</x:f>
        <x:v>1.4938932962404343</x:v>
      </x:c>
      <x:c r="AA29" t="str">
        <x:v>Derived</x:v>
      </x:c>
    </x:row>
    <x:row r="30">
      <x:c r="A30" t="str">
        <x:v>Bull</x:v>
      </x:c>
      <x:c r="B30" t="n">
        <x:v>2031</x:v>
      </x:c>
      <x:c r="C30" s="167" t="n">
        <x:f>C29*(1+'R1_Master_Assumptions'!$E$52)</x:f>
        <x:v>217.77535077143563</x:v>
      </x:c>
      <x:c r="D30" s="92" t="n">
        <x:f>$D$29+('R1_Master_Assumptions'!$E$53-$D$29)*1/5</x:f>
        <x:v>0.22193424716932023</x:v>
      </x:c>
      <x:c r="E30" s="167" t="n">
        <x:f>C30*D30</x:f>
        <x:v>48.33180852549321</x:v>
      </x:c>
      <x:c r="F30" s="167" t="n">
        <x:f>C30*('R1_Master_Assumptions'!$E$193+('R1_Master_Assumptions'!$E$54-'R1_Master_Assumptions'!$E$193)*1/5)</x:f>
        <x:v>16.289596237703382</x:v>
      </x:c>
      <x:c r="G30" s="167" t="n">
        <x:f>E30-F30</x:f>
        <x:v>32.04221228778982</x:v>
      </x:c>
      <x:c r="H30" s="92" t="n">
        <x:f>'R1_Master_Assumptions'!$E$48</x:f>
        <x:v>0.17</x:v>
      </x:c>
      <x:c r="I30" s="167" t="n">
        <x:f>G30*(1-H30)</x:f>
        <x:v>26.595036198865554</x:v>
      </x:c>
      <x:c r="J30" s="167" t="n">
        <x:f>V29</x:f>
        <x:v>-0.8784153782956263</x:v>
      </x:c>
      <x:c r="K30" s="167" t="n">
        <x:f>MAX(0,J30*'R1_Master_Assumptions'!$E$49)</x:f>
        <x:v>0</x:v>
      </x:c>
      <x:c r="L30" s="167" t="n">
        <x:f>G30-K30</x:f>
        <x:v>32.04221228778982</x:v>
      </x:c>
      <x:c r="M30" s="167" t="n">
        <x:f>L30*(1-H30)</x:f>
        <x:v>26.595036198865554</x:v>
      </x:c>
      <x:c r="N30" s="167" t="n">
        <x:f>C30*'R1_Master_Assumptions'!$E$194</x:f>
        <x:v>18.51090481557203</x:v>
      </x:c>
      <x:c r="O30" s="167" t="n">
        <x:f>N30-N29</x:f>
        <x:v>0.27356016968825614</x:v>
      </x:c>
      <x:c r="P30" s="167" t="n">
        <x:f>P29*(1+MAX(0,'R1_Master_Assumptions'!$E$52))</x:f>
        <x:v>14.209999999999999</x:v>
      </x:c>
      <x:c r="Q30" s="167" t="n">
        <x:f>M30+P30-O30</x:f>
        <x:v>40.5314760291773</x:v>
      </x:c>
      <x:c r="R30" s="167" t="n">
        <x:f>P30*'R1_Master_Assumptions'!$E$55</x:f>
        <x:v>12.078499999999998</x:v>
      </x:c>
      <x:c r="S30" s="167" t="n">
        <x:f>Q30-R30</x:f>
        <x:v>28.4529760291773</x:v>
      </x:c>
      <x:c r="T30" s="167" t="n">
        <x:f>MAX(0,MIN(M30*'R1_Master_Assumptions'!$E$50,MAX(0,S30)*'R1_Master_Assumptions'!$E$51))</x:f>
        <x:v>15.957021719319332</x:v>
      </x:c>
      <x:c r="U30" s="167" t="n">
        <x:f>T29</x:f>
        <x:v>16.651245171838216</x:v>
      </x:c>
      <x:c r="V30" s="167" t="n">
        <x:f>J30-S30+U30</x:f>
        <x:v>-12.680146235634712</x:v>
      </x:c>
      <x:c r="W30" s="167" t="n">
        <x:f>W29+R30-P30+O30</x:f>
        <x:v>125.66793117387198</x:v>
      </x:c>
      <x:c r="X30" s="167" t="n">
        <x:f>AVERAGE(W29,W30)</x:f>
        <x:v>126.59690108902785</x:v>
      </x:c>
      <x:c r="Y30" s="92" t="n">
        <x:f>IFERROR(I30/X30,"")</x:f>
        <x:v>0.21007651822506218</x:v>
      </x:c>
      <x:c r="Z30" s="92" t="n">
        <x:f>IFERROR((I30-'R2_BalanceSheet_ROIC'!$C$27)/(X30-'R2_BalanceSheet_ROIC'!$C$24),"")</x:f>
        <x:v>1.902732828311317</x:v>
      </x:c>
      <x:c r="AA30" t="str">
        <x:v>Derived</x:v>
      </x:c>
    </x:row>
    <x:row r="31">
      <x:c r="A31" t="str">
        <x:v>Bull</x:v>
      </x:c>
      <x:c r="B31" t="n">
        <x:v>2032</x:v>
      </x:c>
      <x:c r="C31" s="167" t="n">
        <x:f>C30*(1+'R1_Master_Assumptions'!$E$52)</x:f>
        <x:v>221.04198103300715</x:v>
      </x:c>
      <x:c r="D31" s="92" t="n">
        <x:f>$D$29+('R1_Master_Assumptions'!$E$53-$D$29)*2/5</x:f>
        <x:v>0.21145068537699016</x:v>
      </x:c>
      <x:c r="E31" s="167" t="n">
        <x:f>C31*D31</x:f>
        <x:v>46.73947838651702</x:v>
      </x:c>
      <x:c r="F31" s="167" t="n">
        <x:f>C31*('R1_Master_Assumptions'!$E$193+('R1_Master_Assumptions'!$E$54-'R1_Master_Assumptions'!$E$193)*2/5)</x:f>
        <x:v>16.489731785062332</x:v>
      </x:c>
      <x:c r="G31" s="167" t="n">
        <x:f>E31-F31</x:f>
        <x:v>30.24974660145469</x:v>
      </x:c>
      <x:c r="H31" s="92" t="n">
        <x:f>'R1_Master_Assumptions'!$E$48</x:f>
        <x:v>0.17</x:v>
      </x:c>
      <x:c r="I31" s="167" t="n">
        <x:f>G31*(1-H31)</x:f>
        <x:v>25.10728967920739</x:v>
      </x:c>
      <x:c r="J31" s="167" t="n">
        <x:f>V30</x:f>
        <x:v>-12.680146235634712</x:v>
      </x:c>
      <x:c r="K31" s="167" t="n">
        <x:f>MAX(0,J31*'R1_Master_Assumptions'!$E$49)</x:f>
        <x:v>0</x:v>
      </x:c>
      <x:c r="L31" s="167" t="n">
        <x:f>G31-K31</x:f>
        <x:v>30.24974660145469</x:v>
      </x:c>
      <x:c r="M31" s="167" t="n">
        <x:f>L31*(1-H31)</x:f>
        <x:v>25.10728967920739</x:v>
      </x:c>
      <x:c r="N31" s="167" t="n">
        <x:f>C31*'R1_Master_Assumptions'!$E$194</x:f>
        <x:v>18.788568387805608</x:v>
      </x:c>
      <x:c r="O31" s="167" t="n">
        <x:f>N31-N30</x:f>
        <x:v>0.2776635722335783</x:v>
      </x:c>
      <x:c r="P31" s="167" t="n">
        <x:f>P30*(1+MAX(0,'R1_Master_Assumptions'!$E$52))</x:f>
        <x:v>14.423149999999998</x:v>
      </x:c>
      <x:c r="Q31" s="167" t="n">
        <x:f>M31+P31-O31</x:f>
        <x:v>39.25277610697381</x:v>
      </x:c>
      <x:c r="R31" s="167" t="n">
        <x:f>P31*'R1_Master_Assumptions'!$E$55</x:f>
        <x:v>12.259677499999999</x:v>
      </x:c>
      <x:c r="S31" s="167" t="n">
        <x:f>Q31-R31</x:f>
        <x:v>26.993098606973813</x:v>
      </x:c>
      <x:c r="T31" s="167" t="n">
        <x:f>MAX(0,MIN(M31*'R1_Master_Assumptions'!$E$50,MAX(0,S31)*'R1_Master_Assumptions'!$E$51))</x:f>
        <x:v>15.064373807524433</x:v>
      </x:c>
      <x:c r="U31" s="167" t="n">
        <x:f>T30</x:f>
        <x:v>15.957021719319332</x:v>
      </x:c>
      <x:c r="V31" s="167" t="n">
        <x:f>J31-S31+U31</x:f>
        <x:v>-23.716223123289193</x:v>
      </x:c>
      <x:c r="W31" s="167" t="n">
        <x:f>W30+R31-P31+O31</x:f>
        <x:v>123.78212224610557</x:v>
      </x:c>
      <x:c r="X31" s="167" t="n">
        <x:f>AVERAGE(W30,W31)</x:f>
        <x:v>124.72502670998878</x:v>
      </x:c>
      <x:c r="Y31" s="92" t="n">
        <x:f>IFERROR(I31/X31,"")</x:f>
        <x:v>0.20130113692087617</x:v>
      </x:c>
      <x:c r="Z31" s="92" t="n">
        <x:f>IFERROR((I31-'R2_BalanceSheet_ROIC'!$C$27)/(X31-'R2_BalanceSheet_ROIC'!$C$24),"")</x:f>
        <x:v>2.2136952349197934</x:v>
      </x:c>
      <x:c r="AA31" t="str">
        <x:v>Derived</x:v>
      </x:c>
    </x:row>
    <x:row r="32">
      <x:c r="A32" t="str">
        <x:v>Bull</x:v>
      </x:c>
      <x:c r="B32" t="n">
        <x:v>2033</x:v>
      </x:c>
      <x:c r="C32" s="167" t="n">
        <x:f>C31*(1+'R1_Master_Assumptions'!$E$52)</x:f>
        <x:v>224.35761074850222</x:v>
      </x:c>
      <x:c r="D32" s="92" t="n">
        <x:f>$D$29+('R1_Master_Assumptions'!$E$53-$D$29)*3/5</x:f>
        <x:v>0.20096712358466012</x:v>
      </x:c>
      <x:c r="E32" s="167" t="n">
        <x:f>C32*D32</x:f>
        <x:v>45.088503686453315</x:v>
      </x:c>
      <x:c r="F32" s="167" t="n">
        <x:f>C32*('R1_Master_Assumptions'!$E$193+('R1_Master_Assumptions'!$E$54-'R1_Master_Assumptions'!$E$193)*3/5)</x:f>
        <x:v>16.692206239688563</x:v>
      </x:c>
      <x:c r="G32" s="167" t="n">
        <x:f>E32-F32</x:f>
        <x:v>28.396297446764752</x:v>
      </x:c>
      <x:c r="H32" s="92" t="n">
        <x:f>'R1_Master_Assumptions'!$E$48</x:f>
        <x:v>0.17</x:v>
      </x:c>
      <x:c r="I32" s="167" t="n">
        <x:f>G32*(1-H32)</x:f>
        <x:v>23.568926880814743</x:v>
      </x:c>
      <x:c r="J32" s="167" t="n">
        <x:f>V31</x:f>
        <x:v>-23.716223123289193</x:v>
      </x:c>
      <x:c r="K32" s="167" t="n">
        <x:f>MAX(0,J32*'R1_Master_Assumptions'!$E$49)</x:f>
        <x:v>0</x:v>
      </x:c>
      <x:c r="L32" s="167" t="n">
        <x:f>G32-K32</x:f>
        <x:v>28.396297446764752</x:v>
      </x:c>
      <x:c r="M32" s="167" t="n">
        <x:f>L32*(1-H32)</x:f>
        <x:v>23.568926880814743</x:v>
      </x:c>
      <x:c r="N32" s="167" t="n">
        <x:f>C32*'R1_Master_Assumptions'!$E$194</x:f>
        <x:v>19.07039691362269</x:v>
      </x:c>
      <x:c r="O32" s="167" t="n">
        <x:f>N32-N31</x:f>
        <x:v>0.2818285258170832</x:v>
      </x:c>
      <x:c r="P32" s="167" t="n">
        <x:f>P31*(1+MAX(0,'R1_Master_Assumptions'!$E$52))</x:f>
        <x:v>14.639497249999996</x:v>
      </x:c>
      <x:c r="Q32" s="167" t="n">
        <x:f>M32+P32-O32</x:f>
        <x:v>37.92659560499766</x:v>
      </x:c>
      <x:c r="R32" s="167" t="n">
        <x:f>P32*'R1_Master_Assumptions'!$E$55</x:f>
        <x:v>12.443572662499996</x:v>
      </x:c>
      <x:c r="S32" s="167" t="n">
        <x:f>Q32-R32</x:f>
        <x:v>25.483022942497662</x:v>
      </x:c>
      <x:c r="T32" s="167" t="n">
        <x:f>MAX(0,MIN(M32*'R1_Master_Assumptions'!$E$50,MAX(0,S32)*'R1_Master_Assumptions'!$E$51))</x:f>
        <x:v>14.141356128488846</x:v>
      </x:c>
      <x:c r="U32" s="167" t="n">
        <x:f>T31</x:f>
        <x:v>15.064373807524433</x:v>
      </x:c>
      <x:c r="V32" s="167" t="n">
        <x:f>J32-S32+U32</x:f>
        <x:v>-34.13487225826242</x:v>
      </x:c>
      <x:c r="W32" s="167" t="n">
        <x:f>W31+R32-P32+O32</x:f>
        <x:v>121.86802618442266</x:v>
      </x:c>
      <x:c r="X32" s="167" t="n">
        <x:f>AVERAGE(W31,W32)</x:f>
        <x:v>122.82507421526412</x:v>
      </x:c>
      <x:c r="Y32" s="92" t="n">
        <x:f>IFERROR(I32/X32,"")</x:f>
        <x:v>0.19189019043056038</x:v>
      </x:c>
      <x:c r="Z32" s="92" t="n">
        <x:f>IFERROR((I32-'R2_BalanceSheet_ROIC'!$C$27)/(X32-'R2_BalanceSheet_ROIC'!$C$24),"")</x:f>
        <x:v>2.772996334806634</x:v>
      </x:c>
      <x:c r="AA32" t="str">
        <x:v>Derived</x:v>
      </x:c>
    </x:row>
    <x:row r="33">
      <x:c r="A33" t="str">
        <x:v>Bull</x:v>
      </x:c>
      <x:c r="B33" t="n">
        <x:v>2034</x:v>
      </x:c>
      <x:c r="C33" s="167" t="n">
        <x:f>C32*(1+'R1_Master_Assumptions'!$E$52)</x:f>
        <x:v>227.72297490972974</x:v>
      </x:c>
      <x:c r="D33" s="92" t="n">
        <x:f>$D$29+('R1_Master_Assumptions'!$E$53-$D$29)*4/5</x:f>
        <x:v>0.19048356179233006</x:v>
      </x:c>
      <x:c r="E33" s="167" t="n">
        <x:f>C33*D33</x:f>
        <x:v>43.37748336275073</x:v>
      </x:c>
      <x:c r="F33" s="167" t="n">
        <x:f>C33*('R1_Master_Assumptions'!$E$193+('R1_Master_Assumptions'!$E$54-'R1_Master_Assumptions'!$E$193)*4/5)</x:f>
        <x:v>16.897044738301947</x:v>
      </x:c>
      <x:c r="G33" s="167" t="n">
        <x:f>E33-F33</x:f>
        <x:v>26.480438624448784</x:v>
      </x:c>
      <x:c r="H33" s="92" t="n">
        <x:f>'R1_Master_Assumptions'!$E$48</x:f>
        <x:v>0.17</x:v>
      </x:c>
      <x:c r="I33" s="167" t="n">
        <x:f>G33*(1-H33)</x:f>
        <x:v>21.97876405829249</x:v>
      </x:c>
      <x:c r="J33" s="167" t="n">
        <x:f>V32</x:f>
        <x:v>-34.13487225826242</x:v>
      </x:c>
      <x:c r="K33" s="167" t="n">
        <x:f>MAX(0,J33*'R1_Master_Assumptions'!$E$49)</x:f>
        <x:v>0</x:v>
      </x:c>
      <x:c r="L33" s="167" t="n">
        <x:f>G33-K33</x:f>
        <x:v>26.480438624448784</x:v>
      </x:c>
      <x:c r="M33" s="167" t="n">
        <x:f>L33*(1-H33)</x:f>
        <x:v>21.97876405829249</x:v>
      </x:c>
      <x:c r="N33" s="167" t="n">
        <x:f>C33*'R1_Master_Assumptions'!$E$194</x:f>
        <x:v>19.35645286732703</x:v>
      </x:c>
      <x:c r="O33" s="167" t="n">
        <x:f>N33-N32</x:f>
        <x:v>0.2860559537043379</x:v>
      </x:c>
      <x:c r="P33" s="167" t="n">
        <x:f>P32*(1+MAX(0,'R1_Master_Assumptions'!$E$52))</x:f>
        <x:v>14.859089708749995</x:v>
      </x:c>
      <x:c r="Q33" s="167" t="n">
        <x:f>M33+P33-O33</x:f>
        <x:v>36.551797813338155</x:v>
      </x:c>
      <x:c r="R33" s="167" t="n">
        <x:f>P33*'R1_Master_Assumptions'!$E$55</x:f>
        <x:v>12.630226252437495</x:v>
      </x:c>
      <x:c r="S33" s="167" t="n">
        <x:f>Q33-R33</x:f>
        <x:v>23.92157156090066</x:v>
      </x:c>
      <x:c r="T33" s="167" t="n">
        <x:f>MAX(0,MIN(M33*'R1_Master_Assumptions'!$E$50,MAX(0,S33)*'R1_Master_Assumptions'!$E$51))</x:f>
        <x:v>13.187258434975494</x:v>
      </x:c>
      <x:c r="U33" s="167" t="n">
        <x:f>T32</x:f>
        <x:v>14.141356128488846</x:v>
      </x:c>
      <x:c r="V33" s="167" t="n">
        <x:f>J33-S33+U33</x:f>
        <x:v>-43.915087690674234</x:v>
      </x:c>
      <x:c r="W33" s="167" t="n">
        <x:f>W32+R33-P33+O33</x:f>
        <x:v>119.9252186818145</x:v>
      </x:c>
      <x:c r="X33" s="167" t="n">
        <x:f>AVERAGE(W32,W33)</x:f>
        <x:v>120.89662243311858</x:v>
      </x:c>
      <x:c r="Y33" s="92" t="n">
        <x:f>IFERROR(I33/X33,"")</x:f>
        <x:v>0.18179799911657085</x:v>
      </x:c>
      <x:c r="Z33" s="92" t="n">
        <x:f>IFERROR((I33-'R2_BalanceSheet_ROIC'!$C$27)/(X33-'R2_BalanceSheet_ROIC'!$C$24),"")</x:f>
        <x:v>4.09557381006125</x:v>
      </x:c>
      <x:c r="AA33" t="str">
        <x:v>Derived</x:v>
      </x:c>
    </x:row>
    <x:row r="34">
      <x:c r="A34" t="str">
        <x:v>Bull</x:v>
      </x:c>
      <x:c r="B34" t="n">
        <x:v>2035</x:v>
      </x:c>
      <x:c r="C34" s="167" t="n">
        <x:f>C33*(1+'R1_Master_Assumptions'!$E$52)</x:f>
        <x:v>231.13881953337565</x:v>
      </x:c>
      <x:c r="D34" s="92" t="n">
        <x:f>$D$29+('R1_Master_Assumptions'!$E$53-$D$29)*5/5</x:f>
        <x:v>0.18</x:v>
      </x:c>
      <x:c r="E34" s="167" t="n">
        <x:f>C34*D34</x:f>
        <x:v>41.60498751600762</x:v>
      </x:c>
      <x:c r="F34" s="167" t="n">
        <x:f>C34*('R1_Master_Assumptions'!$E$193+('R1_Master_Assumptions'!$E$54-'R1_Master_Assumptions'!$E$193)*5/5)</x:f>
        <x:v>17.1042726454698</x:v>
      </x:c>
      <x:c r="G34" s="167" t="n">
        <x:f>E34-F34</x:f>
        <x:v>24.50071487053782</x:v>
      </x:c>
      <x:c r="H34" s="92" t="n">
        <x:f>'R1_Master_Assumptions'!$E$48</x:f>
        <x:v>0.17</x:v>
      </x:c>
      <x:c r="I34" s="167" t="n">
        <x:f>G34*(1-H34)</x:f>
        <x:v>20.33559334254639</x:v>
      </x:c>
      <x:c r="J34" s="167" t="n">
        <x:f>V33</x:f>
        <x:v>-43.915087690674234</x:v>
      </x:c>
      <x:c r="K34" s="167" t="n">
        <x:f>MAX(0,J34*'R1_Master_Assumptions'!$E$49)</x:f>
        <x:v>0</x:v>
      </x:c>
      <x:c r="L34" s="167" t="n">
        <x:f>G34-K34</x:f>
        <x:v>24.50071487053782</x:v>
      </x:c>
      <x:c r="M34" s="167" t="n">
        <x:f>L34*(1-H34)</x:f>
        <x:v>20.33559334254639</x:v>
      </x:c>
      <x:c r="N34" s="167" t="n">
        <x:f>C34*'R1_Master_Assumptions'!$E$194</x:f>
        <x:v>19.64679966033693</x:v>
      </x:c>
      <x:c r="O34" s="167" t="n">
        <x:f>N34-N33</x:f>
        <x:v>0.2903467930099026</x:v>
      </x:c>
      <x:c r="P34" s="167" t="n">
        <x:f>P33*(1+MAX(0,'R1_Master_Assumptions'!$E$52))</x:f>
        <x:v>15.081976054381244</x:v>
      </x:c>
      <x:c r="Q34" s="167" t="n">
        <x:f>M34+P34-O34</x:f>
        <x:v>35.12722260391773</x:v>
      </x:c>
      <x:c r="R34" s="167" t="n">
        <x:f>P34*'R1_Master_Assumptions'!$E$55</x:f>
        <x:v>12.819679646224056</x:v>
      </x:c>
      <x:c r="S34" s="167" t="n">
        <x:f>Q34-R34</x:f>
        <x:v>22.307542957693673</x:v>
      </x:c>
      <x:c r="T34" s="167" t="n">
        <x:f>MAX(0,MIN(M34*'R1_Master_Assumptions'!$E$50,MAX(0,S34)*'R1_Master_Assumptions'!$E$51))</x:f>
        <x:v>12.201356005527833</x:v>
      </x:c>
      <x:c r="U34" s="167" t="n">
        <x:f>T33</x:f>
        <x:v>13.187258434975494</x:v>
      </x:c>
      <x:c r="V34" s="167" t="n">
        <x:f>J34-S34+U34</x:f>
        <x:v>-53.03537221339242</x:v>
      </x:c>
      <x:c r="W34" s="167" t="n">
        <x:f>W33+R34-P34+O34</x:f>
        <x:v>117.9532690666672</x:v>
      </x:c>
      <x:c r="X34" s="167" t="n">
        <x:f>AVERAGE(W33,W34)</x:f>
        <x:v>118.93924387424084</x:v>
      </x:c>
      <x:c r="Y34" s="92" t="n">
        <x:f>IFERROR(I34/X34,"")</x:f>
        <x:v>0.17097463108179847</x:v>
      </x:c>
      <x:c r="Z34" s="92" t="n">
        <x:f>IFERROR((I34-'R2_BalanceSheet_ROIC'!$C$27)/(X34-'R2_BalanceSheet_ROIC'!$C$24),"")</x:f>
        <x:v>11.308507998142318</x:v>
      </x:c>
      <x:c r="AA34" t="str">
        <x:v>Derived</x:v>
      </x:c>
    </x:row>
    <x:row r="36">
      <x:c r="A36" s="164" t="str">
        <x:v>关键修复：2026–2030收入/毛利来自R4分部桥；2026–2035 CFO按净利润+D&amp;A-ΔNWC推导；净债务按FCF和实际/预测分红滚动；投入资本与ROIC均为公式。2026Q1受限现金未披露，不用于伪造Q1 ROIC。</x:v>
      </x:c>
      <x:c r="B36" s="164"/>
      <x:c r="C36" s="164"/>
      <x:c r="D36" s="164"/>
      <x:c r="E36" s="164"/>
      <x:c r="F36" s="164"/>
      <x:c r="G36" s="164"/>
      <x:c r="H36" s="164"/>
      <x:c r="I36" s="164"/>
      <x:c r="J36" s="164"/>
      <x:c r="K36" s="164"/>
      <x:c r="L36" s="164"/>
      <x:c r="M36" s="164"/>
      <x:c r="N36" s="164"/>
      <x:c r="O36" s="164"/>
      <x:c r="P36" s="164"/>
      <x:c r="Q36" s="164"/>
      <x:c r="R36" s="164"/>
      <x:c r="S36" s="164"/>
      <x:c r="T36" s="164"/>
      <x:c r="U36" s="164"/>
      <x:c r="V36" s="164"/>
      <x:c r="W36" s="164"/>
      <x:c r="X36" s="164"/>
      <x:c r="Y36" s="164"/>
      <x:c r="Z36" s="164"/>
      <x:c r="AA36" s="164"/>
    </x:row>
  </x:sheetData>
  <x:mergeCells>
    <x:mergeCell ref="A1:AA1"/>
    <x:mergeCell ref="A36:AA36"/>
  </x:mergeCells>
  <x:pageMargins left="0.7" right="0.7" top="0.75" bottom="0.75" header="0.3" footer="0.3"/>
</x:worksheet>
</file>

<file path=xl/worksheets/sheet28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</x:cols>
  <x:sheetData>
    <x:row r="1" ht="24" customHeight="1">
      <x:c r="A1" s="148" t="str">
        <x:v>星湖科技审计修复：平均ROIC vs Incremental ROIC（新增资本是否创造价值）</x:v>
      </x:c>
      <x:c r="B1" s="148"/>
      <x:c r="C1" s="148"/>
      <x:c r="D1" s="148"/>
      <x:c r="E1" s="148"/>
      <x:c r="F1" s="148"/>
      <x:c r="G1" s="148"/>
      <x:c r="H1" s="148"/>
      <x:c r="I1" s="148"/>
      <x:c r="J1" s="148"/>
    </x:row>
    <x:row r="3">
      <x:c r="A3" s="154" t="str">
        <x:v>Scenario</x:v>
      </x:c>
      <x:c r="B3" s="154" t="str">
        <x:v>Year</x:v>
      </x:c>
      <x:c r="C3" s="154" t="str">
        <x:v>NOPAT</x:v>
      </x:c>
      <x:c r="D3" s="154" t="str">
        <x:v>Average Invested Capital</x:v>
      </x:c>
      <x:c r="E3" s="154" t="str">
        <x:v>ROIC</x:v>
      </x:c>
      <x:c r="F3" s="154" t="str">
        <x:v>ΔNOPAT vs 2025</x:v>
      </x:c>
      <x:c r="G3" s="154" t="str">
        <x:v>ΔAvg IC vs 2025</x:v>
      </x:c>
      <x:c r="H3" s="154" t="str">
        <x:v>Incremental ROIC</x:v>
      </x:c>
      <x:c r="I3" s="154" t="str">
        <x:v>Spread vs 11%</x:v>
      </x:c>
      <x:c r="J3" s="154" t="str">
        <x:v>Status</x:v>
      </x:c>
    </x:row>
    <x:row r="4">
      <x:c r="A4" t="str">
        <x:v>Bear</x:v>
      </x:c>
      <x:c r="B4" t="n">
        <x:v>2026</x:v>
      </x:c>
      <x:c r="C4" s="167" t="n">
        <x:f>'R5_Company_Forecast'!I5</x:f>
        <x:v>0.029594508966913225</x:v>
      </x:c>
      <x:c r="D4" s="167" t="n">
        <x:f>'R5_Company_Forecast'!X5</x:f>
        <x:v>138.48280911077745</x:v>
      </x:c>
      <x:c r="E4" s="92" t="n">
        <x:f>'R5_Company_Forecast'!Y5</x:f>
        <x:v>0.00021370529062014838</x:v>
      </x:c>
      <x:c r="F4" s="167" t="n">
        <x:f>C4-'R2_BalanceSheet_ROIC'!$C$27</x:f>
        <x:v>-10.313692991033088</x:v>
      </x:c>
      <x:c r="G4" s="167" t="n">
        <x:f>D4-'R2_BalanceSheet_ROIC'!$C$24</x:f>
        <x:v>20.427174802377465</x:v>
      </x:c>
      <x:c r="H4" s="92" t="n">
        <x:f>IFERROR(F4/G4,"")</x:f>
        <x:v>-0.5049006086653111</x:v>
      </x:c>
      <x:c r="I4" s="92" t="n">
        <x:f>IF(H4="","",H4-'R1_Master_Assumptions'!$E$4)</x:f>
        <x:v>-0.614900608665311</x:v>
      </x:c>
      <x:c r="J4" s="165" t="str">
        <x:f>IF(H4="","N/A",IF(H4&gt;='R1_Master_Assumptions'!$E$4,"PASS","FAIL"))</x:f>
        <x:v>FAIL</x:v>
      </x:c>
    </x:row>
    <x:row r="5">
      <x:c r="A5" t="str">
        <x:v>Bear</x:v>
      </x:c>
      <x:c r="B5" t="n">
        <x:v>2027</x:v>
      </x:c>
      <x:c r="C5" s="167" t="n">
        <x:f>'R5_Company_Forecast'!I6</x:f>
        <x:v>-0.4197043962062651</x:v>
      </x:c>
      <x:c r="D5" s="167" t="n">
        <x:f>'R5_Company_Forecast'!X6</x:f>
        <x:v>146.816683379199</x:v>
      </x:c>
      <x:c r="E5" s="92" t="n">
        <x:f>'R5_Company_Forecast'!Y6</x:f>
        <x:v>-0.0028586968902045698</x:v>
      </x:c>
      <x:c r="F5" s="167" t="n">
        <x:f>C5-'R2_BalanceSheet_ROIC'!$C$27</x:f>
        <x:v>-10.762991896206266</x:v>
      </x:c>
      <x:c r="G5" s="167" t="n">
        <x:f>D5-'R2_BalanceSheet_ROIC'!$C$24</x:f>
        <x:v>28.761049070799004</x:v>
      </x:c>
      <x:c r="H5" s="92" t="n">
        <x:f>IFERROR(F5/G5,"")</x:f>
        <x:v>-0.3742211165424385</x:v>
      </x:c>
      <x:c r="I5" s="92" t="n">
        <x:f>IF(H5="","",H5-'R1_Master_Assumptions'!$E$4)</x:f>
        <x:v>-0.4842211165424385</x:v>
      </x:c>
      <x:c r="J5" s="165" t="str">
        <x:f>IF(H5="","N/A",IF(H5&gt;='R1_Master_Assumptions'!$E$4,"PASS","FAIL"))</x:f>
        <x:v>FAIL</x:v>
      </x:c>
    </x:row>
    <x:row r="6">
      <x:c r="A6" t="str">
        <x:v>Bear</x:v>
      </x:c>
      <x:c r="B6" t="n">
        <x:v>2028</x:v>
      </x:c>
      <x:c r="C6" s="167" t="n">
        <x:f>'R5_Company_Forecast'!I7</x:f>
        <x:v>-0.2561411165126259</x:v>
      </x:c>
      <x:c r="D6" s="167" t="n">
        <x:f>'R5_Company_Forecast'!X7</x:f>
        <x:v>149.31557887641566</x:v>
      </x:c>
      <x:c r="E6" s="92" t="n">
        <x:f>'R5_Company_Forecast'!Y7</x:f>
        <x:v>-0.0017154346414490799</x:v>
      </x:c>
      <x:c r="F6" s="167" t="n">
        <x:f>C6-'R2_BalanceSheet_ROIC'!$C$27</x:f>
        <x:v>-10.599428616512627</x:v>
      </x:c>
      <x:c r="G6" s="167" t="n">
        <x:f>D6-'R2_BalanceSheet_ROIC'!$C$24</x:f>
        <x:v>31.25994456801567</x:v>
      </x:c>
      <x:c r="H6" s="92" t="n">
        <x:f>IFERROR(F6/G6,"")</x:f>
        <x:v>-0.3390738135651615</x:v>
      </x:c>
      <x:c r="I6" s="92" t="n">
        <x:f>IF(H6="","",H6-'R1_Master_Assumptions'!$E$4)</x:f>
        <x:v>-0.44907381356516146</x:v>
      </x:c>
      <x:c r="J6" s="165" t="str">
        <x:f>IF(H6="","N/A",IF(H6&gt;='R1_Master_Assumptions'!$E$4,"PASS","FAIL"))</x:f>
        <x:v>FAIL</x:v>
      </x:c>
    </x:row>
    <x:row r="7">
      <x:c r="A7" t="str">
        <x:v>Bear</x:v>
      </x:c>
      <x:c r="B7" t="n">
        <x:v>2029</x:v>
      </x:c>
      <x:c r="C7" s="167" t="n">
        <x:f>'R5_Company_Forecast'!I8</x:f>
        <x:v>-0.15936205242181245</x:v>
      </x:c>
      <x:c r="D7" s="167" t="n">
        <x:f>'R5_Company_Forecast'!X8</x:f>
        <x:v>146.23870129920329</x:v>
      </x:c>
      <x:c r="E7" s="92" t="n">
        <x:f>'R5_Company_Forecast'!Y8</x:f>
        <x:v>-0.001089739248270257</x:v>
      </x:c>
      <x:c r="F7" s="167" t="n">
        <x:f>C7-'R2_BalanceSheet_ROIC'!$C$27</x:f>
        <x:v>-10.502649552421813</x:v>
      </x:c>
      <x:c r="G7" s="167" t="n">
        <x:f>D7-'R2_BalanceSheet_ROIC'!$C$24</x:f>
        <x:v>28.183066990803297</x:v>
      </x:c>
      <x:c r="H7" s="92" t="n">
        <x:f>IFERROR(F7/G7,"")</x:f>
        <x:v>-0.37265814809470665</x:v>
      </x:c>
      <x:c r="I7" s="92" t="n">
        <x:f>IF(H7="","",H7-'R1_Master_Assumptions'!$E$4)</x:f>
        <x:v>-0.48265814809470664</x:v>
      </x:c>
      <x:c r="J7" s="165" t="str">
        <x:f>IF(H7="","N/A",IF(H7&gt;='R1_Master_Assumptions'!$E$4,"PASS","FAIL"))</x:f>
        <x:v>FAIL</x:v>
      </x:c>
    </x:row>
    <x:row r="8">
      <x:c r="A8" t="str">
        <x:v>Bear</x:v>
      </x:c>
      <x:c r="B8" t="n">
        <x:v>2030</x:v>
      </x:c>
      <x:c r="C8" s="167" t="n">
        <x:f>'R5_Company_Forecast'!I9</x:f>
        <x:v>-0.0411998946373771</x:v>
      </x:c>
      <x:c r="D8" s="167" t="n">
        <x:f>'R5_Company_Forecast'!X9</x:f>
        <x:v>141.06747242002513</x:v>
      </x:c>
      <x:c r="E8" s="92" t="n">
        <x:f>'R5_Company_Forecast'!Y9</x:f>
        <x:v>-0.00029205807639840154</x:v>
      </x:c>
      <x:c r="F8" s="167" t="n">
        <x:f>C8-'R2_BalanceSheet_ROIC'!$C$27</x:f>
        <x:v>-10.384487394637377</x:v>
      </x:c>
      <x:c r="G8" s="167" t="n">
        <x:f>D8-'R2_BalanceSheet_ROIC'!$C$24</x:f>
        <x:v>23.01183811162514</x:v>
      </x:c>
      <x:c r="H8" s="92" t="n">
        <x:f>IFERROR(F8/G8,"")</x:f>
        <x:v>-0.4512671844928082</x:v>
      </x:c>
      <x:c r="I8" s="92" t="n">
        <x:f>IF(H8="","",H8-'R1_Master_Assumptions'!$E$4)</x:f>
        <x:v>-0.5612671844928082</x:v>
      </x:c>
      <x:c r="J8" s="165" t="str">
        <x:f>IF(H8="","N/A",IF(H8&gt;='R1_Master_Assumptions'!$E$4,"PASS","FAIL"))</x:f>
        <x:v>FAIL</x:v>
      </x:c>
    </x:row>
    <x:row r="9">
      <x:c r="A9" t="str">
        <x:v>Bear</x:v>
      </x:c>
      <x:c r="B9" t="n">
        <x:v>2035</x:v>
      </x:c>
      <x:c r="C9" s="167" t="n">
        <x:f>'R5_Company_Forecast'!I14</x:f>
        <x:v>0.3984111676809263</x:v>
      </x:c>
      <x:c r="D9" s="167" t="n">
        <x:f>'R5_Company_Forecast'!X14</x:f>
        <x:v>137.93070139019795</x:v>
      </x:c>
      <x:c r="E9" s="92" t="n">
        <x:f>'R5_Company_Forecast'!Y14</x:f>
        <x:v>0.0028884879411570905</x:v>
      </x:c>
      <x:c r="F9" s="167" t="n">
        <x:f>C9-'R2_BalanceSheet_ROIC'!$C$27</x:f>
        <x:v>-9.944876332319074</x:v>
      </x:c>
      <x:c r="G9" s="167" t="n">
        <x:f>D9-'R2_BalanceSheet_ROIC'!$C$24</x:f>
        <x:v>19.875067081797965</x:v>
      </x:c>
      <x:c r="H9" s="92" t="n">
        <x:f>IFERROR(F9/G9,"")</x:f>
        <x:v>-0.5003694473779571</x:v>
      </x:c>
      <x:c r="I9" s="92" t="n">
        <x:f>IF(H9="","",H9-'R1_Master_Assumptions'!$E$4)</x:f>
        <x:v>-0.6103694473779571</x:v>
      </x:c>
      <x:c r="J9" s="165" t="str">
        <x:f>IF(H9="","N/A",IF(H9&gt;='R1_Master_Assumptions'!$E$4,"PASS","FAIL"))</x:f>
        <x:v>FAIL</x:v>
      </x:c>
    </x:row>
    <x:row r="10">
      <x:c r="A10" t="str">
        <x:v>Base</x:v>
      </x:c>
      <x:c r="B10" t="n">
        <x:v>2026</x:v>
      </x:c>
      <x:c r="C10" s="167" t="n">
        <x:f>'R5_Company_Forecast'!I15</x:f>
        <x:v>2.3994943164842932</x:v>
      </x:c>
      <x:c r="D10" s="167" t="n">
        <x:f>'R5_Company_Forecast'!X15</x:f>
        <x:v>136.8126566478695</x:v>
      </x:c>
      <x:c r="E10" s="92" t="n">
        <x:f>'R5_Company_Forecast'!Y15</x:f>
        <x:v>0.017538540477728962</x:v>
      </x:c>
      <x:c r="F10" s="167" t="n">
        <x:f>C10-'R2_BalanceSheet_ROIC'!$C$27</x:f>
        <x:v>-7.943793183515707</x:v>
      </x:c>
      <x:c r="G10" s="167" t="n">
        <x:f>D10-'R2_BalanceSheet_ROIC'!$C$24</x:f>
        <x:v>18.7570223394695</x:v>
      </x:c>
      <x:c r="H10" s="92" t="n">
        <x:f>IFERROR(F10/G10,"")</x:f>
        <x:v>-0.4235103546686067</x:v>
      </x:c>
      <x:c r="I10" s="92" t="n">
        <x:f>IF(H10="","",H10-'R1_Master_Assumptions'!$E$4)</x:f>
        <x:v>-0.5335103546686067</x:v>
      </x:c>
      <x:c r="J10" s="165" t="str">
        <x:f>IF(H10="","N/A",IF(H10&gt;='R1_Master_Assumptions'!$E$4,"PASS","FAIL"))</x:f>
        <x:v>FAIL</x:v>
      </x:c>
    </x:row>
    <x:row r="11">
      <x:c r="A11" t="str">
        <x:v>Base</x:v>
      </x:c>
      <x:c r="B11" t="n">
        <x:v>2027</x:v>
      </x:c>
      <x:c r="C11" s="167" t="n">
        <x:f>'R5_Company_Forecast'!I16</x:f>
        <x:v>-0.5299830469569177</x:v>
      </x:c>
      <x:c r="D11" s="167" t="n">
        <x:f>'R5_Company_Forecast'!X16</x:f>
        <x:v>142.4698080605119</x:v>
      </x:c>
      <x:c r="E11" s="92" t="n">
        <x:f>'R5_Company_Forecast'!Y16</x:f>
        <x:v>-0.003719967438517327</x:v>
      </x:c>
      <x:c r="F11" s="167" t="n">
        <x:f>C11-'R2_BalanceSheet_ROIC'!$C$27</x:f>
        <x:v>-10.873270546956919</x:v>
      </x:c>
      <x:c r="G11" s="167" t="n">
        <x:f>D11-'R2_BalanceSheet_ROIC'!$C$24</x:f>
        <x:v>24.414173752111907</x:v>
      </x:c>
      <x:c r="H11" s="92" t="n">
        <x:f>IFERROR(F11/G11,"")</x:f>
        <x:v>-0.44536713211588186</x:v>
      </x:c>
      <x:c r="I11" s="92" t="n">
        <x:f>IF(H11="","",H11-'R1_Master_Assumptions'!$E$4)</x:f>
        <x:v>-0.5553671321158818</x:v>
      </x:c>
      <x:c r="J11" s="165" t="str">
        <x:f>IF(H11="","N/A",IF(H11&gt;='R1_Master_Assumptions'!$E$4,"PASS","FAIL"))</x:f>
        <x:v>FAIL</x:v>
      </x:c>
    </x:row>
    <x:row r="12">
      <x:c r="A12" t="str">
        <x:v>Base</x:v>
      </x:c>
      <x:c r="B12" t="n">
        <x:v>2028</x:v>
      </x:c>
      <x:c r="C12" s="167" t="n">
        <x:f>'R5_Company_Forecast'!I17</x:f>
        <x:v>4.308843556801082</x:v>
      </x:c>
      <x:c r="D12" s="167" t="n">
        <x:f>'R5_Company_Forecast'!X17</x:f>
        <x:v>143.56846767685437</x:v>
      </x:c>
      <x:c r="E12" s="92" t="n">
        <x:f>'R5_Company_Forecast'!Y17</x:f>
        <x:v>0.030012464620709604</x:v>
      </x:c>
      <x:c r="F12" s="167" t="n">
        <x:f>C12-'R2_BalanceSheet_ROIC'!$C$27</x:f>
        <x:v>-6.0344439431989185</x:v>
      </x:c>
      <x:c r="G12" s="167" t="n">
        <x:f>D12-'R2_BalanceSheet_ROIC'!$C$24</x:f>
        <x:v>25.51283336845438</x:v>
      </x:c>
      <x:c r="H12" s="92" t="n">
        <x:f>IFERROR(F12/G12,"")</x:f>
        <x:v>-0.23652582431946867</x:v>
      </x:c>
      <x:c r="I12" s="92" t="n">
        <x:f>IF(H12="","",H12-'R1_Master_Assumptions'!$E$4)</x:f>
        <x:v>-0.34652582431946866</x:v>
      </x:c>
      <x:c r="J12" s="165" t="str">
        <x:f>IF(H12="","N/A",IF(H12&gt;='R1_Master_Assumptions'!$E$4,"PASS","FAIL"))</x:f>
        <x:v>FAIL</x:v>
      </x:c>
    </x:row>
    <x:row r="13">
      <x:c r="A13" t="str">
        <x:v>Base</x:v>
      </x:c>
      <x:c r="B13" t="n">
        <x:v>2029</x:v>
      </x:c>
      <x:c r="C13" s="167" t="n">
        <x:f>'R5_Company_Forecast'!I18</x:f>
        <x:v>4.763061072827983</x:v>
      </x:c>
      <x:c r="D13" s="167" t="n">
        <x:f>'R5_Company_Forecast'!X18</x:f>
        <x:v>139.36576856376826</x:v>
      </x:c>
      <x:c r="E13" s="92" t="n">
        <x:f>'R5_Company_Forecast'!Y18</x:f>
        <x:v>0.034176692898935185</x:v>
      </x:c>
      <x:c r="F13" s="167" t="n">
        <x:f>C13-'R2_BalanceSheet_ROIC'!$C$27</x:f>
        <x:v>-5.5802264271720174</x:v>
      </x:c>
      <x:c r="G13" s="167" t="n">
        <x:f>D13-'R2_BalanceSheet_ROIC'!$C$24</x:f>
        <x:v>21.31013425536827</x:v>
      </x:c>
      <x:c r="H13" s="92" t="n">
        <x:f>IFERROR(F13/G13,"")</x:f>
        <x:v>-0.26185787289286055</x:v>
      </x:c>
      <x:c r="I13" s="92" t="n">
        <x:f>IF(H13="","",H13-'R1_Master_Assumptions'!$E$4)</x:f>
        <x:v>-0.37185787289286054</x:v>
      </x:c>
      <x:c r="J13" s="165" t="str">
        <x:f>IF(H13="","N/A",IF(H13&gt;='R1_Master_Assumptions'!$E$4,"PASS","FAIL"))</x:f>
        <x:v>FAIL</x:v>
      </x:c>
    </x:row>
    <x:row r="14">
      <x:c r="A14" t="str">
        <x:v>Base</x:v>
      </x:c>
      <x:c r="B14" t="n">
        <x:v>2030</x:v>
      </x:c>
      <x:c r="C14" s="167" t="n">
        <x:f>'R5_Company_Forecast'!I19</x:f>
        <x:v>9.172824973098415</x:v>
      </x:c>
      <x:c r="D14" s="167" t="n">
        <x:f>'R5_Company_Forecast'!X19</x:f>
        <x:v>133.42370841046574</x:v>
      </x:c>
      <x:c r="E14" s="92" t="n">
        <x:f>'R5_Company_Forecast'!Y19</x:f>
        <x:v>0.06874958792839923</x:v>
      </x:c>
      <x:c r="F14" s="167" t="n">
        <x:f>C14-'R2_BalanceSheet_ROIC'!$C$27</x:f>
        <x:v>-1.170462526901586</x:v>
      </x:c>
      <x:c r="G14" s="167" t="n">
        <x:f>D14-'R2_BalanceSheet_ROIC'!$C$24</x:f>
        <x:v>15.368074102065748</x:v>
      </x:c>
      <x:c r="H14" s="92" t="n">
        <x:f>IFERROR(F14/G14,"")</x:f>
        <x:v>-0.0761619523128311</x:v>
      </x:c>
      <x:c r="I14" s="92" t="n">
        <x:f>IF(H14="","",H14-'R1_Master_Assumptions'!$E$4)</x:f>
        <x:v>-0.1861619523128311</x:v>
      </x:c>
      <x:c r="J14" s="165" t="str">
        <x:f>IF(H14="","N/A",IF(H14&gt;='R1_Master_Assumptions'!$E$4,"PASS","FAIL"))</x:f>
        <x:v>FAIL</x:v>
      </x:c>
    </x:row>
    <x:row r="15">
      <x:c r="A15" t="str">
        <x:v>Base</x:v>
      </x:c>
      <x:c r="B15" t="n">
        <x:v>2035</x:v>
      </x:c>
      <x:c r="C15" s="167" t="n">
        <x:f>'R5_Company_Forecast'!I24</x:f>
        <x:v>11.325545189544703</x:v>
      </x:c>
      <x:c r="D15" s="167" t="n">
        <x:f>'R5_Company_Forecast'!X24</x:f>
        <x:v>124.39395974317583</x:v>
      </x:c>
      <x:c r="E15" s="92" t="n">
        <x:f>'R5_Company_Forecast'!Y24</x:f>
        <x:v>0.09104578078330701</x:v>
      </x:c>
      <x:c r="F15" s="167" t="n">
        <x:f>C15-'R2_BalanceSheet_ROIC'!$C$27</x:f>
        <x:v>0.9822576895447028</x:v>
      </x:c>
      <x:c r="G15" s="167" t="n">
        <x:f>D15-'R2_BalanceSheet_ROIC'!$C$24</x:f>
        <x:v>6.3383254347758395</x:v>
      </x:c>
      <x:c r="H15" s="92" t="n">
        <x:f>IFERROR(F15/G15,"")</x:f>
        <x:v>0.1549711670144689</x:v>
      </x:c>
      <x:c r="I15" s="92" t="n">
        <x:f>IF(H15="","",H15-'R1_Master_Assumptions'!$E$4)</x:f>
        <x:v>0.04497116701446889</x:v>
      </x:c>
      <x:c r="J15" s="165" t="str">
        <x:f>IF(H15="","N/A",IF(H15&gt;='R1_Master_Assumptions'!$E$4,"PASS","FAIL"))</x:f>
        <x:v>PASS</x:v>
      </x:c>
    </x:row>
    <x:row r="16">
      <x:c r="A16" t="str">
        <x:v>Bull</x:v>
      </x:c>
      <x:c r="B16" t="n">
        <x:v>2026</x:v>
      </x:c>
      <x:c r="C16" s="167" t="n">
        <x:f>'R5_Company_Forecast'!I25</x:f>
        <x:v>4.77618572899915</x:v>
      </x:c>
      <x:c r="D16" s="167" t="n">
        <x:f>'R5_Company_Forecast'!X25</x:f>
        <x:v>135.49821466619488</x:v>
      </x:c>
      <x:c r="E16" s="92" t="n">
        <x:f>'R5_Company_Forecast'!Y25</x:f>
        <x:v>0.03524906760406747</x:v>
      </x:c>
      <x:c r="F16" s="167" t="n">
        <x:f>C16-'R2_BalanceSheet_ROIC'!$C$27</x:f>
        <x:v>-5.567101771000851</x:v>
      </x:c>
      <x:c r="G16" s="167" t="n">
        <x:f>D16-'R2_BalanceSheet_ROIC'!$C$24</x:f>
        <x:v>17.442580357794895</x:v>
      </x:c>
      <x:c r="H16" s="92" t="n">
        <x:f>IFERROR(F16/G16,"")</x:f>
        <x:v>-0.3191673282739371</x:v>
      </x:c>
      <x:c r="I16" s="92" t="n">
        <x:f>IF(H16="","",H16-'R1_Master_Assumptions'!$E$4)</x:f>
        <x:v>-0.4291673282739371</x:v>
      </x:c>
      <x:c r="J16" s="165" t="str">
        <x:f>IF(H16="","N/A",IF(H16&gt;='R1_Master_Assumptions'!$E$4,"PASS","FAIL"))</x:f>
        <x:v>FAIL</x:v>
      </x:c>
    </x:row>
    <x:row r="17">
      <x:c r="A17" t="str">
        <x:v>Bull</x:v>
      </x:c>
      <x:c r="B17" t="n">
        <x:v>2027</x:v>
      </x:c>
      <x:c r="C17" s="167" t="n">
        <x:f>'R5_Company_Forecast'!I26</x:f>
        <x:v>6.751390612156263</x:v>
      </x:c>
      <x:c r="D17" s="167" t="n">
        <x:f>'R5_Company_Forecast'!X26</x:f>
        <x:v>139.12320292217385</x:v>
      </x:c>
      <x:c r="E17" s="92" t="n">
        <x:f>'R5_Company_Forecast'!Y26</x:f>
        <x:v>0.048528142469038915</x:v>
      </x:c>
      <x:c r="F17" s="167" t="n">
        <x:f>C17-'R2_BalanceSheet_ROIC'!$C$27</x:f>
        <x:v>-3.5918968878437374</x:v>
      </x:c>
      <x:c r="G17" s="167" t="n">
        <x:f>D17-'R2_BalanceSheet_ROIC'!$C$24</x:f>
        <x:v>21.067568613773858</x:v>
      </x:c>
      <x:c r="H17" s="92" t="n">
        <x:f>IFERROR(F17/G17,"")</x:f>
        <x:v>-0.17049413502303135</x:v>
      </x:c>
      <x:c r="I17" s="92" t="n">
        <x:f>IF(H17="","",H17-'R1_Master_Assumptions'!$E$4)</x:f>
        <x:v>-0.28049413502303133</x:v>
      </x:c>
      <x:c r="J17" s="165" t="str">
        <x:f>IF(H17="","N/A",IF(H17&gt;='R1_Master_Assumptions'!$E$4,"PASS","FAIL"))</x:f>
        <x:v>FAIL</x:v>
      </x:c>
    </x:row>
    <x:row r="18">
      <x:c r="A18" t="str">
        <x:v>Bull</x:v>
      </x:c>
      <x:c r="B18" t="n">
        <x:v>2028</x:v>
      </x:c>
      <x:c r="C18" s="167" t="n">
        <x:f>'R5_Company_Forecast'!I27</x:f>
        <x:v>16.758664653792245</x:v>
      </x:c>
      <x:c r="D18" s="167" t="n">
        <x:f>'R5_Company_Forecast'!X27</x:f>
        <x:v>139.20187164256984</x:v>
      </x:c>
      <x:c r="E18" s="92" t="n">
        <x:f>'R5_Company_Forecast'!Y27</x:f>
        <x:v>0.12039108710279162</x:v>
      </x:c>
      <x:c r="F18" s="167" t="n">
        <x:f>C18-'R2_BalanceSheet_ROIC'!$C$27</x:f>
        <x:v>6.415377153792244</x:v>
      </x:c>
      <x:c r="G18" s="167" t="n">
        <x:f>D18-'R2_BalanceSheet_ROIC'!$C$24</x:f>
        <x:v>21.146237334169854</x:v>
      </x:c>
      <x:c r="H18" s="92" t="n">
        <x:f>IFERROR(F18/G18,"")</x:f>
        <x:v>0.30338149772989365</x:v>
      </x:c>
      <x:c r="I18" s="92" t="n">
        <x:f>IF(H18="","",H18-'R1_Master_Assumptions'!$E$4)</x:f>
        <x:v>0.19338149772989366</x:v>
      </x:c>
      <x:c r="J18" s="165" t="str">
        <x:f>IF(H18="","N/A",IF(H18&gt;='R1_Master_Assumptions'!$E$4,"PASS","FAIL"))</x:f>
        <x:v>PASS</x:v>
      </x:c>
    </x:row>
    <x:row r="19">
      <x:c r="A19" t="str">
        <x:v>Bull</x:v>
      </x:c>
      <x:c r="B19" t="n">
        <x:v>2029</x:v>
      </x:c>
      <x:c r="C19" s="167" t="n">
        <x:f>'R5_Company_Forecast'!I28</x:f>
        <x:v>21.858053241137313</x:v>
      </x:c>
      <x:c r="D19" s="167" t="n">
        <x:f>'R5_Company_Forecast'!X28</x:f>
        <x:v>135.05582535918828</x:v>
      </x:c>
      <x:c r="E19" s="92" t="n">
        <x:f>'R5_Company_Forecast'!Y28</x:f>
        <x:v>0.1618445793286194</x:v>
      </x:c>
      <x:c r="F19" s="167" t="n">
        <x:f>C19-'R2_BalanceSheet_ROIC'!$C$27</x:f>
        <x:v>11.514765741137312</x:v>
      </x:c>
      <x:c r="G19" s="167" t="n">
        <x:f>D19-'R2_BalanceSheet_ROIC'!$C$24</x:f>
        <x:v>17.00019105078829</x:v>
      </x:c>
      <x:c r="H19" s="92" t="n">
        <x:f>IFERROR(F19/G19,"")</x:f>
        <x:v>0.6773315492006414</x:v>
      </x:c>
      <x:c r="I19" s="92" t="n">
        <x:f>IF(H19="","",H19-'R1_Master_Assumptions'!$E$4)</x:f>
        <x:v>0.5673315492006414</x:v>
      </x:c>
      <x:c r="J19" s="165" t="str">
        <x:f>IF(H19="","N/A",IF(H19&gt;='R1_Master_Assumptions'!$E$4,"PASS","FAIL"))</x:f>
        <x:v>PASS</x:v>
      </x:c>
    </x:row>
    <x:row r="20">
      <x:c r="A20" t="str">
        <x:v>Bull</x:v>
      </x:c>
      <x:c r="B20" t="n">
        <x:v>2030</x:v>
      </x:c>
      <x:c r="C20" s="167" t="n">
        <x:f>'R5_Company_Forecast'!I29</x:f>
        <x:v>28.033326510703667</x:v>
      </x:c>
      <x:c r="D20" s="167" t="n">
        <x:f>'R5_Company_Forecast'!X29</x:f>
        <x:v>129.89720228063925</x:v>
      </x:c>
      <x:c r="E20" s="92" t="n">
        <x:f>'R5_Company_Forecast'!Y29</x:f>
        <x:v>0.21581162656712538</x:v>
      </x:c>
      <x:c r="F20" s="167" t="n">
        <x:f>C20-'R2_BalanceSheet_ROIC'!$C$27</x:f>
        <x:v>17.690039010703664</x:v>
      </x:c>
      <x:c r="G20" s="167" t="n">
        <x:f>D20-'R2_BalanceSheet_ROIC'!$C$24</x:f>
        <x:v>11.841567972239261</x:v>
      </x:c>
      <x:c r="H20" s="92" t="n">
        <x:f>IFERROR(F20/G20,"")</x:f>
        <x:v>1.4938932962404343</x:v>
      </x:c>
      <x:c r="I20" s="92" t="n">
        <x:f>IF(H20="","",H20-'R1_Master_Assumptions'!$E$4)</x:f>
        <x:v>1.3838932962404342</x:v>
      </x:c>
      <x:c r="J20" s="165" t="str">
        <x:f>IF(H20="","N/A",IF(H20&gt;='R1_Master_Assumptions'!$E$4,"PASS","FAIL"))</x:f>
        <x:v>PASS</x:v>
      </x:c>
    </x:row>
    <x:row r="21">
      <x:c r="A21" t="str">
        <x:v>Bull</x:v>
      </x:c>
      <x:c r="B21" t="n">
        <x:v>2035</x:v>
      </x:c>
      <x:c r="C21" s="167" t="n">
        <x:f>'R5_Company_Forecast'!I34</x:f>
        <x:v>20.33559334254639</x:v>
      </x:c>
      <x:c r="D21" s="167" t="n">
        <x:f>'R5_Company_Forecast'!X34</x:f>
        <x:v>118.93924387424084</x:v>
      </x:c>
      <x:c r="E21" s="92" t="n">
        <x:f>'R5_Company_Forecast'!Y34</x:f>
        <x:v>0.17097463108179847</x:v>
      </x:c>
      <x:c r="F21" s="167" t="n">
        <x:f>C21-'R2_BalanceSheet_ROIC'!$C$27</x:f>
        <x:v>9.992305842546388</x:v>
      </x:c>
      <x:c r="G21" s="167" t="n">
        <x:f>D21-'R2_BalanceSheet_ROIC'!$C$24</x:f>
        <x:v>0.8836095658408567</x:v>
      </x:c>
      <x:c r="H21" s="92" t="n">
        <x:f>IFERROR(F21/G21,"")</x:f>
        <x:v>11.308507998142318</x:v>
      </x:c>
      <x:c r="I21" s="92" t="n">
        <x:f>IF(H21="","",H21-'R1_Master_Assumptions'!$E$4)</x:f>
        <x:v>11.198507998142318</x:v>
      </x:c>
      <x:c r="J21" s="165" t="str">
        <x:f>IF(H21="","N/A",IF(H21&gt;='R1_Master_Assumptions'!$E$4,"PASS","FAIL"))</x:f>
        <x:v>PASS</x:v>
      </x:c>
    </x:row>
    <x:row r="24">
      <x:c r="A24" s="163" t="str">
        <x:v>大庆45万吨项目：原研究包项目ROIC筛查（作为项目级交叉验证，不与集团Incremental ROIC混淆）</x:v>
      </x:c>
      <x:c r="B24" s="163"/>
      <x:c r="C24" s="163"/>
      <x:c r="D24" s="163"/>
      <x:c r="E24" s="163"/>
      <x:c r="F24" s="163"/>
      <x:c r="G24" s="163"/>
      <x:c r="H24" s="163"/>
      <x:c r="I24" s="163"/>
      <x:c r="J24" s="163"/>
    </x:row>
    <x:row r="25">
      <x:c r="A25" s="154" t="str">
        <x:v>Scenario</x:v>
      </x:c>
      <x:c r="B25" s="154" t="str">
        <x:v>Investment (RMB 100m)</x:v>
      </x:c>
      <x:c r="C25" s="154" t="str">
        <x:v>Project NOPAT</x:v>
      </x:c>
      <x:c r="D25" s="154" t="str">
        <x:v>Project ROIC</x:v>
      </x:c>
      <x:c r="E25" s="154" t="str">
        <x:v>11% Hurdle</x:v>
      </x:c>
      <x:c r="F25" s="154" t="str">
        <x:v>Status</x:v>
      </x:c>
    </x:row>
    <x:row r="26">
      <x:c r="A26" t="str">
        <x:v>Bear</x:v>
      </x:c>
      <x:c r="B26" s="24" t="n">
        <x:v>33</x:v>
      </x:c>
      <x:c r="C26" s="50" t="n">
        <x:f>B26*D26</x:f>
        <x:v>1.4750999999999999</x:v>
      </x:c>
      <x:c r="D26" s="26" t="n">
        <x:v>0.0447</x:v>
      </x:c>
      <x:c r="E26" s="26" t="n">
        <x:v>0.11</x:v>
      </x:c>
      <x:c r="F26" s="46" t="str">
        <x:f>IF(D26&gt;=E26,"PASS","FAIL")</x:f>
        <x:v>FAIL</x:v>
      </x:c>
    </x:row>
    <x:row r="27">
      <x:c r="A27" t="str">
        <x:v>Company Feasibility</x:v>
      </x:c>
      <x:c r="B27" s="24" t="n">
        <x:v>33</x:v>
      </x:c>
      <x:c r="C27" s="50" t="n">
        <x:f>B27*D27</x:f>
        <x:v>2.5575</x:v>
      </x:c>
      <x:c r="D27" s="26" t="n">
        <x:v>0.0775</x:v>
      </x:c>
      <x:c r="E27" s="26" t="n">
        <x:v>0.11</x:v>
      </x:c>
      <x:c r="F27" s="46" t="str">
        <x:f>IF(D27&gt;=E27,"PASS","FAIL")</x:f>
        <x:v>FAIL</x:v>
      </x:c>
    </x:row>
    <x:row r="28">
      <x:c r="A28" t="str">
        <x:v>Base</x:v>
      </x:c>
      <x:c r="B28" s="24" t="n">
        <x:v>33</x:v>
      </x:c>
      <x:c r="C28" s="50" t="n">
        <x:f>B28*D28</x:f>
        <x:v>2.7885</x:v>
      </x:c>
      <x:c r="D28" s="26" t="n">
        <x:v>0.0845</x:v>
      </x:c>
      <x:c r="E28" s="26" t="n">
        <x:v>0.11</x:v>
      </x:c>
      <x:c r="F28" s="46" t="str">
        <x:f>IF(D28&gt;=E28,"PASS","FAIL")</x:f>
        <x:v>FAIL</x:v>
      </x:c>
    </x:row>
    <x:row r="29">
      <x:c r="A29" t="str">
        <x:v>Bull</x:v>
      </x:c>
      <x:c r="B29" s="24" t="n">
        <x:v>33</x:v>
      </x:c>
      <x:c r="C29" s="50" t="n">
        <x:f>B29*D29</x:f>
        <x:v>4.4780999999999995</x:v>
      </x:c>
      <x:c r="D29" s="26" t="n">
        <x:v>0.1357</x:v>
      </x:c>
      <x:c r="E29" s="26" t="n">
        <x:v>0.11</x:v>
      </x:c>
      <x:c r="F29" s="46" t="str">
        <x:f>IF(D29&gt;=E29,"PASS","FAIL")</x:f>
        <x:v>PASS</x:v>
      </x:c>
    </x:row>
  </x:sheetData>
  <x:mergeCells>
    <x:mergeCell ref="A1:J1"/>
    <x:mergeCell ref="A24:J24"/>
  </x:mergeCells>
  <x:conditionalFormatting sqref="J1:J1">
    <x:cfRule type="expression" dxfId="0" priority="1">
      <x:formula>J4="FAIL"</x:formula>
    </x:cfRule>
    <x:cfRule type="expression" dxfId="1" priority="2">
      <x:formula>J4="PASS"</x:formula>
    </x:cfRule>
  </x:conditionalFormatting>
  <x:pageMargins left="0.7" right="0.7" top="0.75" bottom="0.75" header="0.3" footer="0.3"/>
</x:worksheet>
</file>

<file path=xl/worksheets/sheet29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18" hidden="0" customWidth="1"/>
    <x:col min="5" max="5" width="34" hidden="0" customWidth="1"/>
    <x:col min="6" max="6" width="58" hidden="0" customWidth="1"/>
    <x:col min="8" max="8" width="44" hidden="0" customWidth="1"/>
    <x:col min="9" max="9" width="54" hidden="0" customWidth="1"/>
  </x:cols>
  <x:sheetData>
    <x:row r="1" ht="24" customHeight="1">
      <x:c r="A1" s="148" t="str">
        <x:v>星湖科技审计修复：伊品并购资本桥 + 可克达拉/大庆项目资本桥</x:v>
      </x:c>
      <x:c r="B1" s="148"/>
      <x:c r="C1" s="148"/>
      <x:c r="D1" s="148"/>
      <x:c r="E1" s="148"/>
      <x:c r="F1" s="148"/>
      <x:c r="G1" s="148"/>
      <x:c r="H1" s="148"/>
      <x:c r="I1" s="148"/>
    </x:row>
    <x:row r="3">
      <x:c r="A3" s="164" t="str">
        <x:v>A. 伊品生物99.22%并购：从“业绩承诺兑现”升级到“交易对价/稀释/现金”资本桥</x:v>
      </x:c>
      <x:c r="B3" s="164"/>
      <x:c r="C3" s="164"/>
      <x:c r="D3" s="164"/>
      <x:c r="E3" s="164"/>
      <x:c r="F3" s="164"/>
      <x:c r="G3" s="164"/>
      <x:c r="H3" s="164"/>
      <x:c r="I3" s="164"/>
    </x:row>
    <x:row r="4">
      <x:c r="A4" s="154" t="str">
        <x:v>Metric</x:v>
      </x:c>
      <x:c r="B4" s="154" t="str">
        <x:v>Value</x:v>
      </x:c>
      <x:c r="C4" s="154" t="str">
        <x:v>Unit</x:v>
      </x:c>
      <x:c r="D4" s="154" t="str">
        <x:v>Data Type</x:v>
      </x:c>
      <x:c r="E4" s="154" t="str">
        <x:v>Formula / Interpretation</x:v>
      </x:c>
      <x:c r="F4" s="154" t="str">
        <x:v>Source</x:v>
      </x:c>
      <x:c r="G4" s="154" t="str">
        <x:v>Quality</x:v>
      </x:c>
      <x:c r="H4" s="154" t="str">
        <x:v>Status</x:v>
      </x:c>
      <x:c r="I4" s="154" t="str">
        <x:v>Audit Meaning</x:v>
      </x:c>
    </x:row>
    <x:row r="5">
      <x:c r="A5" s="20" t="str">
        <x:v>Transaction consideration</x:v>
      </x:c>
      <x:c r="B5" s="155" t="n">
        <x:v>53.762321</x:v>
      </x:c>
      <x:c r="C5" s="20" t="str">
        <x:v>RMB 100m</x:v>
      </x:c>
      <x:c r="D5" s="20" t="str">
        <x:v>Reported</x:v>
      </x:c>
      <x:c r="E5" s="20" t="str">
        <x:v>2022交易价格</x:v>
      </x:c>
      <x:c r="F5" s="20" t="str">
        <x:v>https://vip.stock.finance.sina.com.cn/corp/view/vCB_AllBulletinDetail.php?id=8711962&amp;stockid=600866</x:v>
      </x:c>
      <x:c r="G5" s="20" t="str">
        <x:v>A</x:v>
      </x:c>
      <x:c r="H5" s="20" t="str">
        <x:v>PASS</x:v>
      </x:c>
      <x:c r="I5" s="20" t="str">
        <x:v>资本配置投入基数</x:v>
      </x:c>
    </x:row>
    <x:row r="6">
      <x:c r="A6" s="20" t="str">
        <x:v>Shares issued</x:v>
      </x:c>
      <x:c r="B6" s="155" t="n">
        <x:v>9.2245345</x:v>
      </x:c>
      <x:c r="C6" s="20" t="str">
        <x:v>100m shares</x:v>
      </x:c>
      <x:c r="D6" s="20" t="str">
        <x:v>Reported</x:v>
      </x:c>
      <x:c r="E6" s="20" t="str">
        <x:v>922,453,450股</x:v>
      </x:c>
      <x:c r="F6" s="20" t="str">
        <x:v>https://vip.stock.finance.sina.com.cn/corp/view/vCB_AllBulletinDetail.php?id=8711962&amp;stockid=600866</x:v>
      </x:c>
      <x:c r="G6" s="20" t="str">
        <x:v>A</x:v>
      </x:c>
      <x:c r="H6" s="20" t="str">
        <x:v>PASS</x:v>
      </x:c>
      <x:c r="I6" s="20" t="str">
        <x:v>显式记录股本稀释</x:v>
      </x:c>
    </x:row>
    <x:row r="7">
      <x:c r="A7" s="20" t="str">
        <x:v>Issue price</x:v>
      </x:c>
      <x:c r="B7" s="155" t="n">
        <x:v>4.97</x:v>
      </x:c>
      <x:c r="C7" s="20" t="str">
        <x:v>RMB/share</x:v>
      </x:c>
      <x:c r="D7" s="20" t="str">
        <x:v>Reported</x:v>
      </x:c>
      <x:c r="E7" s="20" t="str">
        <x:v>交易股份发行价</x:v>
      </x:c>
      <x:c r="F7" s="20" t="str">
        <x:v>https://vip.stock.finance.sina.com.cn/corp/view/vCB_AllBulletinDetail.php?id=8711962&amp;stockid=600866</x:v>
      </x:c>
      <x:c r="G7" s="20" t="str">
        <x:v>A</x:v>
      </x:c>
      <x:c r="H7" s="20" t="str">
        <x:v>PASS</x:v>
      </x:c>
      <x:c r="I7" s="20" t="str">
        <x:v>用于股份对价复算</x:v>
      </x:c>
    </x:row>
    <x:row r="8">
      <x:c r="A8" s="20" t="str">
        <x:v>Share consideration</x:v>
      </x:c>
      <x:c r="B8" s="157" t="n">
        <x:f>B6*B7</x:f>
        <x:v>45.845936465</x:v>
      </x:c>
      <x:c r="C8" s="20" t="str">
        <x:v>RMB 100m</x:v>
      </x:c>
      <x:c r="D8" s="20" t="str">
        <x:v>Derived</x:v>
      </x:c>
      <x:c r="E8" s="20" t="str">
        <x:v>Shares issued × issue price</x:v>
      </x:c>
      <x:c r="F8" s="20" t="str"/>
      <x:c r="G8" s="20" t="str">
        <x:v>A</x:v>
      </x:c>
      <x:c r="H8" s="20" t="str">
        <x:v>PASS</x:v>
      </x:c>
      <x:c r="I8" s="20" t="str">
        <x:v>股份支付部分</x:v>
      </x:c>
    </x:row>
    <x:row r="9">
      <x:c r="A9" s="20" t="str">
        <x:v>Cash consideration</x:v>
      </x:c>
      <x:c r="B9" s="155" t="n">
        <x:v>7.916384</x:v>
      </x:c>
      <x:c r="C9" s="20" t="str">
        <x:v>RMB 100m</x:v>
      </x:c>
      <x:c r="D9" s="20" t="str">
        <x:v>Reported</x:v>
      </x:c>
      <x:c r="E9" s="20" t="str">
        <x:v>交易公告披露现金对价79,163.84万元</x:v>
      </x:c>
      <x:c r="F9" s="20" t="str">
        <x:v>https://vip.stock.finance.sina.com.cn/corp/view/vCB_AllBulletinDetail.php?id=8711962&amp;stockid=600866</x:v>
      </x:c>
      <x:c r="G9" s="20" t="str">
        <x:v>A</x:v>
      </x:c>
      <x:c r="H9" s="20" t="str">
        <x:v>PASS</x:v>
      </x:c>
      <x:c r="I9" s="20" t="str">
        <x:v>现金支付部分</x:v>
      </x:c>
    </x:row>
    <x:row r="10">
      <x:c r="A10" s="20" t="str">
        <x:v>Share + cash reconciliation</x:v>
      </x:c>
      <x:c r="B10" s="157" t="n">
        <x:f>B8+B9</x:f>
        <x:v>53.762320465</x:v>
      </x:c>
      <x:c r="C10" s="20" t="str">
        <x:v>RMB 100m</x:v>
      </x:c>
      <x:c r="D10" s="20" t="str">
        <x:v>Derived</x:v>
      </x:c>
      <x:c r="E10" s="20" t="str">
        <x:v>Share consideration + cash consideration</x:v>
      </x:c>
      <x:c r="F10" s="20" t="str"/>
      <x:c r="G10" s="20" t="str">
        <x:v>A</x:v>
      </x:c>
      <x:c r="H10" s="20" t="str">
        <x:v>PASS</x:v>
      </x:c>
      <x:c r="I10" s="20" t="str">
        <x:v>应与总交易对价基本一致</x:v>
      </x:c>
    </x:row>
    <x:row r="11">
      <x:c r="A11" s="20" t="str">
        <x:v>2022-24 committed profit</x:v>
      </x:c>
      <x:c r="B11" s="155" t="n">
        <x:v>12.00227</x:v>
      </x:c>
      <x:c r="C11" s="20" t="str">
        <x:v>RMB 100m</x:v>
      </x:c>
      <x:c r="D11" s="20" t="str">
        <x:v>Reported</x:v>
      </x:c>
      <x:c r="E11" s="20" t="str">
        <x:v>4.137913+3.778422+4.085935</x:v>
      </x:c>
      <x:c r="F11" s="20" t="str">
        <x:v>https://vip.stock.finance.sina.com.cn/corp/view/vCB_AllBulletinDetail.php?id=10924355&amp;stockid=600866</x:v>
      </x:c>
      <x:c r="G11" s="20" t="str">
        <x:v>A</x:v>
      </x:c>
      <x:c r="H11" s="20" t="str">
        <x:v>PASS</x:v>
      </x:c>
      <x:c r="I11" s="20" t="str">
        <x:v>业绩承诺基准</x:v>
      </x:c>
    </x:row>
    <x:row r="12">
      <x:c r="A12" s="20" t="str">
        <x:v>2022-24 actual adjusted profit</x:v>
      </x:c>
      <x:c r="B12" s="155" t="n">
        <x:v>28.42</x:v>
      </x:c>
      <x:c r="C12" s="20" t="str">
        <x:v>RMB 100m</x:v>
      </x:c>
      <x:c r="D12" s="20" t="str">
        <x:v>Reported</x:v>
      </x:c>
      <x:c r="E12" s="20" t="str">
        <x:v>累计完成率236.76%</x:v>
      </x:c>
      <x:c r="F12" s="20" t="str">
        <x:v>https://vip.stock.finance.sina.com.cn/corp/view/vCB_AllBulletinDetail.php?id=10924355&amp;stockid=600866</x:v>
      </x:c>
      <x:c r="G12" s="20" t="str">
        <x:v>A</x:v>
      </x:c>
      <x:c r="H12" s="20" t="str">
        <x:v>PASS</x:v>
      </x:c>
      <x:c r="I12" s="20" t="str">
        <x:v>经营兑现很强</x:v>
      </x:c>
    </x:row>
    <x:row r="13">
      <x:c r="A13" s="20" t="str">
        <x:v>Commitment completion</x:v>
      </x:c>
      <x:c r="B13" s="159" t="n">
        <x:f>B12/B11</x:f>
        <x:v>2.3678854083435885</x:v>
      </x:c>
      <x:c r="C13" s="20" t="str">
        <x:v>%</x:v>
      </x:c>
      <x:c r="D13" s="20" t="str">
        <x:v>Derived</x:v>
      </x:c>
      <x:c r="E13" s="20" t="str">
        <x:v>Actual / committed</x:v>
      </x:c>
      <x:c r="F13" s="20" t="str"/>
      <x:c r="G13" s="20" t="str">
        <x:v>A</x:v>
      </x:c>
      <x:c r="H13" s="20" t="str">
        <x:v>PASS</x:v>
      </x:c>
      <x:c r="I13" s="20" t="str">
        <x:v>只证明经营兑现，不等于项目IRR</x:v>
      </x:c>
    </x:row>
    <x:row r="14">
      <x:c r="A14" s="20" t="str">
        <x:v>3Y cumulative profit / consideration</x:v>
      </x:c>
      <x:c r="B14" s="159" t="n">
        <x:f>B12*99.22%/B5</x:f>
        <x:v>0.5244997514151221</x:v>
      </x:c>
      <x:c r="C14" s="20" t="str">
        <x:v>%</x:v>
      </x:c>
      <x:c r="D14" s="20" t="str">
        <x:v>Derived</x:v>
      </x:c>
      <x:c r="E14" s="20" t="str">
        <x:v>Actual profit × 99.22% / consideration</x:v>
      </x:c>
      <x:c r="F14" s="20" t="str"/>
      <x:c r="G14" s="20" t="str">
        <x:v>B</x:v>
      </x:c>
      <x:c r="H14" s="20" t="str">
        <x:v>WARN</x:v>
      </x:c>
      <x:c r="I14" s="20" t="str">
        <x:v>仅为资本回收强度代理，不是IRR</x:v>
      </x:c>
    </x:row>
    <x:row r="15">
      <x:c r="A15" s="20"/>
      <x:c r="B15" s="20"/>
      <x:c r="C15" s="20"/>
      <x:c r="D15" s="20"/>
      <x:c r="E15" s="20"/>
      <x:c r="F15" s="20"/>
      <x:c r="G15" s="20"/>
      <x:c r="H15" s="20"/>
      <x:c r="I15" s="20"/>
    </x:row>
    <x:row r="16">
      <x:c r="A16" s="20"/>
      <x:c r="B16" s="20"/>
      <x:c r="C16" s="20"/>
      <x:c r="D16" s="20"/>
      <x:c r="E16" s="20"/>
      <x:c r="F16" s="20"/>
      <x:c r="G16" s="20"/>
      <x:c r="H16" s="20"/>
      <x:c r="I16" s="20"/>
    </x:row>
    <x:row r="17">
      <x:c r="A17" s="164" t="str">
        <x:v>B. 可克达拉与大庆：区分“总预算 / 已形成CIP / 未来现金Capex”，避免把70亿元机械当未来投入</x:v>
      </x:c>
      <x:c r="B17" s="164"/>
      <x:c r="C17" s="164"/>
      <x:c r="D17" s="164"/>
      <x:c r="E17" s="164"/>
      <x:c r="F17" s="164"/>
      <x:c r="G17" s="164"/>
      <x:c r="H17" s="164"/>
      <x:c r="I17" s="164"/>
    </x:row>
    <x:row r="18">
      <x:c r="A18" s="154" t="str">
        <x:v>Project</x:v>
      </x:c>
      <x:c r="B18" s="154" t="str">
        <x:v>Reported Total Budget</x:v>
      </x:c>
      <x:c r="C18" s="154" t="str">
        <x:v>2025 YE CIP</x:v>
      </x:c>
      <x:c r="D18" s="154" t="str">
        <x:v>Budget less CIP</x:v>
      </x:c>
      <x:c r="E18" s="154" t="str">
        <x:v>Unit</x:v>
      </x:c>
      <x:c r="F18" s="154" t="str">
        <x:v>Status</x:v>
      </x:c>
      <x:c r="G18" s="154" t="str">
        <x:v>Data Type</x:v>
      </x:c>
      <x:c r="H18" s="154" t="str">
        <x:v>Source</x:v>
      </x:c>
      <x:c r="I18" s="154" t="str">
        <x:v>Audit Note</x:v>
      </x:c>
    </x:row>
    <x:row r="19">
      <x:c r="A19" s="20" t="str">
        <x:v>可克达拉60万吨玉米深加工+配套热电</x:v>
      </x:c>
      <x:c r="B19" s="155" t="n">
        <x:v>37.12</x:v>
      </x:c>
      <x:c r="C19" s="155" t="n">
        <x:v>19.3504</x:v>
      </x:c>
      <x:c r="D19" s="157" t="n">
        <x:f>MAX(0,B19-C19)</x:f>
        <x:v>17.769599999999997</x:v>
      </x:c>
      <x:c r="E19" s="20" t="str">
        <x:v>RMB 100m</x:v>
      </x:c>
      <x:c r="F19" s="20" t="str">
        <x:v>Operating / Ramping</x:v>
      </x:c>
      <x:c r="G19" s="20" t="str">
        <x:v>Reported / Derived</x:v>
      </x:c>
      <x:c r="H19" s="20" t="str">
        <x:v>S01 / S05</x:v>
      </x:c>
      <x:c r="I19" s="20" t="str">
        <x:v>CIP包含玉米深加工+热电；Budget-CIP不是“剩余现金Capex”，只作上限差额代理</x:v>
      </x:c>
    </x:row>
    <x:row r="20">
      <x:c r="A20" s="20" t="str">
        <x:v>大庆伊品45万吨氨基酸（20万吨苏氨酸+25万吨味精）</x:v>
      </x:c>
      <x:c r="B20" s="155" t="n">
        <x:v>33</x:v>
      </x:c>
      <x:c r="C20" s="155" t="n">
        <x:v>0.4701</x:v>
      </x:c>
      <x:c r="D20" s="157" t="n">
        <x:f>MAX(0,B20-C20)</x:f>
        <x:v>32.5299</x:v>
      </x:c>
      <x:c r="E20" s="20" t="str">
        <x:v>RMB 100m</x:v>
      </x:c>
      <x:c r="F20" s="20" t="str">
        <x:v>Committed</x:v>
      </x:c>
      <x:c r="G20" s="20" t="str">
        <x:v>Reported / Derived</x:v>
      </x:c>
      <x:c r="H20" s="20" t="str">
        <x:v>S01 / S04</x:v>
      </x:c>
      <x:c r="I20" s="20" t="str">
        <x:v>建设期约22个月；Base项目ROIC约8.45%低于11%</x:v>
      </x:c>
    </x:row>
    <x:row r="21">
      <x:c r="A21" s="20"/>
      <x:c r="B21" s="20"/>
      <x:c r="C21" s="20"/>
      <x:c r="D21" s="20"/>
      <x:c r="E21" s="20"/>
      <x:c r="F21" s="20"/>
      <x:c r="G21" s="20"/>
      <x:c r="H21" s="20"/>
      <x:c r="I21" s="20"/>
    </x:row>
    <x:row r="22">
      <x:c r="A22" s="20"/>
      <x:c r="B22" s="20"/>
      <x:c r="C22" s="20"/>
      <x:c r="D22" s="20"/>
      <x:c r="E22" s="20"/>
      <x:c r="F22" s="20"/>
      <x:c r="G22" s="20"/>
      <x:c r="H22" s="20"/>
      <x:c r="I22" s="20"/>
    </x:row>
    <x:row r="23">
      <x:c r="A23" s="164" t="str">
        <x:v>C. 截至修复时点的新事件（与原研究包事实分开）</x:v>
      </x:c>
      <x:c r="B23" s="164"/>
      <x:c r="C23" s="164"/>
      <x:c r="D23" s="164"/>
      <x:c r="E23" s="164"/>
      <x:c r="F23" s="164"/>
      <x:c r="G23" s="164"/>
      <x:c r="H23" s="164"/>
      <x:c r="I23" s="164"/>
    </x:row>
    <x:row r="24">
      <x:c r="A24" s="154" t="str">
        <x:v>Date</x:v>
      </x:c>
      <x:c r="B24" s="154" t="str">
        <x:v>Event</x:v>
      </x:c>
      <x:c r="C24" s="154" t="str">
        <x:v>Old Status</x:v>
      </x:c>
      <x:c r="D24" s="154" t="str">
        <x:v>Repaired Status</x:v>
      </x:c>
      <x:c r="E24" s="154" t="str">
        <x:v>Direction</x:v>
      </x:c>
      <x:c r="F24" s="154" t="str">
        <x:v>Quantified in Model?</x:v>
      </x:c>
      <x:c r="G24" s="154" t="str">
        <x:v>Source</x:v>
      </x:c>
      <x:c r="H24" s="154" t="str">
        <x:v>Confidence</x:v>
      </x:c>
      <x:c r="I24" s="154" t="str">
        <x:v>Note</x:v>
      </x:c>
    </x:row>
    <x:row r="25">
      <x:c r="A25" s="172" t="n">
        <x:v>46252</x:v>
      </x:c>
      <x:c r="B25" s="20" t="str">
        <x:v>USITC L-Lysine final injury determination</x:v>
      </x:c>
      <x:c r="C25" s="20" t="str">
        <x:v>Pending</x:v>
      </x:c>
      <x:c r="D25" s="20" t="str">
        <x:v>Affirmative determination</x:v>
      </x:c>
      <x:c r="E25" s="20" t="str">
        <x:v>Bear</x:v>
      </x:c>
      <x:c r="F25" s="20" t="str">
        <x:v>No</x:v>
      </x:c>
      <x:c r="G25" s="20" t="str">
        <x:v>https://www.usitc.gov/press_room/news_release/2026/er0818_69097.htm</x:v>
      </x:c>
      <x:c r="H25" s="20" t="str">
        <x:v>High</x:v>
      </x:c>
      <x:c r="I25" s="20" t="str">
        <x:v>确认美国将发布反倾销/反补贴税令；星湖对美赖氨酸暴露量未披露，因此不伪造利润冲击</x:v>
      </x:c>
    </x:row>
    <x:row r="26">
      <x:c r="A26" s="172" t="n">
        <x:v>46254</x:v>
      </x:c>
      <x:c r="B26" s="20" t="str">
        <x:v>2026 H1 full report</x:v>
      </x:c>
      <x:c r="C26" s="20" t="str">
        <x:v>Scheduled</x:v>
      </x:c>
      <x:c r="D26" s="20" t="str">
        <x:v>Not incorporated at repair cutoff</x:v>
      </x:c>
      <x:c r="E26" s="20" t="str">
        <x:v>Refresh Gate</x:v>
      </x:c>
      <x:c r="F26" s="20" t="str">
        <x:v>No</x:v>
      </x:c>
      <x:c r="G26" s="20" t="str">
        <x:v>S15</x:v>
      </x:c>
      <x:c r="H26" s="20" t="str">
        <x:v>Medium</x:v>
      </x:c>
      <x:c r="I26" s="20" t="str">
        <x:v>修复时点约00:45 CST尚未检索到正式半年报全文；仅使用已披露H1业绩预告</x:v>
      </x:c>
    </x:row>
  </x:sheetData>
  <x:mergeCells>
    <x:mergeCell ref="A1:I1"/>
    <x:mergeCell ref="A3:I3"/>
    <x:mergeCell ref="A17:I17"/>
    <x:mergeCell ref="A23:I23"/>
  </x:mergeCells>
  <x:pageMargins left="0.7" right="0.7" top="0.75" bottom="0.75" header="0.3" footer="0.3"/>
</x:worksheet>
</file>

<file path=xl/worksheets/sheet3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16" hidden="0" customWidth="1"/>
    <x:col min="15" max="15" width="16" hidden="0" customWidth="1"/>
    <x:col min="16" max="16" width="42" hidden="0" customWidth="1"/>
  </x:cols>
  <x:sheetData>
    <x:row r="1" ht="24" customHeight="1">
      <x:c r="A1" s="148" t="str">
        <x:v>星湖科技审计修复：独立估值方法 + 11%资金成本Gate（不再用三法加权平均掩盖分歧）</x:v>
      </x:c>
      <x:c r="B1" s="148"/>
      <x:c r="C1" s="148"/>
      <x:c r="D1" s="148"/>
      <x:c r="E1" s="148"/>
      <x:c r="F1" s="148"/>
      <x:c r="G1" s="148"/>
      <x:c r="H1" s="148"/>
      <x:c r="I1" s="148"/>
      <x:c r="J1" s="148"/>
      <x:c r="K1" s="148"/>
      <x:c r="L1" s="148"/>
      <x:c r="M1" s="148"/>
      <x:c r="N1" s="148"/>
      <x:c r="O1" s="148"/>
      <x:c r="P1" s="148"/>
    </x:row>
    <x:row r="3">
      <x:c r="A3" s="154" t="str">
        <x:v>Scenario</x:v>
      </x:c>
      <x:c r="B3" s="154" t="str">
        <x:v>Horizon</x:v>
      </x:c>
      <x:c r="C3" s="154" t="str">
        <x:v>PE Fair Price</x:v>
      </x:c>
      <x:c r="D3" s="154" t="str">
        <x:v>EV/EBITDA Fair Price</x:v>
      </x:c>
      <x:c r="E3" s="154" t="str">
        <x:v>Market Fair Price</x:v>
      </x:c>
      <x:c r="F3" s="154" t="str">
        <x:v>Owner Earnings</x:v>
      </x:c>
      <x:c r="G3" s="154" t="str">
        <x:v>OE Fair Price</x:v>
      </x:c>
      <x:c r="H3" s="154" t="str">
        <x:v>Cum. Future Dividend</x:v>
      </x:c>
      <x:c r="I3" s="154" t="str">
        <x:v>Market IRR Snapshot</x:v>
      </x:c>
      <x:c r="J3" s="154" t="str">
        <x:v>OE IRR Snapshot</x:v>
      </x:c>
      <x:c r="K3" s="154" t="str">
        <x:v>Market Buy Price @11%</x:v>
      </x:c>
      <x:c r="L3" s="154" t="str">
        <x:v>OE Buy Price @11%</x:v>
      </x:c>
      <x:c r="M3" s="154" t="str">
        <x:v>Market Gate</x:v>
      </x:c>
      <x:c r="N3" s="154" t="str">
        <x:v>OE Gate</x:v>
      </x:c>
      <x:c r="O3" s="154" t="str">
        <x:v>Overall Gate</x:v>
      </x:c>
      <x:c r="P3" s="154" t="str">
        <x:v>Note</x:v>
      </x:c>
    </x:row>
    <x:row r="4">
      <x:c r="A4" t="str">
        <x:v>Bear</x:v>
      </x:c>
      <x:c r="B4" t="n">
        <x:v>2030</x:v>
      </x:c>
      <x:c r="C4" s="167" t="n">
        <x:f>MAX(0,'R5_Company_Forecast'!M9*'R1_Master_Assumptions'!$E$29/'R1_Master_Assumptions'!$E$6)</x:f>
        <x:v>0</x:v>
      </x:c>
      <x:c r="D4" s="167" t="n">
        <x:f>MAX(0,(('R5_Company_Forecast'!G9+'R5_Company_Forecast'!P9)*'R1_Master_Assumptions'!$E$30-'R5_Company_Forecast'!V9)/'R1_Master_Assumptions'!$E$6)</x:f>
        <x:v>0.00873204396775367</x:v>
      </x:c>
      <x:c r="E4" s="167" t="n">
        <x:f>AVERAGE(C4,D4)</x:f>
        <x:v>0.004366021983876835</x:v>
      </x:c>
      <x:c r="F4" s="167" t="n">
        <x:f>'R5_Company_Forecast'!Q9-'R1_Master_Assumptions'!$E$28*'R5_Company_Forecast'!P9</x:f>
        <x:v>0.6615032645070666</x:v>
      </x:c>
      <x:c r="G4" s="167" t="n">
        <x:f>MAX(0,F4/('R1_Master_Assumptions'!$E$4-'R1_Master_Assumptions'!$E$24)/'R1_Master_Assumptions'!$E$6)</x:f>
        <x:v>0.3462110840745402</x:v>
      </x:c>
      <x:c r="H4" s="167" t="n">
        <x:f>SUM(('R5_Company_Forecast'!T5/'R1_Master_Assumptions'!$E$6),('R5_Company_Forecast'!T6/'R1_Master_Assumptions'!$E$6),('R5_Company_Forecast'!T7/'R1_Master_Assumptions'!$E$6),('R5_Company_Forecast'!T8/'R1_Master_Assumptions'!$E$6))</x:f>
        <x:v>0</x:v>
      </x:c>
      <x:c r="I4" s="156" t="n">
        <x:v>-0.794</x:v>
      </x:c>
      <x:c r="J4" s="156" t="n">
        <x:v>-0.44</x:v>
      </x:c>
      <x:c r="K4" s="167" t="n">
        <x:f>('R5_Company_Forecast'!T5/'R1_Master_Assumptions'!$E$6)/(1+'R1_Master_Assumptions'!$E$4)^0.953425+('R5_Company_Forecast'!T6/'R1_Master_Assumptions'!$E$6)/(1+'R1_Master_Assumptions'!$E$4)^1.956164+('R5_Company_Forecast'!T7/'R1_Master_Assumptions'!$E$6)/(1+'R1_Master_Assumptions'!$E$4)^2.956164+('R5_Company_Forecast'!T8/'R1_Master_Assumptions'!$E$6)/(1+'R1_Master_Assumptions'!$E$4)^3.956164+E4/(1+'R1_Master_Assumptions'!$E$4)^4.375342</x:f>
        <x:v>0.0027655555449008144</x:v>
      </x:c>
      <x:c r="L4" s="167" t="n">
        <x:f>('R5_Company_Forecast'!T5/'R1_Master_Assumptions'!$E$6)/(1+'R1_Master_Assumptions'!$E$4)^0.953425+('R5_Company_Forecast'!T6/'R1_Master_Assumptions'!$E$6)/(1+'R1_Master_Assumptions'!$E$4)^1.956164+('R5_Company_Forecast'!T7/'R1_Master_Assumptions'!$E$6)/(1+'R1_Master_Assumptions'!$E$4)^2.956164+('R5_Company_Forecast'!T8/'R1_Master_Assumptions'!$E$6)/(1+'R1_Master_Assumptions'!$E$4)^3.956164+G4/(1+'R1_Master_Assumptions'!$E$4)^4.375342</x:f>
        <x:v>0.21929939583544633</x:v>
      </x:c>
      <x:c r="M4" s="165" t="str">
        <x:f>IF('R1_Master_Assumptions'!$E$5&lt;=K4,"PASS","FAIL")</x:f>
        <x:v>FAIL</x:v>
      </x:c>
      <x:c r="N4" s="165" t="str">
        <x:f>IF('R1_Master_Assumptions'!$E$5&lt;=L4,"PASS","FAIL")</x:f>
        <x:v>FAIL</x:v>
      </x:c>
      <x:c r="O4" s="165" t="str">
        <x:f>IF(AND(M4="PASS",N4="PASS"),"PASS","HOLD / CONDITIONAL FAIL")</x:f>
        <x:v>HOLD / CONDITIONAL FAIL</x:v>
      </x:c>
      <x:c r="P4" t="str">
        <x:v>IRR为当前模型快照；正式Gate由公式驱动的11%买价测试控制。</x:v>
      </x:c>
    </x:row>
    <x:row r="5">
      <x:c r="A5" t="str">
        <x:v>Bear</x:v>
      </x:c>
      <x:c r="B5" t="n">
        <x:v>2035</x:v>
      </x:c>
      <x:c r="C5" s="167" t="n">
        <x:f>MAX(0,'R5_Company_Forecast'!M14*'R1_Master_Assumptions'!$E$29/'R1_Master_Assumptions'!$E$6)</x:f>
        <x:v>0</x:v>
      </x:c>
      <x:c r="D5" s="167" t="n">
        <x:f>MAX(0,(('R5_Company_Forecast'!G14+'R5_Company_Forecast'!P14)*'R1_Master_Assumptions'!$E$30-'R5_Company_Forecast'!V14)/'R1_Master_Assumptions'!$E$6)</x:f>
        <x:v>0</x:v>
      </x:c>
      <x:c r="E5" s="167" t="n">
        <x:f>AVERAGE(C5,D5)</x:f>
        <x:v>0</x:v>
      </x:c>
      <x:c r="F5" s="167" t="n">
        <x:f>'R5_Company_Forecast'!Q14-'R1_Master_Assumptions'!$E$28*'R5_Company_Forecast'!P14</x:f>
        <x:v>0.6732438678235368</x:v>
      </x:c>
      <x:c r="G5" s="167" t="n">
        <x:f>MAX(0,F5/('R1_Master_Assumptions'!$E$4-'R1_Master_Assumptions'!$E$24)/'R1_Master_Assumptions'!$E$6)</x:f>
        <x:v>0.3523557657714827</x:v>
      </x:c>
      <x:c r="H5" s="167" t="n">
        <x:f>SUM(('R5_Company_Forecast'!T5/'R1_Master_Assumptions'!$E$6),('R5_Company_Forecast'!T6/'R1_Master_Assumptions'!$E$6),('R5_Company_Forecast'!T7/'R1_Master_Assumptions'!$E$6),('R5_Company_Forecast'!T8/'R1_Master_Assumptions'!$E$6),('R5_Company_Forecast'!T9/'R1_Master_Assumptions'!$E$6),('R5_Company_Forecast'!T10/'R1_Master_Assumptions'!$E$6),('R5_Company_Forecast'!T11/'R1_Master_Assumptions'!$E$6),('R5_Company_Forecast'!T12/'R1_Master_Assumptions'!$E$6),('R5_Company_Forecast'!T13/'R1_Master_Assumptions'!$E$6))</x:f>
        <x:v>0</x:v>
      </x:c>
      <x:c r="I5" s="156"/>
      <x:c r="J5" s="156" t="n">
        <x:v>-0.235</x:v>
      </x:c>
      <x:c r="K5" s="167" t="n">
        <x:f>('R5_Company_Forecast'!T5/'R1_Master_Assumptions'!$E$6)/(1+'R1_Master_Assumptions'!$E$4)^0.953425+('R5_Company_Forecast'!T6/'R1_Master_Assumptions'!$E$6)/(1+'R1_Master_Assumptions'!$E$4)^1.956164+('R5_Company_Forecast'!T7/'R1_Master_Assumptions'!$E$6)/(1+'R1_Master_Assumptions'!$E$4)^2.956164+('R5_Company_Forecast'!T8/'R1_Master_Assumptions'!$E$6)/(1+'R1_Master_Assumptions'!$E$4)^3.956164+('R5_Company_Forecast'!T9/'R1_Master_Assumptions'!$E$6)/(1+'R1_Master_Assumptions'!$E$4)^4.956164+('R5_Company_Forecast'!T10/'R1_Master_Assumptions'!$E$6)/(1+'R1_Master_Assumptions'!$E$4)^5.958904+('R5_Company_Forecast'!T11/'R1_Master_Assumptions'!$E$6)/(1+'R1_Master_Assumptions'!$E$4)^6.958904+('R5_Company_Forecast'!T12/'R1_Master_Assumptions'!$E$6)/(1+'R1_Master_Assumptions'!$E$4)^7.958904+('R5_Company_Forecast'!T13/'R1_Master_Assumptions'!$E$6)/(1+'R1_Master_Assumptions'!$E$4)^8.958904+E5/(1+'R1_Master_Assumptions'!$E$4)^9.378082</x:f>
        <x:v>0</x:v>
      </x:c>
      <x:c r="L5" s="167" t="n">
        <x:f>('R5_Company_Forecast'!T5/'R1_Master_Assumptions'!$E$6)/(1+'R1_Master_Assumptions'!$E$4)^0.953425+('R5_Company_Forecast'!T6/'R1_Master_Assumptions'!$E$6)/(1+'R1_Master_Assumptions'!$E$4)^1.956164+('R5_Company_Forecast'!T7/'R1_Master_Assumptions'!$E$6)/(1+'R1_Master_Assumptions'!$E$4)^2.956164+('R5_Company_Forecast'!T8/'R1_Master_Assumptions'!$E$6)/(1+'R1_Master_Assumptions'!$E$4)^3.956164+('R5_Company_Forecast'!T9/'R1_Master_Assumptions'!$E$6)/(1+'R1_Master_Assumptions'!$E$4)^4.956164+('R5_Company_Forecast'!T10/'R1_Master_Assumptions'!$E$6)/(1+'R1_Master_Assumptions'!$E$4)^5.958904+('R5_Company_Forecast'!T11/'R1_Master_Assumptions'!$E$6)/(1+'R1_Master_Assumptions'!$E$4)^6.958904+('R5_Company_Forecast'!T12/'R1_Master_Assumptions'!$E$6)/(1+'R1_Master_Assumptions'!$E$4)^7.958904+('R5_Company_Forecast'!T13/'R1_Master_Assumptions'!$E$6)/(1+'R1_Master_Assumptions'!$E$4)^8.958904+G5/(1+'R1_Master_Assumptions'!$E$4)^9.378082</x:f>
        <x:v>0.13241548358468466</x:v>
      </x:c>
      <x:c r="M5" s="165" t="str">
        <x:f>IF('R1_Master_Assumptions'!$E$5&lt;=K5,"PASS","FAIL")</x:f>
        <x:v>FAIL</x:v>
      </x:c>
      <x:c r="N5" s="165" t="str">
        <x:f>IF('R1_Master_Assumptions'!$E$5&lt;=L5,"PASS","FAIL")</x:f>
        <x:v>FAIL</x:v>
      </x:c>
      <x:c r="O5" s="165" t="str">
        <x:f>IF(AND(M5="PASS",N5="PASS"),"PASS","HOLD / CONDITIONAL FAIL")</x:f>
        <x:v>HOLD / CONDITIONAL FAIL</x:v>
      </x:c>
      <x:c r="P5" t="str">
        <x:v>IRR为当前模型快照；正式Gate由公式驱动的11%买价测试控制。</x:v>
      </x:c>
    </x:row>
    <x:row r="6">
      <x:c r="A6" t="str">
        <x:v>Base</x:v>
      </x:c>
      <x:c r="B6" t="n">
        <x:v>2030</x:v>
      </x:c>
      <x:c r="C6" s="167" t="n">
        <x:f>MAX(0,'R5_Company_Forecast'!M19*'R1_Master_Assumptions'!$E$43/'R1_Master_Assumptions'!$E$6)</x:f>
        <x:v>3.751518119456415</x:v>
      </x:c>
      <x:c r="D6" s="167" t="n">
        <x:f>MAX(0,(('R5_Company_Forecast'!G19+'R5_Company_Forecast'!P19)*'R1_Master_Assumptions'!$E$44-'R5_Company_Forecast'!V19)/'R1_Master_Assumptions'!$E$6)</x:f>
        <x:v>6.062647182295499</x:v>
      </x:c>
      <x:c r="E6" s="167" t="n">
        <x:f>AVERAGE(C6,D6)</x:f>
        <x:v>4.907082650875957</x:v>
      </x:c>
      <x:c r="F6" s="167" t="n">
        <x:f>'R5_Company_Forecast'!Q19-'R1_Master_Assumptions'!$E$42*'R5_Company_Forecast'!P19</x:f>
        <x:v>10.302417686267447</x:v>
      </x:c>
      <x:c r="G6" s="167" t="n">
        <x:f>MAX(0,F6/('R1_Master_Assumptions'!$E$4-'R1_Master_Assumptions'!$E$38)/'R1_Master_Assumptions'!$E$6)</x:f>
        <x:v>5.905499957010281</x:v>
      </x:c>
      <x:c r="H6" s="167" t="n">
        <x:f>SUM(('R5_Company_Forecast'!T15/'R1_Master_Assumptions'!$E$6),('R5_Company_Forecast'!T16/'R1_Master_Assumptions'!$E$6),('R5_Company_Forecast'!T17/'R1_Master_Assumptions'!$E$6),('R5_Company_Forecast'!T18/'R1_Master_Assumptions'!$E$6))</x:f>
        <x:v>0.21015252985305258</x:v>
      </x:c>
      <x:c r="I6" s="156" t="n">
        <x:v>0.037</x:v>
      </x:c>
      <x:c r="J6" s="156" t="n">
        <x:v>0.08</x:v>
      </x:c>
      <x:c r="K6" s="167" t="n">
        <x:f>('R5_Company_Forecast'!T15/'R1_Master_Assumptions'!$E$6)/(1+'R1_Master_Assumptions'!$E$4)^0.953425+('R5_Company_Forecast'!T16/'R1_Master_Assumptions'!$E$6)/(1+'R1_Master_Assumptions'!$E$4)^1.956164+('R5_Company_Forecast'!T17/'R1_Master_Assumptions'!$E$6)/(1+'R1_Master_Assumptions'!$E$4)^2.956164+('R5_Company_Forecast'!T18/'R1_Master_Assumptions'!$E$6)/(1+'R1_Master_Assumptions'!$E$4)^3.956164+E6/(1+'R1_Master_Assumptions'!$E$4)^4.375342</x:f>
        <x:v>3.2544020910794735</x:v>
      </x:c>
      <x:c r="L6" s="167" t="n">
        <x:f>('R5_Company_Forecast'!T15/'R1_Master_Assumptions'!$E$6)/(1+'R1_Master_Assumptions'!$E$4)^0.953425+('R5_Company_Forecast'!T16/'R1_Master_Assumptions'!$E$6)/(1+'R1_Master_Assumptions'!$E$4)^1.956164+('R5_Company_Forecast'!T17/'R1_Master_Assumptions'!$E$6)/(1+'R1_Master_Assumptions'!$E$4)^2.956164+('R5_Company_Forecast'!T18/'R1_Master_Assumptions'!$E$6)/(1+'R1_Master_Assumptions'!$E$4)^3.956164+G6/(1+'R1_Master_Assumptions'!$E$4)^4.375342</x:f>
        <x:v>3.8868264186026504</x:v>
      </x:c>
      <x:c r="M6" s="165" t="str">
        <x:f>IF('R1_Master_Assumptions'!$E$5&lt;=K6,"PASS","FAIL")</x:f>
        <x:v>FAIL</x:v>
      </x:c>
      <x:c r="N6" s="165" t="str">
        <x:f>IF('R1_Master_Assumptions'!$E$5&lt;=L6,"PASS","FAIL")</x:f>
        <x:v>FAIL</x:v>
      </x:c>
      <x:c r="O6" s="165" t="str">
        <x:f>IF(AND(M6="PASS",N6="PASS"),"PASS","HOLD / CONDITIONAL FAIL")</x:f>
        <x:v>HOLD / CONDITIONAL FAIL</x:v>
      </x:c>
      <x:c r="P6" t="str">
        <x:v>IRR为当前模型快照；正式Gate由公式驱动的11%买价测试控制。</x:v>
      </x:c>
    </x:row>
    <x:row r="7">
      <x:c r="A7" t="str">
        <x:v>Base</x:v>
      </x:c>
      <x:c r="B7" t="n">
        <x:v>2035</x:v>
      </x:c>
      <x:c r="C7" s="167" t="n">
        <x:f>MAX(0,'R5_Company_Forecast'!M24*'R1_Master_Assumptions'!$E$43/'R1_Master_Assumptions'!$E$6)</x:f>
        <x:v>5.005520768451195</x:v>
      </x:c>
      <x:c r="D7" s="167" t="n">
        <x:f>MAX(0,(('R5_Company_Forecast'!G24+'R5_Company_Forecast'!P24)*'R1_Master_Assumptions'!$E$44-'R5_Company_Forecast'!V24)/'R1_Master_Assumptions'!$E$6)</x:f>
        <x:v>9.058720196352134</x:v>
      </x:c>
      <x:c r="E7" s="167" t="n">
        <x:f>AVERAGE(C7,D7)</x:f>
        <x:v>7.032120482401664</x:v>
      </x:c>
      <x:c r="F7" s="167" t="n">
        <x:f>'R5_Company_Forecast'!Q24-'R1_Master_Assumptions'!$E$42*'R5_Company_Forecast'!P24</x:f>
        <x:v>13.976049488218626</x:v>
      </x:c>
      <x:c r="G7" s="167" t="n">
        <x:f>MAX(0,F7/('R1_Master_Assumptions'!$E$4-'R1_Master_Assumptions'!$E$38)/'R1_Master_Assumptions'!$E$6)</x:f>
        <x:v>8.011280668795246</x:v>
      </x:c>
      <x:c r="H7" s="167" t="n">
        <x:f>SUM(('R5_Company_Forecast'!T15/'R1_Master_Assumptions'!$E$6),('R5_Company_Forecast'!T16/'R1_Master_Assumptions'!$E$6),('R5_Company_Forecast'!T17/'R1_Master_Assumptions'!$E$6),('R5_Company_Forecast'!T18/'R1_Master_Assumptions'!$E$6),('R5_Company_Forecast'!T19/'R1_Master_Assumptions'!$E$6),('R5_Company_Forecast'!T20/'R1_Master_Assumptions'!$E$6),('R5_Company_Forecast'!T21/'R1_Master_Assumptions'!$E$6),('R5_Company_Forecast'!T22/'R1_Master_Assumptions'!$E$6),('R5_Company_Forecast'!T23/'R1_Master_Assumptions'!$E$6))</x:f>
        <x:v>1.6314167907589987</x:v>
      </x:c>
      <x:c r="I7" s="156" t="n">
        <x:v>0.081</x:v>
      </x:c>
      <x:c r="J7" s="156" t="n">
        <x:v>0.094</x:v>
      </x:c>
      <x:c r="K7" s="167" t="n">
        <x:f>('R5_Company_Forecast'!T15/'R1_Master_Assumptions'!$E$6)/(1+'R1_Master_Assumptions'!$E$4)^0.953425+('R5_Company_Forecast'!T16/'R1_Master_Assumptions'!$E$6)/(1+'R1_Master_Assumptions'!$E$4)^1.956164+('R5_Company_Forecast'!T17/'R1_Master_Assumptions'!$E$6)/(1+'R1_Master_Assumptions'!$E$4)^2.956164+('R5_Company_Forecast'!T18/'R1_Master_Assumptions'!$E$6)/(1+'R1_Master_Assumptions'!$E$4)^3.956164+('R5_Company_Forecast'!T19/'R1_Master_Assumptions'!$E$6)/(1+'R1_Master_Assumptions'!$E$4)^4.956164+('R5_Company_Forecast'!T20/'R1_Master_Assumptions'!$E$6)/(1+'R1_Master_Assumptions'!$E$4)^5.958904+('R5_Company_Forecast'!T21/'R1_Master_Assumptions'!$E$6)/(1+'R1_Master_Assumptions'!$E$4)^6.958904+('R5_Company_Forecast'!T22/'R1_Master_Assumptions'!$E$6)/(1+'R1_Master_Assumptions'!$E$4)^7.958904+('R5_Company_Forecast'!T23/'R1_Master_Assumptions'!$E$6)/(1+'R1_Master_Assumptions'!$E$4)^8.958904+E7/(1+'R1_Master_Assumptions'!$E$4)^9.378082</x:f>
        <x:v>3.4754185225718452</x:v>
      </x:c>
      <x:c r="L7" s="167" t="n">
        <x:f>('R5_Company_Forecast'!T15/'R1_Master_Assumptions'!$E$6)/(1+'R1_Master_Assumptions'!$E$4)^0.953425+('R5_Company_Forecast'!T16/'R1_Master_Assumptions'!$E$6)/(1+'R1_Master_Assumptions'!$E$4)^1.956164+('R5_Company_Forecast'!T17/'R1_Master_Assumptions'!$E$6)/(1+'R1_Master_Assumptions'!$E$4)^2.956164+('R5_Company_Forecast'!T18/'R1_Master_Assumptions'!$E$6)/(1+'R1_Master_Assumptions'!$E$4)^3.956164+('R5_Company_Forecast'!T19/'R1_Master_Assumptions'!$E$6)/(1+'R1_Master_Assumptions'!$E$4)^4.956164+('R5_Company_Forecast'!T20/'R1_Master_Assumptions'!$E$6)/(1+'R1_Master_Assumptions'!$E$4)^5.958904+('R5_Company_Forecast'!T21/'R1_Master_Assumptions'!$E$6)/(1+'R1_Master_Assumptions'!$E$4)^6.958904+('R5_Company_Forecast'!T22/'R1_Master_Assumptions'!$E$6)/(1+'R1_Master_Assumptions'!$E$4)^7.958904+('R5_Company_Forecast'!T23/'R1_Master_Assumptions'!$E$6)/(1+'R1_Master_Assumptions'!$E$4)^8.958904+G7/(1+'R1_Master_Assumptions'!$E$4)^9.378082</x:f>
        <x:v>3.8433874397379784</x:v>
      </x:c>
      <x:c r="M7" s="165" t="str">
        <x:f>IF('R1_Master_Assumptions'!$E$5&lt;=K7,"PASS","FAIL")</x:f>
        <x:v>FAIL</x:v>
      </x:c>
      <x:c r="N7" s="165" t="str">
        <x:f>IF('R1_Master_Assumptions'!$E$5&lt;=L7,"PASS","FAIL")</x:f>
        <x:v>FAIL</x:v>
      </x:c>
      <x:c r="O7" s="165" t="str">
        <x:f>IF(AND(M7="PASS",N7="PASS"),"PASS","HOLD / CONDITIONAL FAIL")</x:f>
        <x:v>HOLD / CONDITIONAL FAIL</x:v>
      </x:c>
      <x:c r="P7" t="str">
        <x:v>IRR为当前模型快照；正式Gate由公式驱动的11%买价测试控制。</x:v>
      </x:c>
    </x:row>
    <x:row r="8">
      <x:c r="A8" t="str">
        <x:v>Bull</x:v>
      </x:c>
      <x:c r="B8" t="n">
        <x:v>2030</x:v>
      </x:c>
      <x:c r="C8" s="167" t="n">
        <x:f>MAX(0,'R5_Company_Forecast'!M29*'R1_Master_Assumptions'!$E$57/'R1_Master_Assumptions'!$E$6)</x:f>
        <x:v>15.86813500389785</x:v>
      </x:c>
      <x:c r="D8" s="167" t="n">
        <x:f>MAX(0,(('R5_Company_Forecast'!G29+'R5_Company_Forecast'!P29)*'R1_Master_Assumptions'!$E$58-'R5_Company_Forecast'!V29)/'R1_Master_Assumptions'!$E$6)</x:f>
        <x:v>17.305670190872824</x:v>
      </x:c>
      <x:c r="E8" s="167" t="n">
        <x:f>AVERAGE(C8,D8)</x:f>
        <x:v>16.586902597385336</x:v>
      </x:c>
      <x:c r="F8" s="167" t="n">
        <x:f>'R5_Company_Forecast'!Q29-'R1_Master_Assumptions'!$E$56*'R5_Company_Forecast'!P29</x:f>
        <x:v>28.994737839308037</x:v>
      </x:c>
      <x:c r="G8" s="167" t="n">
        <x:f>MAX(0,F8/('R1_Master_Assumptions'!$E$4-'R1_Master_Assumptions'!$E$52)/'R1_Master_Assumptions'!$E$6)</x:f>
        <x:v>18.369714115632014</x:v>
      </x:c>
      <x:c r="H8" s="167" t="n">
        <x:f>SUM(('R5_Company_Forecast'!T25/'R1_Master_Assumptions'!$E$6),('R5_Company_Forecast'!T26/'R1_Master_Assumptions'!$E$6),('R5_Company_Forecast'!T27/'R1_Master_Assumptions'!$E$6),('R5_Company_Forecast'!T28/'R1_Master_Assumptions'!$E$6))</x:f>
        <x:v>1.4935668574577454</x:v>
      </x:c>
      <x:c r="I8" s="156" t="n">
        <x:v>0.395</x:v>
      </x:c>
      <x:c r="J8" s="156" t="n">
        <x:v>0.425</x:v>
      </x:c>
      <x:c r="K8" s="167" t="n">
        <x:f>('R5_Company_Forecast'!T25/'R1_Master_Assumptions'!$E$6)/(1+'R1_Master_Assumptions'!$E$4)^0.953425+('R5_Company_Forecast'!T26/'R1_Master_Assumptions'!$E$6)/(1+'R1_Master_Assumptions'!$E$4)^1.956164+('R5_Company_Forecast'!T27/'R1_Master_Assumptions'!$E$6)/(1+'R1_Master_Assumptions'!$E$4)^2.956164+('R5_Company_Forecast'!T28/'R1_Master_Assumptions'!$E$6)/(1+'R1_Master_Assumptions'!$E$4)^3.956164+E8/(1+'R1_Master_Assumptions'!$E$4)^4.375342</x:f>
        <x:v>11.559499840679099</x:v>
      </x:c>
      <x:c r="L8" s="167" t="n">
        <x:f>('R5_Company_Forecast'!T25/'R1_Master_Assumptions'!$E$6)/(1+'R1_Master_Assumptions'!$E$4)^0.953425+('R5_Company_Forecast'!T26/'R1_Master_Assumptions'!$E$6)/(1+'R1_Master_Assumptions'!$E$4)^1.956164+('R5_Company_Forecast'!T27/'R1_Master_Assumptions'!$E$6)/(1+'R1_Master_Assumptions'!$E$4)^2.956164+('R5_Company_Forecast'!T28/'R1_Master_Assumptions'!$E$6)/(1+'R1_Master_Assumptions'!$E$4)^3.956164+G8/(1+'R1_Master_Assumptions'!$E$4)^4.375342</x:f>
        <x:v>12.688780521813486</x:v>
      </x:c>
      <x:c r="M8" s="165" t="str">
        <x:f>IF('R1_Master_Assumptions'!$E$5&lt;=K8,"PASS","FAIL")</x:f>
        <x:v>PASS</x:v>
      </x:c>
      <x:c r="N8" s="165" t="str">
        <x:f>IF('R1_Master_Assumptions'!$E$5&lt;=L8,"PASS","FAIL")</x:f>
        <x:v>PASS</x:v>
      </x:c>
      <x:c r="O8" s="165" t="str">
        <x:f>IF(AND(M8="PASS",N8="PASS"),"PASS","HOLD / CONDITIONAL FAIL")</x:f>
        <x:v>PASS</x:v>
      </x:c>
      <x:c r="P8" t="str">
        <x:v>IRR为当前模型快照；正式Gate由公式驱动的11%买价测试控制。</x:v>
      </x:c>
    </x:row>
    <x:row r="9">
      <x:c r="A9" t="str">
        <x:v>Bull</x:v>
      </x:c>
      <x:c r="B9" t="n">
        <x:v>2035</x:v>
      </x:c>
      <x:c r="C9" s="167" t="n">
        <x:f>MAX(0,'R5_Company_Forecast'!M34*'R1_Master_Assumptions'!$E$57/'R1_Master_Assumptions'!$E$6)</x:f>
        <x:v>11.627524688291018</x:v>
      </x:c>
      <x:c r="D9" s="167" t="n">
        <x:f>MAX(0,(('R5_Company_Forecast'!G34+'R5_Company_Forecast'!P34)*'R1_Master_Assumptions'!$E$58-'R5_Company_Forecast'!V34)/'R1_Master_Assumptions'!$E$6)</x:f>
        <x:v>17.486386339618647</x:v>
      </x:c>
      <x:c r="E9" s="167" t="n">
        <x:f>AVERAGE(C9,D9)</x:f>
        <x:v>14.556955513954833</x:v>
      </x:c>
      <x:c r="F9" s="167" t="n">
        <x:f>'R5_Company_Forecast'!Q34-'R1_Master_Assumptions'!$E$56*'R5_Company_Forecast'!P34</x:f>
        <x:v>23.815740563131797</x:v>
      </x:c>
      <x:c r="G9" s="167" t="n">
        <x:f>MAX(0,F9/('R1_Master_Assumptions'!$E$4-'R1_Master_Assumptions'!$E$52)/'R1_Master_Assumptions'!$E$6)</x:f>
        <x:v>15.088542894279636</x:v>
      </x:c>
      <x:c r="H9" s="167" t="n">
        <x:f>SUM(('R5_Company_Forecast'!T25/'R1_Master_Assumptions'!$E$6),('R5_Company_Forecast'!T26/'R1_Master_Assumptions'!$E$6),('R5_Company_Forecast'!T27/'R1_Master_Assumptions'!$E$6),('R5_Company_Forecast'!T28/'R1_Master_Assumptions'!$E$6),('R5_Company_Forecast'!T29/'R1_Master_Assumptions'!$E$6),('R5_Company_Forecast'!T30/'R1_Master_Assumptions'!$E$6),('R5_Company_Forecast'!T31/'R1_Master_Assumptions'!$E$6),('R5_Company_Forecast'!T32/'R1_Master_Assumptions'!$E$6),('R5_Company_Forecast'!T33/'R1_Master_Assumptions'!$E$6))</x:f>
        <x:v>6.007710230158945</x:v>
      </x:c>
      <x:c r="I9" s="156" t="n">
        <x:v>0.215</x:v>
      </x:c>
      <x:c r="J9" s="156" t="n">
        <x:v>0.218</x:v>
      </x:c>
      <x:c r="K9" s="167" t="n">
        <x:f>('R5_Company_Forecast'!T25/'R1_Master_Assumptions'!$E$6)/(1+'R1_Master_Assumptions'!$E$4)^0.953425+('R5_Company_Forecast'!T26/'R1_Master_Assumptions'!$E$6)/(1+'R1_Master_Assumptions'!$E$4)^1.956164+('R5_Company_Forecast'!T27/'R1_Master_Assumptions'!$E$6)/(1+'R1_Master_Assumptions'!$E$4)^2.956164+('R5_Company_Forecast'!T28/'R1_Master_Assumptions'!$E$6)/(1+'R1_Master_Assumptions'!$E$4)^3.956164+('R5_Company_Forecast'!T29/'R1_Master_Assumptions'!$E$6)/(1+'R1_Master_Assumptions'!$E$4)^4.956164+('R5_Company_Forecast'!T30/'R1_Master_Assumptions'!$E$6)/(1+'R1_Master_Assumptions'!$E$4)^5.958904+('R5_Company_Forecast'!T31/'R1_Master_Assumptions'!$E$6)/(1+'R1_Master_Assumptions'!$E$4)^6.958904+('R5_Company_Forecast'!T32/'R1_Master_Assumptions'!$E$6)/(1+'R1_Master_Assumptions'!$E$4)^7.958904+('R5_Company_Forecast'!T33/'R1_Master_Assumptions'!$E$6)/(1+'R1_Master_Assumptions'!$E$4)^8.958904+E9/(1+'R1_Master_Assumptions'!$E$4)^9.378082</x:f>
        <x:v>8.757710432162417</x:v>
      </x:c>
      <x:c r="L9" s="167" t="n">
        <x:f>('R5_Company_Forecast'!T25/'R1_Master_Assumptions'!$E$6)/(1+'R1_Master_Assumptions'!$E$4)^0.953425+('R5_Company_Forecast'!T26/'R1_Master_Assumptions'!$E$6)/(1+'R1_Master_Assumptions'!$E$4)^1.956164+('R5_Company_Forecast'!T27/'R1_Master_Assumptions'!$E$6)/(1+'R1_Master_Assumptions'!$E$4)^2.956164+('R5_Company_Forecast'!T28/'R1_Master_Assumptions'!$E$6)/(1+'R1_Master_Assumptions'!$E$4)^3.956164+('R5_Company_Forecast'!T29/'R1_Master_Assumptions'!$E$6)/(1+'R1_Master_Assumptions'!$E$4)^4.956164+('R5_Company_Forecast'!T30/'R1_Master_Assumptions'!$E$6)/(1+'R1_Master_Assumptions'!$E$4)^5.958904+('R5_Company_Forecast'!T31/'R1_Master_Assumptions'!$E$6)/(1+'R1_Master_Assumptions'!$E$4)^6.958904+('R5_Company_Forecast'!T32/'R1_Master_Assumptions'!$E$6)/(1+'R1_Master_Assumptions'!$E$4)^7.958904+('R5_Company_Forecast'!T33/'R1_Master_Assumptions'!$E$6)/(1+'R1_Master_Assumptions'!$E$4)^8.958904+G9/(1+'R1_Master_Assumptions'!$E$4)^9.378082</x:f>
        <x:v>8.957481251519113</x:v>
      </x:c>
      <x:c r="M9" s="165" t="str">
        <x:f>IF('R1_Master_Assumptions'!$E$5&lt;=K9,"PASS","FAIL")</x:f>
        <x:v>PASS</x:v>
      </x:c>
      <x:c r="N9" s="165" t="str">
        <x:f>IF('R1_Master_Assumptions'!$E$5&lt;=L9,"PASS","FAIL")</x:f>
        <x:v>PASS</x:v>
      </x:c>
      <x:c r="O9" s="165" t="str">
        <x:f>IF(AND(M9="PASS",N9="PASS"),"PASS","HOLD / CONDITIONAL FAIL")</x:f>
        <x:v>PASS</x:v>
      </x:c>
      <x:c r="P9" t="str">
        <x:v>IRR为当前模型快照；正式Gate由公式驱动的11%买价测试控制。</x:v>
      </x:c>
    </x:row>
    <x:row r="12">
      <x:c r="A12" s="164" t="str">
        <x:v>Gate规则：不再使用PE/EV/Owner Earnings加权Composite决定PASS。Market Method = PE与EV/EBITDA的平均市场终值；Owner Earnings独立估值。只有两类方法的11%买价都高于当前4.37元，才允许G3通过。</x:v>
      </x:c>
      <x:c r="B12" s="164"/>
      <x:c r="C12" s="164"/>
      <x:c r="D12" s="164"/>
      <x:c r="E12" s="164"/>
      <x:c r="F12" s="164"/>
      <x:c r="G12" s="164"/>
      <x:c r="H12" s="164"/>
      <x:c r="I12" s="164"/>
      <x:c r="J12" s="164"/>
      <x:c r="K12" s="164"/>
      <x:c r="L12" s="164"/>
      <x:c r="M12" s="164"/>
      <x:c r="N12" s="164"/>
      <x:c r="O12" s="164"/>
      <x:c r="P12" s="164"/>
    </x:row>
  </x:sheetData>
  <x:mergeCells>
    <x:mergeCell ref="A1:P1"/>
    <x:mergeCell ref="A12:P12"/>
  </x:mergeCells>
  <x:conditionalFormatting sqref="M4:M9">
    <x:cfRule type="expression" dxfId="2" priority="1">
      <x:formula>M4="PASS"</x:formula>
    </x:cfRule>
    <x:cfRule type="expression" dxfId="3" priority="2">
      <x:formula>ISNUMBER(SEARCH("FAIL",M4))</x:formula>
    </x:cfRule>
  </x:conditionalFormatting>
  <x:conditionalFormatting sqref="N4:N9">
    <x:cfRule type="expression" dxfId="4" priority="3">
      <x:formula>N4="PASS"</x:formula>
    </x:cfRule>
    <x:cfRule type="expression" dxfId="5" priority="4">
      <x:formula>ISNUMBER(SEARCH("FAIL",N4))</x:formula>
    </x:cfRule>
  </x:conditionalFormatting>
  <x:conditionalFormatting sqref="O4:O9">
    <x:cfRule type="expression" dxfId="6" priority="5">
      <x:formula>O4="PASS"</x:formula>
    </x:cfRule>
    <x:cfRule type="expression" dxfId="7" priority="6">
      <x:formula>ISNUMBER(SEARCH("FAIL",O4))</x:formula>
    </x:cfRule>
  </x:conditionalFormatting>
  <x:pageMargins left="0.7" right="0.7" top="0.75" bottom="0.75" header="0.3" footer="0.3"/>
</x:worksheet>
</file>

<file path=xl/worksheets/sheet3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4" hidden="0" customWidth="1"/>
    <x:col min="3" max="3" width="26" hidden="0" customWidth="1"/>
    <x:col min="4" max="4" width="12" hidden="0" customWidth="1"/>
    <x:col min="5" max="5" width="34" hidden="0" customWidth="1"/>
    <x:col min="6" max="6" width="64" hidden="0" customWidth="1"/>
  </x:cols>
  <x:sheetData>
    <x:row r="1" ht="24" customHeight="1">
      <x:c r="A1" s="148" t="str">
        <x:v>星湖科技审计修复：G0–G3审计日志</x:v>
      </x:c>
      <x:c r="B1" s="148"/>
      <x:c r="C1" s="148"/>
      <x:c r="D1" s="148"/>
      <x:c r="E1" s="148"/>
      <x:c r="F1" s="148"/>
    </x:row>
    <x:row r="3">
      <x:c r="A3" s="154" t="str">
        <x:v>Gate</x:v>
      </x:c>
      <x:c r="B3" s="154" t="str">
        <x:v>Check</x:v>
      </x:c>
      <x:c r="C3" s="154" t="str">
        <x:v>Status</x:v>
      </x:c>
      <x:c r="D3" s="154" t="str">
        <x:v>Severity</x:v>
      </x:c>
      <x:c r="E3" s="154" t="str">
        <x:v>Evidence / Formula</x:v>
      </x:c>
      <x:c r="F3" s="154" t="str">
        <x:v>Repair Result</x:v>
      </x:c>
    </x:row>
    <x:row r="4">
      <x:c r="A4" s="20" t="str">
        <x:v>G0</x:v>
      </x:c>
      <x:c r="B4" s="20" t="str">
        <x:v>完整资产负债表/投入资本底座</x:v>
      </x:c>
      <x:c r="C4" s="20" t="str">
        <x:v>PASS</x:v>
      </x:c>
      <x:c r="D4" s="20" t="str">
        <x:v>P0</x:v>
      </x:c>
      <x:c r="E4" s="20" t="str">
        <x:v>R2_BalanceSheet_ROIC</x:v>
      </x:c>
      <x:c r="F4" s="20" t="str">
        <x:v>2024/2025现金、受限现金、债务、权益、NWC、IC与2025 ROIC可复算</x:v>
      </x:c>
    </x:row>
    <x:row r="5">
      <x:c r="A5" s="20" t="str">
        <x:v>G0</x:v>
      </x:c>
      <x:c r="B5" s="20" t="str">
        <x:v>2026Q1受限现金</x:v>
      </x:c>
      <x:c r="C5" s="20" t="str">
        <x:v>WARN</x:v>
      </x:c>
      <x:c r="D5" s="20" t="str">
        <x:v>P1</x:v>
      </x:c>
      <x:c r="E5" s="20" t="str">
        <x:v>R2_BalanceSheet_ROIC</x:v>
      </x:c>
      <x:c r="F5" s="20" t="str">
        <x:v>Q1未披露可比Restricted Cash；仅计算Minimum Net Debt，不伪造Usable Net Debt/ROIC</x:v>
      </x:c>
    </x:row>
    <x:row r="6">
      <x:c r="A6" s="20" t="str">
        <x:v>G0</x:v>
      </x:c>
      <x:c r="B6" s="20" t="str">
        <x:v>单位口径</x:v>
      </x:c>
      <x:c r="C6" s="20" t="str">
        <x:v>PASS</x:v>
      </x:c>
      <x:c r="D6" s="20" t="str">
        <x:v>P0</x:v>
      </x:c>
      <x:c r="E6" s="20" t="str">
        <x:v>R sheets</x:v>
      </x:c>
      <x:c r="F6" s="20" t="str">
        <x:v>修复表统一使用RMB 100m（亿元）；原模型部分'RMB bn'标签与数值口径不一致的问题不再沿用</x:v>
      </x:c>
    </x:row>
    <x:row r="7">
      <x:c r="A7" s="20" t="str">
        <x:v>G0</x:v>
      </x:c>
      <x:c r="B7" s="20" t="str">
        <x:v>Assumptions单一真源</x:v>
      </x:c>
      <x:c r="C7" s="20" t="str">
        <x:v>PASS</x:v>
      </x:c>
      <x:c r="D7" s="20" t="str">
        <x:v>P0</x:v>
      </x:c>
      <x:c r="E7" s="20" t="str">
        <x:v>R1_Master_Assumptions</x:v>
      </x:c>
      <x:c r="F7" s="20" t="str">
        <x:v>R4/R5/R8均引用R1；不再在Forecast公式内散落魔法数字</x:v>
      </x:c>
    </x:row>
    <x:row r="8">
      <x:c r="A8" s="20" t="str">
        <x:v>G1</x:v>
      </x:c>
      <x:c r="B8" s="20" t="str">
        <x:v>逐产品行业供需</x:v>
      </x:c>
      <x:c r="C8" s="20" t="str">
        <x:v>PASS WITH BASIS WARNING</x:v>
      </x:c>
      <x:c r="D8" s="20" t="str">
        <x:v>P0</x:v>
      </x:c>
      <x:c r="E8" s="20" t="str">
        <x:v>R3_Industry_Balance</x:v>
      </x:c>
      <x:c r="F8" s="20" t="str">
        <x:v>苏氨酸/味精/缬氨酸采用统一国内+出口需求底座；赖氨酸折纯吨/实物吨冲突保留N/A</x:v>
      </x:c>
    </x:row>
    <x:row r="9">
      <x:c r="A9" s="20" t="str">
        <x:v>G1</x:v>
      </x:c>
      <x:c r="B9" s="20" t="str">
        <x:v>项目供给状态</x:v>
      </x:c>
      <x:c r="C9" s="20" t="str">
        <x:v>PASS</x:v>
      </x:c>
      <x:c r="D9" s="20" t="str">
        <x:v>P1</x:v>
      </x:c>
      <x:c r="E9" s="20" t="str">
        <x:v>R7_MA_Project_Bridge / 原capacity facts</x:v>
      </x:c>
      <x:c r="F9" s="20" t="str">
        <x:v>可克达拉Operating/Ramping；大庆Committed；不把规划产能机械计入Base</x:v>
      </x:c>
    </x:row>
    <x:row r="10">
      <x:c r="A10" s="20" t="str">
        <x:v>G1</x:v>
      </x:c>
      <x:c r="B10" s="20" t="str">
        <x:v>所需永久退出</x:v>
      </x:c>
      <x:c r="C10" s="20" t="str">
        <x:v>PASS</x:v>
      </x:c>
      <x:c r="D10" s="20" t="str">
        <x:v>P0</x:v>
      </x:c>
      <x:c r="E10" s="20" t="str">
        <x:v>R3_Industry_Balance</x:v>
      </x:c>
      <x:c r="F10" s="20" t="str">
        <x:v>明确计算达到Healthy Util压力测试仍需额外退出量</x:v>
      </x:c>
    </x:row>
    <x:row r="11">
      <x:c r="A11" s="20" t="str">
        <x:v>P2</x:v>
      </x:c>
      <x:c r="B11" s="20" t="str">
        <x:v>产品/行业→公司毛利率桥</x:v>
      </x:c>
      <x:c r="C11" s="20" t="str">
        <x:v>PASS</x:v>
      </x:c>
      <x:c r="D11" s="20" t="str">
        <x:v>P0</x:v>
      </x:c>
      <x:c r="E11" s="20" t="str">
        <x:v>R4_Segment_Bridge</x:v>
      </x:c>
      <x:c r="F11" s="20" t="str">
        <x:v>Feed/Food价格指数、销量爬坡、成本指数自动推导集团毛利率</x:v>
      </x:c>
    </x:row>
    <x:row r="12">
      <x:c r="A12" s="20" t="str">
        <x:v>P2</x:v>
      </x:c>
      <x:c r="B12" s="20" t="str">
        <x:v>2026 H1低谷约束</x:v>
      </x:c>
      <x:c r="C12" s="20" t="str">
        <x:v>PASS WITH REFRESH GATE</x:v>
      </x:c>
      <x:c r="D12" s="20" t="str">
        <x:v>P1</x:v>
      </x:c>
      <x:c r="E12" s="20" t="str">
        <x:v>H1 guidance + R5</x:v>
      </x:c>
      <x:c r="F12" s="20" t="str">
        <x:v>2026全年不再依赖原模型大幅V形毛利修复；半年报全文披露后必须刷新</x:v>
      </x:c>
    </x:row>
    <x:row r="13">
      <x:c r="A13" s="20" t="str">
        <x:v>P3</x:v>
      </x:c>
      <x:c r="B13" s="20" t="str">
        <x:v>伊品并购资本桥</x:v>
      </x:c>
      <x:c r="C13" s="20" t="str">
        <x:v>PASS WITH WARNING</x:v>
      </x:c>
      <x:c r="D13" s="20" t="str">
        <x:v>P0</x:v>
      </x:c>
      <x:c r="E13" s="20" t="str">
        <x:v>R7_MA_Project_Bridge</x:v>
      </x:c>
      <x:c r="F13" s="20" t="str">
        <x:v>补入53.76亿元对价、9.2245亿股、4.97元发行价、7.916亿元现金及业绩兑现；累计利润/对价只做代理，不伪装IRR</x:v>
      </x:c>
    </x:row>
    <x:row r="14">
      <x:c r="A14" s="20" t="str">
        <x:v>P3</x:v>
      </x:c>
      <x:c r="B14" s="20" t="str">
        <x:v>大庆项目Base ROIC</x:v>
      </x:c>
      <x:c r="C14" s="20" t="str">
        <x:v>FAIL</x:v>
      </x:c>
      <x:c r="D14" s="20" t="str">
        <x:v>P0</x:v>
      </x:c>
      <x:c r="E14" s="20" t="str">
        <x:v>R6_Incremental_ROIC</x:v>
      </x:c>
      <x:c r="F14" s="20" t="str">
        <x:v>原项目筛查Base约8.45% &lt; 11%</x:v>
      </x:c>
    </x:row>
    <x:row r="15">
      <x:c r="A15" s="20" t="str">
        <x:v>P3</x:v>
      </x:c>
      <x:c r="B15" s="20" t="str">
        <x:v>集团Incremental ROIC 2030</x:v>
      </x:c>
      <x:c r="C15" s="20" t="str">
        <x:v>FAIL</x:v>
      </x:c>
      <x:c r="D15" s="20" t="str">
        <x:v>P0</x:v>
      </x:c>
      <x:c r="E15" s="20" t="str">
        <x:v>R6_Incremental_ROIC</x:v>
      </x:c>
      <x:c r="F15" s="20" t="str">
        <x:v>新增资本回报单独考察，不用平均ROIC替代</x:v>
      </x:c>
    </x:row>
    <x:row r="16">
      <x:c r="A16" s="20" t="str">
        <x:v>P4</x:v>
      </x:c>
      <x:c r="B16" s="20" t="str">
        <x:v>Forecast公式链</x:v>
      </x:c>
      <x:c r="C16" s="20" t="str">
        <x:v>PASS</x:v>
      </x:c>
      <x:c r="D16" s="20" t="str">
        <x:v>P0</x:v>
      </x:c>
      <x:c r="E16" s="20" t="str">
        <x:v>R4→R5</x:v>
      </x:c>
      <x:c r="F16" s="20" t="str">
        <x:v>Revenue/GM/EBIT/NP/CFO/FCF/NetDebt/ROIC全部公式联动</x:v>
      </x:c>
    </x:row>
    <x:row r="17">
      <x:c r="A17" s="20" t="str">
        <x:v>P4</x:v>
      </x:c>
      <x:c r="B17" s="20" t="str">
        <x:v>2031–2035长期阶段</x:v>
      </x:c>
      <x:c r="C17" s="20" t="str">
        <x:v>PASS</x:v>
      </x:c>
      <x:c r="D17" s="20" t="str">
        <x:v>P1</x:v>
      </x:c>
      <x:c r="E17" s="20" t="str">
        <x:v>R5_Company_Forecast</x:v>
      </x:c>
      <x:c r="F17" s="20" t="str">
        <x:v>长期增速符合框架-1%~2%；GM向明确终态收敛</x:v>
      </x:c>
    </x:row>
    <x:row r="18">
      <x:c r="A18" s="20" t="str">
        <x:v>P5</x:v>
      </x:c>
      <x:c r="B18" s="20" t="str">
        <x:v>估值方法独立</x:v>
      </x:c>
      <x:c r="C18" s="20" t="str">
        <x:v>PASS</x:v>
      </x:c>
      <x:c r="D18" s="20" t="str">
        <x:v>P0</x:v>
      </x:c>
      <x:c r="E18" s="20" t="str">
        <x:v>R8_Valuation_Gate</x:v>
      </x:c>
      <x:c r="F18" s="20" t="str">
        <x:v>Market与Owner Earnings独立；旧Composite不再决定Gate</x:v>
      </x:c>
    </x:row>
    <x:row r="19">
      <x:c r="A19" s="20" t="str">
        <x:v>G3</x:v>
      </x:c>
      <x:c r="B19" s="20" t="str">
        <x:v>Base 2030 11% hurdle</x:v>
      </x:c>
      <x:c r="C19" s="20" t="str">
        <x:v>FAIL</x:v>
      </x:c>
      <x:c r="D19" s="20" t="str">
        <x:v>P0</x:v>
      </x:c>
      <x:c r="E19" s="20" t="str">
        <x:v>R8_Valuation_Gate</x:v>
      </x:c>
      <x:c r="F19" s="20" t="str">
        <x:v>市场倍数法与Owner Earnings 11%买价均低于4.37元</x:v>
      </x:c>
    </x:row>
    <x:row r="20">
      <x:c r="A20" s="20" t="str">
        <x:v>G3</x:v>
      </x:c>
      <x:c r="B20" s="20" t="str">
        <x:v>Base 2035 11% hurdle</x:v>
      </x:c>
      <x:c r="C20" s="20" t="str">
        <x:v>FAIL</x:v>
      </x:c>
      <x:c r="D20" s="20" t="str">
        <x:v>P0</x:v>
      </x:c>
      <x:c r="E20" s="20" t="str">
        <x:v>R8_Valuation_Gate</x:v>
      </x:c>
      <x:c r="F20" s="20" t="str">
        <x:v>两类方法均未达到11%资金成本</x:v>
      </x:c>
    </x:row>
    <x:row r="21">
      <x:c r="A21" s="20" t="str">
        <x:v>Event</x:v>
      </x:c>
      <x:c r="B21" s="20" t="str">
        <x:v>USITC 2026-08-18 L-Lysine</x:v>
      </x:c>
      <x:c r="C21" s="20" t="str">
        <x:v>PASS / UPDATED</x:v>
      </x:c>
      <x:c r="D21" s="20" t="str">
        <x:v>P1</x:v>
      </x:c>
      <x:c r="E21" s="20" t="str">
        <x:v>Official USITC 2026-08-18</x:v>
      </x:c>
      <x:c r="F21" s="20" t="str">
        <x:v>从Pending更新为肯定损害裁定；因公司对美赖氨酸暴露量缺失，不直接量化利润冲击</x:v>
      </x:c>
    </x:row>
    <x:row r="22">
      <x:c r="A22" s="20" t="str">
        <x:v>Event</x:v>
      </x:c>
      <x:c r="B22" s="20" t="str">
        <x:v>2026 H1 full report</x:v>
      </x:c>
      <x:c r="C22" s="20" t="str">
        <x:v>OPEN</x:v>
      </x:c>
      <x:c r="D22" s="20" t="str">
        <x:v>P0</x:v>
      </x:c>
      <x:c r="E22" s="20" t="str">
        <x:v>Scheduled 2026-08-20</x:v>
      </x:c>
      <x:c r="F22" s="20" t="str">
        <x:v>修复时点尚未取得正式全文；披露后为强制刷新Gate</x:v>
      </x:c>
    </x:row>
    <x:row r="23">
      <x:c r="A23" s="20" t="str">
        <x:v>G3</x:v>
      </x:c>
      <x:c r="B23" s="20" t="str">
        <x:v>Final Investment Gate</x:v>
      </x:c>
      <x:c r="C23" s="20" t="str">
        <x:v>HOLD / CONDITIONAL FAIL</x:v>
      </x:c>
      <x:c r="D23" s="20" t="str">
        <x:v>P0</x:v>
      </x:c>
      <x:c r="E23" s="20" t="str">
        <x:v>R8 + R9</x:v>
      </x:c>
      <x:c r="F23" s="20" t="str">
        <x:v>原PASS WITH MATERIAL WARNINGS撤销；需半年报+行业出清/项目回报证据后复审</x:v>
      </x:c>
    </x:row>
  </x:sheetData>
  <x:mergeCells>
    <x:mergeCell ref="A1:F1"/>
  </x:mergeCells>
  <x:conditionalFormatting sqref="C4:C23">
    <x:cfRule type="expression" dxfId="8" priority="1">
      <x:formula>ISNUMBER(SEARCH("FAIL",C4))</x:formula>
    </x:cfRule>
    <x:cfRule type="expression" dxfId="9" priority="2">
      <x:formula>ISNUMBER(SEARCH("PASS",C4))</x:formula>
    </x:cfRule>
    <x:cfRule type="expression" dxfId="10" priority="3">
      <x:formula>ISNUMBER(SEARCH("WARN",C4))</x:formula>
    </x:cfRule>
  </x:conditionalFormatting>
  <x:pageMargins left="0.7" right="0.7" top="0.75" bottom="0.75" header="0.3" footer="0.3"/>
</x:worksheet>
</file>