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drawings/drawing2.xml" ContentType="application/vnd.openxmlformats-officedocument.drawing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drawings/drawing3.xml" ContentType="application/vnd.openxmlformats-officedocument.drawing+xml"/>
  <Override PartName="/xl/drawings/charts/chart4.xml" ContentType="application/vnd.openxmlformats-officedocument.drawingml.char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drawings/drawing4.xml" ContentType="application/vnd.openxmlformats-officedocument.drawing+xml"/>
  <Override PartName="/xl/drawings/charts/chart5.xml" ContentType="application/vnd.openxmlformats-officedocument.drawingml.char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1ef9a3dbe346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1_source_log" sheetId="1" r:id="R4e2bf4f5d4884d38"/>
    <x:sheet xmlns:r="http://schemas.openxmlformats.org/officeDocument/2006/relationships" name="02_facts_long" sheetId="2" r:id="R9e424d3649f048b9"/>
    <x:sheet xmlns:r="http://schemas.openxmlformats.org/officeDocument/2006/relationships" name="00_说明" sheetId="3" r:id="R5ce3afe76c6b4b63"/>
    <x:sheet xmlns:r="http://schemas.openxmlformats.org/officeDocument/2006/relationships" name="03_financial_history" sheetId="4" r:id="R88be8cf1574c4e87"/>
    <x:sheet xmlns:r="http://schemas.openxmlformats.org/officeDocument/2006/relationships" name="04_product_2025" sheetId="5" r:id="Ra9a6acbd3ace46fc"/>
    <x:sheet xmlns:r="http://schemas.openxmlformats.org/officeDocument/2006/relationships" name="05_capacity_projects" sheetId="6" r:id="R4065c722e2c143a5"/>
    <x:sheet xmlns:r="http://schemas.openxmlformats.org/officeDocument/2006/relationships" name="06_events_log" sheetId="7" r:id="Rb6e8ddc96a964916"/>
    <x:sheet xmlns:r="http://schemas.openxmlformats.org/officeDocument/2006/relationships" name="07_guidance_scorecard" sheetId="8" r:id="R4d121174e2ee4dba"/>
    <x:sheet xmlns:r="http://schemas.openxmlformats.org/officeDocument/2006/relationships" name="08_G0_Audit" sheetId="9" r:id="Rc3efa8cb81ba4a4b"/>
    <x:sheet xmlns:r="http://schemas.openxmlformats.org/officeDocument/2006/relationships" name="09_assumptions" sheetId="10" r:id="Red6464beabb244f6"/>
    <x:sheet xmlns:r="http://schemas.openxmlformats.org/officeDocument/2006/relationships" name="10_P1_Review_Plan" sheetId="11" r:id="Rf76cd7564e5a4c08"/>
    <x:sheet xmlns:r="http://schemas.openxmlformats.org/officeDocument/2006/relationships" name="11_industry_snapshot" sheetId="12" r:id="Re52ee8354b024c08"/>
    <x:sheet xmlns:r="http://schemas.openxmlformats.org/officeDocument/2006/relationships" name="12_industry_projects" sheetId="13" r:id="R44f2118b5be84674"/>
    <x:sheet xmlns:r="http://schemas.openxmlformats.org/officeDocument/2006/relationships" name="13_price_trade_inventory" sheetId="14" r:id="Rbe52452a277d44d4"/>
    <x:sheet xmlns:r="http://schemas.openxmlformats.org/officeDocument/2006/relationships" name="14_cycle_bottom" sheetId="15" r:id="R34dbb60dbdf94735"/>
    <x:sheet xmlns:r="http://schemas.openxmlformats.org/officeDocument/2006/relationships" name="15_G1_Audit" sheetId="16" r:id="R86252d7dbbd24c54"/>
    <x:sheet xmlns:r="http://schemas.openxmlformats.org/officeDocument/2006/relationships" name="16_P2_Review_Plan" sheetId="17" r:id="R44968db0ec014bad"/>
    <x:sheet xmlns:r="http://schemas.openxmlformats.org/officeDocument/2006/relationships" name="17_relative_cost_curve" sheetId="18" r:id="R0161703fec9e41a7"/>
    <x:sheet xmlns:r="http://schemas.openxmlformats.org/officeDocument/2006/relationships" name="18_product_economics" sheetId="19" r:id="R71f62f14299649c5"/>
    <x:sheet xmlns:r="http://schemas.openxmlformats.org/officeDocument/2006/relationships" name="19_ROIC_cash_quality" sheetId="20" r:id="Rfaf93e1db7154e0f"/>
    <x:sheet xmlns:r="http://schemas.openxmlformats.org/officeDocument/2006/relationships" name="20_2026_stress_test" sheetId="21" r:id="R368e059dda04479e"/>
    <x:sheet xmlns:r="http://schemas.openxmlformats.org/officeDocument/2006/relationships" name="21_moat_distress" sheetId="22" r:id="R0fbef8b699b24a68"/>
    <x:sheet xmlns:r="http://schemas.openxmlformats.org/officeDocument/2006/relationships" name="22_P2_Interim_Audit" sheetId="23" r:id="Rf4ecfae346d24ea3"/>
    <x:sheet xmlns:r="http://schemas.openxmlformats.org/officeDocument/2006/relationships" name="23_P3_Review_Plan" sheetId="24" r:id="R3cec948510df4abe"/>
    <x:sheet xmlns:r="http://schemas.openxmlformats.org/officeDocument/2006/relationships" name="24_guidance_summary" sheetId="25" r:id="R173786a930a446be"/>
    <x:sheet xmlns:r="http://schemas.openxmlformats.org/officeDocument/2006/relationships" name="25_capital_allocation" sheetId="26" r:id="R7000e7dfcf344e33"/>
    <x:sheet xmlns:r="http://schemas.openxmlformats.org/officeDocument/2006/relationships" name="26_governance_management" sheetId="27" r:id="R80341f485f244bb4"/>
    <x:sheet xmlns:r="http://schemas.openxmlformats.org/officeDocument/2006/relationships" name="27_management_score" sheetId="28" r:id="R2a63400bc19b4c89"/>
    <x:sheet xmlns:r="http://schemas.openxmlformats.org/officeDocument/2006/relationships" name="28_G2_Audit" sheetId="29" r:id="R830417cbf60144cd"/>
    <x:sheet xmlns:r="http://schemas.openxmlformats.org/officeDocument/2006/relationships" name="29_P4_Review_Plan" sheetId="30" r:id="Rc46b2a387de041dc"/>
    <x:sheet xmlns:r="http://schemas.openxmlformats.org/officeDocument/2006/relationships" name="30_historical_regimes" sheetId="31" r:id="R9e23ede968254ec6"/>
    <x:sheet xmlns:r="http://schemas.openxmlformats.org/officeDocument/2006/relationships" name="31_P4_Assumptions" sheetId="32" r:id="R61cb2f03c74148a4"/>
    <x:sheet xmlns:r="http://schemas.openxmlformats.org/officeDocument/2006/relationships" name="32_forecast_Bear" sheetId="33" r:id="Rdbfa405ff00f47db"/>
    <x:sheet xmlns:r="http://schemas.openxmlformats.org/officeDocument/2006/relationships" name="33_forecast_Base" sheetId="34" r:id="Rbeee82b4cadf4802"/>
    <x:sheet xmlns:r="http://schemas.openxmlformats.org/officeDocument/2006/relationships" name="34_forecast_Bull" sheetId="35" r:id="R407c36555f904ef9"/>
    <x:sheet xmlns:r="http://schemas.openxmlformats.org/officeDocument/2006/relationships" name="35_P4_Summary" sheetId="36" r:id="Re735502dbb434112"/>
    <x:sheet xmlns:r="http://schemas.openxmlformats.org/officeDocument/2006/relationships" name="36_P4_Audit" sheetId="37" r:id="R1d197e2b438542b2"/>
    <x:sheet xmlns:r="http://schemas.openxmlformats.org/officeDocument/2006/relationships" name="37_P5_Review_Plan" sheetId="39" r:id="Re08b5a3947834afa"/>
    <x:sheet xmlns:r="http://schemas.openxmlformats.org/officeDocument/2006/relationships" name="38_valuation_inputs" sheetId="40" r:id="R27f0bd0f3a7048a1"/>
    <x:sheet xmlns:r="http://schemas.openxmlformats.org/officeDocument/2006/relationships" name="39_LT_2031_2036" sheetId="41" r:id="R56727fd146aa45e0"/>
    <x:sheet xmlns:r="http://schemas.openxmlformats.org/officeDocument/2006/relationships" name="40_valuation_methods" sheetId="42" r:id="R9548d9d3706f4598"/>
    <x:sheet xmlns:r="http://schemas.openxmlformats.org/officeDocument/2006/relationships" name="41_IRR" sheetId="44" r:id="R0caa0a27b9b04739"/>
    <x:sheet xmlns:r="http://schemas.openxmlformats.org/officeDocument/2006/relationships" name="42_peer_scorecard" sheetId="45" r:id="Re3a491fab096409b"/>
    <x:sheet xmlns:r="http://schemas.openxmlformats.org/officeDocument/2006/relationships" name="43_kpi_tracker" sheetId="46" r:id="R1e3cfdae7ad74725"/>
    <x:sheet xmlns:r="http://schemas.openxmlformats.org/officeDocument/2006/relationships" name="44_G3_Audit" sheetId="47" r:id="R5b05237316934f38"/>
    <x:sheet xmlns:r="http://schemas.openxmlformats.org/officeDocument/2006/relationships" name="45_final_dashboard" sheetId="48" r:id="R998e178fdf6e4d58"/>
    <x:sheet xmlns:r="http://schemas.openxmlformats.org/officeDocument/2006/relationships" name="46_PostG3_RedTeam_Plan" sheetId="50" r:id="Rfa7f3c16b0d74a0c"/>
    <x:sheet xmlns:r="http://schemas.openxmlformats.org/officeDocument/2006/relationships" name="47_forward_valuation" sheetId="51" r:id="Rdc1c2ae5b40940ef"/>
    <x:sheet xmlns:r="http://schemas.openxmlformats.org/officeDocument/2006/relationships" name="48_valuation_robustness" sheetId="52" r:id="R50260c00b5bd424d"/>
    <x:sheet xmlns:r="http://schemas.openxmlformats.org/officeDocument/2006/relationships" name="49_PostG3_Audit" sheetId="53" r:id="R3c9715dc575f463f"/>
    <x:sheet xmlns:r="http://schemas.openxmlformats.org/officeDocument/2006/relationships" name="50_repair_notes" sheetId="54" r:id="R8086a9c13466445f"/>
    <x:sheet xmlns:r="http://schemas.openxmlformats.org/officeDocument/2006/relationships" name="51_industry_balance_R" sheetId="55" r:id="R12c11af389bd4ed7"/>
    <x:sheet xmlns:r="http://schemas.openxmlformats.org/officeDocument/2006/relationships" name="52_supply_exit_R" sheetId="56" r:id="R39b57d53037645fc"/>
    <x:sheet xmlns:r="http://schemas.openxmlformats.org/officeDocument/2006/relationships" name="53_regime_bridge_R" sheetId="57" r:id="R1c903df577b84339"/>
    <x:sheet xmlns:r="http://schemas.openxmlformats.org/officeDocument/2006/relationships" name="54_repair_inputs" sheetId="58" r:id="Rce99aaafe77644cd"/>
    <x:sheet xmlns:r="http://schemas.openxmlformats.org/officeDocument/2006/relationships" name="55_fcst_Bear_R" sheetId="59" r:id="Rf73cd69dbfa54bfd"/>
    <x:sheet xmlns:r="http://schemas.openxmlformats.org/officeDocument/2006/relationships" name="56_fcst_Base_R" sheetId="60" r:id="Rea8b456b31914eda"/>
    <x:sheet xmlns:r="http://schemas.openxmlformats.org/officeDocument/2006/relationships" name="57_fcst_Bull_R" sheetId="61" r:id="Ra96c47f39fea4abd"/>
    <x:sheet xmlns:r="http://schemas.openxmlformats.org/officeDocument/2006/relationships" name="58_LT_ROIC_R" sheetId="62" r:id="Ra653cbf74d8c4094"/>
    <x:sheet xmlns:r="http://schemas.openxmlformats.org/officeDocument/2006/relationships" name="59_valuation_R" sheetId="63" r:id="R6fa331388b134a33"/>
    <x:sheet xmlns:r="http://schemas.openxmlformats.org/officeDocument/2006/relationships" name="60_IRR_R" sheetId="64" r:id="Rc72c8b0e3ec74bfa"/>
    <x:sheet xmlns:r="http://schemas.openxmlformats.org/officeDocument/2006/relationships" name="61_G3_R" sheetId="65" r:id="R96cecb08c9c5445b"/>
    <x:sheet xmlns:r="http://schemas.openxmlformats.org/officeDocument/2006/relationships" name="62_dashboard_R" sheetId="66" r:id="R28c16494e45f490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4">
    <x:numFmt numFmtId="200" formatCode="#,##0.0;[Red](#,##0.0);-"/>
    <x:numFmt numFmtId="201" formatCode="0.00;[Red](0.00);-"/>
    <x:numFmt numFmtId="202" formatCode="0.0%;[Red](0.0%);-"/>
    <x:numFmt numFmtId="203" formatCode="#,##0;[Red](#,##0);-"/>
    <x:numFmt numFmtId="204" formatCode="0.0"/>
    <x:numFmt numFmtId="205" formatCode="0.00"/>
    <x:numFmt numFmtId="206" formatCode="0.000;[Red](0.000);-"/>
    <x:numFmt numFmtId="207" formatCode="0.0000"/>
    <x:numFmt numFmtId="208" formatCode="0.0x;[Red](0.0x);-"/>
    <x:numFmt numFmtId="209" formatCode="0.0%"/>
    <x:numFmt numFmtId="210" formatCode="0.000"/>
    <x:numFmt numFmtId="211" formatCode="0.0 &quot;pp&quot;;[Red](0.0 &quot;pp&quot;);-"/>
    <x:numFmt numFmtId="212" formatCode="yyyy-mm-dd"/>
    <x:numFmt numFmtId="213" formatCode="0.00x"/>
  </x:numFmts>
  <x:fonts count="11">
    <x:font>
      <x:sz val="11"/>
      <x:name val="Carlito"/>
    </x:font>
    <x:font>
      <x:b/>
      <x:sz val="14"/>
      <x:color rgb="FFFFFFFF"/>
      <x:name val="Carlito"/>
    </x:font>
    <x:font>
      <x:b/>
      <x:sz val="11"/>
      <x:color rgb="FFFFFFFF"/>
      <x:name val="Carlito"/>
    </x:font>
    <x:font>
      <x:sz val="11"/>
      <x:color rgb="FF0000FF"/>
      <x:name val="Carlito"/>
    </x:font>
    <x:font>
      <x:b/>
      <x:sz val="11"/>
      <x:name val="Carlito"/>
    </x:font>
    <x:font>
      <x:sz val="11"/>
      <x:color rgb="FF008000"/>
      <x:name val="Carlito"/>
    </x:font>
    <x:font>
      <x:sz val="11"/>
      <x:color rgb="FF000000"/>
      <x:name val="Carlito"/>
    </x:font>
    <x:font>
      <x:b/>
      <x:sz val="11"/>
      <x:color rgb="FF000000"/>
      <x:name val="Carlito"/>
    </x:font>
    <x:font>
      <x:b/>
      <x:sz val="11"/>
      <x:color rgb="FF008000"/>
      <x:name val="Carlito"/>
    </x:font>
    <x:font>
      <x:b/>
      <x:sz val="11"/>
      <x:color rgb="FFC00000"/>
      <x:name val="Carlito"/>
    </x:font>
    <x:font>
      <x:b/>
      <x:sz val="11"/>
      <x:color rgb="FF595959"/>
      <x:name val="Carlito"/>
    </x:font>
  </x:fonts>
  <x:fills count="38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  <x:fill>
      <x:patternFill patternType="solid">
        <x:fgColor rgb="FFE2F0D9"/>
      </x:patternFill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FFF2CC"/>
      </x:patternFill>
    </x:fill>
    <x:fill>
      <x:patternFill patternType="solid">
        <x:fgColor rgb="FFD9EAF7"/>
      </x:patternFill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F7FBFF"/>
      </x:patternFill>
    </x:fill>
    <x:fill>
      <x:patternFill patternType="solid">
        <x:fgColor rgb="FFFFF2CC"/>
      </x:patternFill>
    </x:fill>
    <x:fill>
      <x:patternFill patternType="solid">
        <x:fgColor rgb="FFD9EAF7"/>
      </x:patternFill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FFF2CC"/>
      </x:patternFill>
    </x:fill>
    <x:fill>
      <x:patternFill patternType="solid">
        <x:fgColor rgb="FFF7FBFF"/>
      </x:patternFill>
    </x:fill>
    <x:fill>
      <x:patternFill patternType="solid">
        <x:fgColor rgb="FFFFF2CC"/>
      </x:patternFill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FCE4D6"/>
      </x:patternFill>
    </x:fill>
    <x:fill>
      <x:patternFill patternType="solid">
        <x:fgColor rgb="FFE2F0D9"/>
      </x:patternFill>
    </x:fill>
    <x:fill>
      <x:patternFill patternType="solid">
        <x:fgColor rgb="FFE7E6E6"/>
      </x:patternFill>
    </x:fill>
  </x:fills>
  <x:borders count="5">
    <x:border/>
    <x:border/>
    <x:border>
      <x:top style="thin">
        <x:color rgb="FF808080"/>
      </x:top>
    </x:border>
    <x:border>
      <x:top style="thin">
        <x:color rgb="FF808080"/>
      </x:top>
    </x:border>
    <x:border>
      <x:bottom style="thin">
        <x:color rgb="FF7F7F7F"/>
      </x:bottom>
    </x:border>
  </x:borders>
  <x:cellStyleXfs count="1">
    <x:xf numFmtId="0" fontId="0" fillId="0" borderId="0"/>
  </x:cellStyleXfs>
  <x:cellXfs count="36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 applyAlignment="1">
      <x:alignment vertical="top" wrapText="1"/>
    </x:xf>
    <x:xf numFmtId="0" fontId="3" fillId="0" borderId="1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 applyAlignment="1">
      <x:alignment wrapText="1"/>
    </x:xf>
    <x:xf numFmtId="0" fontId="3" fillId="0" borderId="1" xfId="0" applyNumberFormat="1" applyFont="1" applyFill="1" applyBorder="1" applyAlignment="1">
      <x:alignment wrapText="1"/>
    </x:xf>
    <x:xf numFmtId="200" fontId="3" fillId="0" borderId="0" xfId="0" applyNumberFormat="1" applyFont="1" applyFill="1" applyBorder="1" applyAlignment="1">
      <x:alignment wrapText="1"/>
    </x:xf>
    <x:xf numFmtId="200" fontId="3" fillId="0" borderId="1" xfId="0" applyNumberFormat="1" applyFont="1" applyFill="1" applyBorder="1" applyAlignment="1">
      <x:alignment wrapText="1"/>
    </x:xf>
    <x:xf numFmtId="0" fontId="4" fillId="0" borderId="0" xfId="0" applyNumberFormat="1" applyFont="1" applyFill="1" applyBorder="1"/>
    <x:xf numFmtId="0" fontId="4" fillId="0" borderId="1" xfId="0" applyNumberFormat="1" applyFont="1" applyFill="1" applyBorder="1"/>
    <x:xf numFmtId="0" fontId="2" fillId="3" borderId="0" xfId="0" applyNumberFormat="1" applyFont="1" applyFill="1" applyBorder="1" applyAlignment="1">
      <x:alignment horizontal="left"/>
    </x:xf>
    <x:xf numFmtId="0" fontId="2" fillId="3" borderId="0" xfId="0" applyNumberFormat="1" applyFont="1" applyFill="1" applyBorder="1" applyAlignment="1">
      <x:alignment horizontal="left" vertical="center"/>
    </x:xf>
    <x:xf numFmtId="0" fontId="2" fillId="3" borderId="1" xfId="0" applyNumberFormat="1" applyFont="1" applyFill="1" applyBorder="1" applyAlignment="1">
      <x:alignment horizontal="left"/>
    </x:xf>
    <x:xf numFmtId="0" fontId="2" fillId="3" borderId="1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top" wrapText="1"/>
    </x:xf>
    <x:xf numFmtId="0" fontId="0" fillId="4" borderId="1" xfId="0" applyNumberFormat="1" applyFont="1" applyFill="1" applyBorder="1"/>
    <x:xf numFmtId="0" fontId="0" fillId="4" borderId="1" xfId="0" applyNumberFormat="1" applyFont="1" applyFill="1" applyBorder="1" applyAlignment="1">
      <x:alignment wrapText="1"/>
    </x:xf>
    <x:xf numFmtId="0" fontId="0" fillId="4" borderId="1" xfId="0" applyNumberFormat="1" applyFont="1" applyFill="1" applyBorder="1" applyAlignment="1">
      <x:alignment vertical="top"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200" fontId="5" fillId="0" borderId="0" xfId="0" applyNumberFormat="1" applyFont="1" applyFill="1" applyBorder="1"/>
    <x:xf numFmtId="200" fontId="0" fillId="0" borderId="0" xfId="0" applyNumberFormat="1" applyFont="1" applyFill="1" applyBorder="1"/>
    <x:xf numFmtId="200" fontId="5" fillId="0" borderId="1" xfId="0" applyNumberFormat="1" applyFont="1" applyFill="1" applyBorder="1"/>
    <x:xf numFmtId="200" fontId="0" fillId="0" borderId="1" xfId="0" applyNumberFormat="1" applyFont="1" applyFill="1" applyBorder="1"/>
    <x:xf numFmtId="201" fontId="5" fillId="0" borderId="0" xfId="0" applyNumberFormat="1" applyFont="1" applyFill="1" applyBorder="1"/>
    <x:xf numFmtId="201" fontId="5" fillId="0" borderId="1" xfId="0" applyNumberFormat="1" applyFont="1" applyFill="1" applyBorder="1"/>
    <x:xf numFmtId="200" fontId="6" fillId="0" borderId="0" xfId="0" applyNumberFormat="1" applyFont="1" applyFill="1" applyBorder="1"/>
    <x:xf numFmtId="200" fontId="6" fillId="0" borderId="1" xfId="0" applyNumberFormat="1" applyFont="1" applyFill="1" applyBorder="1"/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0" fontId="4" fillId="0" borderId="2" xfId="0" applyNumberFormat="1" applyFont="1" applyFill="1" applyBorder="1"/>
    <x:xf numFmtId="200" fontId="0" fillId="0" borderId="2" xfId="0" applyNumberFormat="1" applyFont="1" applyFill="1" applyBorder="1"/>
    <x:xf numFmtId="0" fontId="4" fillId="0" borderId="3" xfId="0" applyNumberFormat="1" applyFont="1" applyFill="1" applyBorder="1"/>
    <x:xf numFmtId="200" fontId="0" fillId="0" borderId="3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wrapText="1"/>
    </x:xf>
    <x:xf numFmtId="202" fontId="5" fillId="0" borderId="0" xfId="0" applyNumberFormat="1" applyFont="1" applyFill="1" applyBorder="1"/>
    <x:xf numFmtId="202" fontId="5" fillId="0" borderId="1" xfId="0" applyNumberFormat="1" applyFont="1" applyFill="1" applyBorder="1"/>
    <x:xf numFmtId="203" fontId="0" fillId="0" borderId="0" xfId="0" applyNumberFormat="1" applyFont="1" applyFill="1" applyBorder="1" applyAlignment="1">
      <x:alignment wrapText="1"/>
    </x:xf>
    <x:xf numFmtId="203" fontId="0" fillId="0" borderId="1" xfId="0" applyNumberFormat="1" applyFont="1" applyFill="1" applyBorder="1" applyAlignment="1">
      <x:alignment wrapText="1"/>
    </x:xf>
    <x:xf numFmtId="0" fontId="0" fillId="6" borderId="0" xfId="0" applyNumberFormat="1" applyFont="1" applyFill="1" applyBorder="1" applyAlignment="1">
      <x:alignment wrapText="1"/>
    </x:xf>
    <x:xf numFmtId="0" fontId="4" fillId="6" borderId="0" xfId="0" applyNumberFormat="1" applyFont="1" applyFill="1" applyBorder="1" applyAlignment="1">
      <x:alignment wrapText="1"/>
    </x:xf>
    <x:xf numFmtId="0" fontId="0" fillId="6" borderId="1" xfId="0" applyNumberFormat="1" applyFont="1" applyFill="1" applyBorder="1" applyAlignment="1">
      <x:alignment wrapText="1"/>
    </x:xf>
    <x:xf numFmtId="0" fontId="4" fillId="6" borderId="1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left" vertical="top"/>
    </x:xf>
    <x:xf numFmtId="0" fontId="0" fillId="0" borderId="0" xfId="0" applyNumberFormat="1" applyFont="1" applyFill="1" applyBorder="1" applyAlignment="1">
      <x:alignment vertical="top"/>
    </x:xf>
    <x:xf numFmtId="0" fontId="2" fillId="3" borderId="0" xfId="0" applyNumberFormat="1" applyFont="1" applyFill="1" applyBorder="1" applyAlignment="1">
      <x:alignment horizontal="center" vertical="top" wrapText="1"/>
    </x:xf>
    <x:xf numFmtId="0" fontId="2" fillId="3" borderId="0" xfId="0" applyNumberFormat="1" applyFont="1" applyFill="1" applyBorder="1" applyAlignment="1">
      <x:alignment horizontal="left" vertical="top"/>
    </x:xf>
    <x:xf numFmtId="0" fontId="4" fillId="0" borderId="0" xfId="0" applyNumberFormat="1" applyFont="1" applyFill="1" applyBorder="1" applyAlignment="1">
      <x:alignment vertical="top"/>
    </x:xf>
    <x:xf numFmtId="200" fontId="5" fillId="0" borderId="0" xfId="0" applyNumberFormat="1" applyFont="1" applyFill="1" applyBorder="1" applyAlignment="1">
      <x:alignment vertical="top"/>
    </x:xf>
    <x:xf numFmtId="200" fontId="6" fillId="0" borderId="0" xfId="0" applyNumberFormat="1" applyFont="1" applyFill="1" applyBorder="1" applyAlignment="1">
      <x:alignment vertical="top"/>
    </x:xf>
    <x:xf numFmtId="201" fontId="5" fillId="0" borderId="0" xfId="0" applyNumberFormat="1" applyFont="1" applyFill="1" applyBorder="1" applyAlignment="1">
      <x:alignment vertical="top"/>
    </x:xf>
    <x:xf numFmtId="0" fontId="4" fillId="5" borderId="0" xfId="0" applyNumberFormat="1" applyFont="1" applyFill="1" applyBorder="1" applyAlignment="1">
      <x:alignment vertical="top" wrapText="1"/>
    </x:xf>
    <x:xf numFmtId="0" fontId="1" fillId="2" borderId="1" xfId="0" applyNumberFormat="1" applyFont="1" applyFill="1" applyBorder="1" applyAlignment="1">
      <x:alignment horizontal="left" vertical="top"/>
    </x:xf>
    <x:xf numFmtId="0" fontId="0" fillId="0" borderId="1" xfId="0" applyNumberFormat="1" applyFont="1" applyFill="1" applyBorder="1" applyAlignment="1">
      <x:alignment vertical="top"/>
    </x:xf>
    <x:xf numFmtId="0" fontId="2" fillId="3" borderId="1" xfId="0" applyNumberFormat="1" applyFont="1" applyFill="1" applyBorder="1" applyAlignment="1">
      <x:alignment horizontal="center" vertical="top" wrapText="1"/>
    </x:xf>
    <x:xf numFmtId="0" fontId="2" fillId="3" borderId="1" xfId="0" applyNumberFormat="1" applyFont="1" applyFill="1" applyBorder="1" applyAlignment="1">
      <x:alignment horizontal="left" vertical="top"/>
    </x:xf>
    <x:xf numFmtId="0" fontId="4" fillId="0" borderId="1" xfId="0" applyNumberFormat="1" applyFont="1" applyFill="1" applyBorder="1" applyAlignment="1">
      <x:alignment vertical="top"/>
    </x:xf>
    <x:xf numFmtId="200" fontId="5" fillId="0" borderId="1" xfId="0" applyNumberFormat="1" applyFont="1" applyFill="1" applyBorder="1" applyAlignment="1">
      <x:alignment vertical="top"/>
    </x:xf>
    <x:xf numFmtId="200" fontId="6" fillId="0" borderId="1" xfId="0" applyNumberFormat="1" applyFont="1" applyFill="1" applyBorder="1" applyAlignment="1">
      <x:alignment vertical="top"/>
    </x:xf>
    <x:xf numFmtId="201" fontId="5" fillId="0" borderId="1" xfId="0" applyNumberFormat="1" applyFont="1" applyFill="1" applyBorder="1" applyAlignment="1">
      <x:alignment vertical="top"/>
    </x:xf>
    <x:xf numFmtId="0" fontId="4" fillId="5" borderId="1" xfId="0" applyNumberFormat="1" applyFont="1" applyFill="1" applyBorder="1" applyAlignment="1">
      <x:alignment vertical="top" wrapText="1"/>
    </x:xf>
    <x:xf numFmtId="200" fontId="3" fillId="0" borderId="0" xfId="0" applyNumberFormat="1" applyFont="1" applyFill="1" applyBorder="1" applyAlignment="1">
      <x:alignment vertical="top" wrapText="1"/>
    </x:xf>
    <x:xf numFmtId="200" fontId="3" fillId="0" borderId="1" xfId="0" applyNumberFormat="1" applyFont="1" applyFill="1" applyBorder="1" applyAlignment="1">
      <x:alignment vertical="top" wrapText="1"/>
    </x:xf>
    <x:xf numFmtId="202" fontId="0" fillId="0" borderId="0" xfId="0" applyNumberFormat="1" applyFont="1" applyFill="1" applyBorder="1" applyAlignment="1">
      <x:alignment vertical="top"/>
    </x:xf>
    <x:xf numFmtId="0" fontId="4" fillId="0" borderId="2" xfId="0" applyNumberFormat="1" applyFont="1" applyFill="1" applyBorder="1" applyAlignment="1">
      <x:alignment vertical="top"/>
    </x:xf>
    <x:xf numFmtId="200" fontId="0" fillId="0" borderId="2" xfId="0" applyNumberFormat="1" applyFont="1" applyFill="1" applyBorder="1" applyAlignment="1">
      <x:alignment vertical="top"/>
    </x:xf>
    <x:xf numFmtId="0" fontId="0" fillId="5" borderId="0" xfId="0" applyNumberFormat="1" applyFont="1" applyFill="1" applyBorder="1" applyAlignment="1">
      <x:alignment vertical="top" wrapText="1"/>
    </x:xf>
    <x:xf numFmtId="202" fontId="0" fillId="0" borderId="1" xfId="0" applyNumberFormat="1" applyFont="1" applyFill="1" applyBorder="1" applyAlignment="1">
      <x:alignment vertical="top"/>
    </x:xf>
    <x:xf numFmtId="0" fontId="4" fillId="0" borderId="3" xfId="0" applyNumberFormat="1" applyFont="1" applyFill="1" applyBorder="1" applyAlignment="1">
      <x:alignment vertical="top"/>
    </x:xf>
    <x:xf numFmtId="200" fontId="0" fillId="0" borderId="3" xfId="0" applyNumberFormat="1" applyFont="1" applyFill="1" applyBorder="1" applyAlignment="1">
      <x:alignment vertical="top"/>
    </x:xf>
    <x:xf numFmtId="0" fontId="0" fillId="5" borderId="1" xfId="0" applyNumberFormat="1" applyFont="1" applyFill="1" applyBorder="1" applyAlignment="1">
      <x:alignment vertical="top" wrapText="1"/>
    </x:xf>
    <x:xf numFmtId="202" fontId="5" fillId="0" borderId="0" xfId="0" applyNumberFormat="1" applyFont="1" applyFill="1" applyBorder="1" applyAlignment="1">
      <x:alignment vertical="top"/>
    </x:xf>
    <x:xf numFmtId="200" fontId="0" fillId="0" borderId="0" xfId="0" applyNumberFormat="1" applyFont="1" applyFill="1" applyBorder="1" applyAlignment="1">
      <x:alignment vertical="top"/>
    </x:xf>
    <x:xf numFmtId="202" fontId="5" fillId="0" borderId="1" xfId="0" applyNumberFormat="1" applyFont="1" applyFill="1" applyBorder="1" applyAlignment="1">
      <x:alignment vertical="top"/>
    </x:xf>
    <x:xf numFmtId="200" fontId="0" fillId="0" borderId="1" xfId="0" applyNumberFormat="1" applyFont="1" applyFill="1" applyBorder="1" applyAlignment="1">
      <x:alignment vertical="top"/>
    </x:xf>
    <x:xf numFmtId="203" fontId="0" fillId="0" borderId="0" xfId="0" applyNumberFormat="1" applyFont="1" applyFill="1" applyBorder="1" applyAlignment="1">
      <x:alignment vertical="top" wrapText="1"/>
    </x:xf>
    <x:xf numFmtId="203" fontId="0" fillId="0" borderId="1" xfId="0" applyNumberFormat="1" applyFont="1" applyFill="1" applyBorder="1" applyAlignment="1">
      <x:alignment vertical="top" wrapText="1"/>
    </x:xf>
    <x:xf numFmtId="0" fontId="4" fillId="6" borderId="0" xfId="0" applyNumberFormat="1" applyFont="1" applyFill="1" applyBorder="1" applyAlignment="1">
      <x:alignment vertical="top" wrapText="1"/>
    </x:xf>
    <x:xf numFmtId="0" fontId="4" fillId="6" borderId="1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/>
    <x:xf numFmtId="0" fontId="0" fillId="7" borderId="0" xfId="0" applyNumberFormat="1" applyFont="1" applyFill="1" applyBorder="1"/>
    <x:xf numFmtId="0" fontId="1" fillId="7" borderId="0" xfId="0" applyNumberFormat="1" applyFont="1" applyFill="1" applyBorder="1"/>
    <x:xf numFmtId="0" fontId="1" fillId="7" borderId="0" xfId="0" applyNumberFormat="1" applyFont="1" applyFill="1" applyBorder="1" applyAlignment="1">
      <x:alignment horizontal="left"/>
    </x:xf>
    <x:xf numFmtId="0" fontId="1" fillId="7" borderId="0" xfId="0" applyNumberFormat="1" applyFont="1" applyFill="1" applyBorder="1" applyAlignment="1">
      <x:alignment horizontal="left" vertical="center"/>
    </x:xf>
    <x:xf numFmtId="0" fontId="0" fillId="8" borderId="0" xfId="0" applyNumberFormat="1" applyFont="1" applyFill="1" applyBorder="1"/>
    <x:xf numFmtId="0" fontId="2" fillId="8" borderId="0" xfId="0" applyNumberFormat="1" applyFont="1" applyFill="1" applyBorder="1"/>
    <x:xf numFmtId="0" fontId="2" fillId="8" borderId="0" xfId="0" applyNumberFormat="1" applyFont="1" applyFill="1" applyBorder="1" applyAlignment="1">
      <x:alignment horizontal="center"/>
    </x:xf>
    <x:xf numFmtId="0" fontId="2" fillId="8" borderId="0" xfId="0" applyNumberFormat="1" applyFont="1" applyFill="1" applyBorder="1" applyAlignment="1">
      <x:alignment horizontal="center" vertical="center"/>
    </x:xf>
    <x:xf numFmtId="0" fontId="2" fillId="8" borderId="0" xfId="0" applyNumberFormat="1" applyFont="1" applyFill="1" applyBorder="1" applyAlignment="1">
      <x:alignment horizontal="center" vertical="center" wrapText="1"/>
    </x:xf>
    <x:xf numFmtId="201" fontId="0" fillId="0" borderId="0" xfId="0" applyNumberFormat="1" applyFont="1" applyFill="1" applyBorder="1"/>
    <x:xf numFmtId="0" fontId="3" fillId="0" borderId="0" xfId="0" applyNumberFormat="1" applyFont="1" applyFill="1" applyBorder="1"/>
    <x:xf numFmtId="200" fontId="3" fillId="0" borderId="0" xfId="0" applyNumberFormat="1" applyFont="1" applyFill="1" applyBorder="1"/>
    <x:xf numFmtId="201" fontId="3" fillId="0" borderId="0" xfId="0" applyNumberFormat="1" applyFont="1" applyFill="1" applyBorder="1"/>
    <x:xf numFmtId="202" fontId="6" fillId="0" borderId="0" xfId="0" applyNumberFormat="1" applyFont="1" applyFill="1" applyBorder="1"/>
    <x:xf numFmtId="202" fontId="6" fillId="0" borderId="0" xfId="0" applyNumberFormat="1" applyFont="1" applyFill="1" applyBorder="1" applyAlignment="1">
      <x:alignment wrapText="1"/>
    </x:xf>
    <x:xf numFmtId="201" fontId="3" fillId="0" borderId="0" xfId="0" applyNumberFormat="1" applyFont="1" applyFill="1" applyBorder="1" applyAlignment="1">
      <x:alignment wrapText="1"/>
    </x:xf>
    <x:xf numFmtId="203" fontId="3" fillId="0" borderId="0" xfId="0" applyNumberFormat="1" applyFont="1" applyFill="1" applyBorder="1" applyAlignment="1">
      <x:alignment wrapText="1"/>
    </x:xf>
    <x:xf numFmtId="0" fontId="2" fillId="8" borderId="0" xfId="0" applyNumberFormat="1" applyFont="1" applyFill="1" applyBorder="1" applyAlignment="1">
      <x:alignment horizontal="left"/>
    </x:xf>
    <x:xf numFmtId="0" fontId="2" fillId="8" borderId="0" xfId="0" applyNumberFormat="1" applyFont="1" applyFill="1" applyBorder="1" applyAlignment="1">
      <x:alignment horizontal="left" vertical="center"/>
    </x:xf>
    <x:xf numFmtId="203" fontId="0" fillId="0" borderId="0" xfId="0" applyNumberFormat="1" applyFont="1" applyFill="1" applyBorder="1"/>
    <x:xf numFmtId="203" fontId="3" fillId="0" borderId="0" xfId="0" applyNumberFormat="1" applyFont="1" applyFill="1" applyBorder="1"/>
    <x:xf numFmtId="0" fontId="0" fillId="8" borderId="0" xfId="0" applyNumberFormat="1" applyFont="1" applyFill="1" applyBorder="1" applyAlignment="1">
      <x:alignment vertical="top"/>
    </x:xf>
    <x:xf numFmtId="0" fontId="2" fillId="8" borderId="0" xfId="0" applyNumberFormat="1" applyFont="1" applyFill="1" applyBorder="1" applyAlignment="1">
      <x:alignment vertical="top"/>
    </x:xf>
    <x:xf numFmtId="0" fontId="2" fillId="8" borderId="0" xfId="0" applyNumberFormat="1" applyFont="1" applyFill="1" applyBorder="1" applyAlignment="1">
      <x:alignment horizontal="left" vertical="top"/>
    </x:xf>
    <x:xf numFmtId="0" fontId="0" fillId="9" borderId="0" xfId="0" applyNumberFormat="1" applyFont="1" applyFill="1" applyBorder="1" applyAlignment="1">
      <x:alignment vertical="top" wrapText="1"/>
    </x:xf>
    <x:xf numFmtId="0" fontId="4" fillId="9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 applyAlignment="1">
      <x:alignment vertical="center" wrapText="1"/>
    </x:xf>
    <x:xf numFmtId="203" fontId="3" fillId="0" borderId="0" xfId="0" applyNumberFormat="1" applyFont="1" applyFill="1" applyBorder="1" applyAlignment="1">
      <x:alignment vertical="center" wrapText="1"/>
    </x:xf>
    <x:xf numFmtId="202" fontId="6" fillId="0" borderId="0" xfId="0" applyNumberFormat="1" applyFont="1" applyFill="1" applyBorder="1" applyAlignment="1">
      <x:alignment vertical="center" wrapText="1"/>
    </x:xf>
    <x:xf numFmtId="0" fontId="3" fillId="0" borderId="0" xfId="0" applyNumberFormat="1" applyFont="1" applyFill="1" applyBorder="1" applyAlignment="1">
      <x:alignment horizontal="left" vertical="center" wrapText="1"/>
    </x:xf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 applyAlignment="1">
      <x:alignment vertical="top"/>
    </x:xf>
    <x:xf numFmtId="0" fontId="2" fillId="3" borderId="0" xfId="0" applyNumberFormat="1" applyFont="1" applyFill="1" applyBorder="1" applyAlignment="1">
      <x:alignment vertical="top"/>
    </x:xf>
    <x:xf numFmtId="0" fontId="4" fillId="4" borderId="0" xfId="0" applyNumberFormat="1" applyFont="1" applyFill="1" applyBorder="1" applyAlignment="1">
      <x:alignment vertical="top" wrapText="1"/>
    </x:xf>
    <x:xf numFmtId="0" fontId="0" fillId="10" borderId="0" xfId="0" applyNumberFormat="1" applyFont="1" applyFill="1" applyBorder="1"/>
    <x:xf numFmtId="0" fontId="1" fillId="10" borderId="0" xfId="0" applyNumberFormat="1" applyFont="1" applyFill="1" applyBorder="1"/>
    <x:xf numFmtId="0" fontId="1" fillId="10" borderId="0" xfId="0" applyNumberFormat="1" applyFont="1" applyFill="1" applyBorder="1" applyAlignment="1">
      <x:alignment vertical="center"/>
    </x:xf>
    <x:xf numFmtId="0" fontId="0" fillId="11" borderId="0" xfId="0" applyNumberFormat="1" applyFont="1" applyFill="1" applyBorder="1"/>
    <x:xf numFmtId="0" fontId="2" fillId="11" borderId="0" xfId="0" applyNumberFormat="1" applyFont="1" applyFill="1" applyBorder="1"/>
    <x:xf numFmtId="0" fontId="2" fillId="11" borderId="0" xfId="0" applyNumberFormat="1" applyFont="1" applyFill="1" applyBorder="1" applyAlignment="1">
      <x:alignment horizontal="center"/>
    </x:xf>
    <x:xf numFmtId="0" fontId="2" fillId="11" borderId="0" xfId="0" applyNumberFormat="1" applyFont="1" applyFill="1" applyBorder="1" applyAlignment="1">
      <x:alignment horizontal="center" vertical="center"/>
    </x:xf>
    <x:xf numFmtId="0" fontId="2" fillId="11" borderId="0" xfId="0" applyNumberFormat="1" applyFont="1" applyFill="1" applyBorder="1" applyAlignment="1">
      <x:alignment horizontal="center" vertical="center" wrapText="1"/>
    </x:xf>
    <x:xf numFmtId="204" fontId="0" fillId="0" borderId="0" xfId="0" applyNumberFormat="1" applyFont="1" applyFill="1" applyBorder="1"/>
    <x:xf numFmtId="204" fontId="3" fillId="0" borderId="0" xfId="0" applyNumberFormat="1" applyFont="1" applyFill="1" applyBorder="1"/>
    <x:xf numFmtId="204" fontId="7" fillId="0" borderId="0" xfId="0" applyNumberFormat="1" applyFont="1" applyFill="1" applyBorder="1"/>
    <x:xf numFmtId="0" fontId="2" fillId="11" borderId="0" xfId="0" applyNumberFormat="1" applyFont="1" applyFill="1" applyBorder="1" applyAlignment="1">
      <x:alignment vertical="center"/>
    </x:xf>
    <x:xf numFmtId="0" fontId="0" fillId="12" borderId="0" xfId="0" applyNumberFormat="1" applyFont="1" applyFill="1" applyBorder="1" applyAlignment="1">
      <x:alignment wrapText="1"/>
    </x:xf>
    <x:xf numFmtId="202" fontId="3" fillId="0" borderId="0" xfId="0" applyNumberFormat="1" applyFont="1" applyFill="1" applyBorder="1"/>
    <x:xf numFmtId="0" fontId="6" fillId="0" borderId="0" xfId="0" applyNumberFormat="1" applyFont="1" applyFill="1" applyBorder="1"/>
    <x:xf numFmtId="200" fontId="0" fillId="0" borderId="0" xfId="0" applyNumberFormat="1" applyFont="1" applyFill="1" applyBorder="1" applyAlignment="1">
      <x:alignment wrapText="1"/>
    </x:xf>
    <x:xf numFmtId="202" fontId="0" fillId="0" borderId="0" xfId="0" applyNumberFormat="1" applyFont="1" applyFill="1" applyBorder="1" applyAlignment="1">
      <x:alignment wrapText="1"/>
    </x:xf>
    <x:xf numFmtId="0" fontId="0" fillId="13" borderId="0" xfId="0" applyNumberFormat="1" applyFont="1" applyFill="1" applyBorder="1"/>
    <x:xf numFmtId="0" fontId="0" fillId="13" borderId="0" xfId="0" applyNumberFormat="1" applyFont="1" applyFill="1" applyBorder="1" applyAlignment="1">
      <x:alignment wrapText="1"/>
    </x:xf>
    <x:xf numFmtId="204" fontId="3" fillId="0" borderId="0" xfId="0" applyNumberFormat="1" applyFont="1" applyFill="1" applyBorder="1" applyAlignment="1">
      <x:alignment wrapText="1"/>
    </x:xf>
    <x:xf numFmtId="0" fontId="0" fillId="12" borderId="0" xfId="0" applyNumberFormat="1" applyFont="1" applyFill="1" applyBorder="1"/>
    <x:xf numFmtId="0" fontId="4" fillId="12" borderId="0" xfId="0" applyNumberFormat="1" applyFont="1" applyFill="1" applyBorder="1"/>
    <x:xf numFmtId="0" fontId="4" fillId="12" borderId="0" xfId="0" applyNumberFormat="1" applyFont="1" applyFill="1" applyBorder="1" applyAlignment="1">
      <x:alignment wrapText="1"/>
    </x:xf>
    <x:xf numFmtId="0" fontId="0" fillId="11" borderId="0" xfId="0" applyNumberFormat="1" applyFont="1" applyFill="1" applyBorder="1" applyAlignment="1">
      <x:alignment vertical="top"/>
    </x:xf>
    <x:xf numFmtId="0" fontId="2" fillId="11" borderId="0" xfId="0" applyNumberFormat="1" applyFont="1" applyFill="1" applyBorder="1" applyAlignment="1">
      <x:alignment vertical="top"/>
    </x:xf>
    <x:xf numFmtId="0" fontId="0" fillId="12" borderId="0" xfId="0" applyNumberFormat="1" applyFont="1" applyFill="1" applyBorder="1" applyAlignment="1">
      <x:alignment vertical="top"/>
    </x:xf>
    <x:xf numFmtId="0" fontId="0" fillId="12" borderId="0" xfId="0" applyNumberFormat="1" applyFont="1" applyFill="1" applyBorder="1" applyAlignment="1">
      <x:alignment vertical="top" wrapText="1"/>
    </x:xf>
    <x:xf numFmtId="0" fontId="4" fillId="12" borderId="0" xfId="0" applyNumberFormat="1" applyFont="1" applyFill="1" applyBorder="1" applyAlignment="1">
      <x:alignment vertical="top" wrapText="1"/>
    </x:xf>
    <x:xf numFmtId="0" fontId="1" fillId="2" borderId="0" xfId="0" applyNumberFormat="1" applyFont="1" applyFill="1" applyBorder="1" applyAlignment="1">
      <x:alignment vertical="center"/>
    </x:xf>
    <x:xf numFmtId="0" fontId="2" fillId="3" borderId="0" xfId="0" applyNumberFormat="1" applyFont="1" applyFill="1" applyBorder="1" applyAlignment="1">
      <x:alignment vertical="center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top"/>
    </x:xf>
    <x:xf numFmtId="0" fontId="0" fillId="14" borderId="0" xfId="0" applyNumberFormat="1" applyFont="1" applyFill="1" applyBorder="1"/>
    <x:xf numFmtId="0" fontId="1" fillId="14" borderId="0" xfId="0" applyNumberFormat="1" applyFont="1" applyFill="1" applyBorder="1"/>
    <x:xf numFmtId="0" fontId="1" fillId="14" borderId="0" xfId="0" applyNumberFormat="1" applyFont="1" applyFill="1" applyBorder="1" applyAlignment="1">
      <x:alignment vertical="center"/>
    </x:xf>
    <x:xf numFmtId="0" fontId="0" fillId="15" borderId="0" xfId="0" applyNumberFormat="1" applyFont="1" applyFill="1" applyBorder="1"/>
    <x:xf numFmtId="0" fontId="2" fillId="15" borderId="0" xfId="0" applyNumberFormat="1" applyFont="1" applyFill="1" applyBorder="1"/>
    <x:xf numFmtId="0" fontId="2" fillId="15" borderId="0" xfId="0" applyNumberFormat="1" applyFont="1" applyFill="1" applyBorder="1" applyAlignment="1">
      <x:alignment horizontal="center"/>
    </x:xf>
    <x:xf numFmtId="0" fontId="2" fillId="15" borderId="0" xfId="0" applyNumberFormat="1" applyFont="1" applyFill="1" applyBorder="1" applyAlignment="1">
      <x:alignment horizontal="center" vertical="center"/>
    </x:xf>
    <x:xf numFmtId="0" fontId="2" fillId="15" borderId="0" xfId="0" applyNumberFormat="1" applyFont="1" applyFill="1" applyBorder="1" applyAlignment="1">
      <x:alignment horizontal="center" vertical="center" wrapText="1"/>
    </x:xf>
    <x:xf numFmtId="205" fontId="0" fillId="0" borderId="0" xfId="0" applyNumberFormat="1" applyFont="1" applyFill="1" applyBorder="1"/>
    <x:xf numFmtId="205" fontId="3" fillId="0" borderId="0" xfId="0" applyNumberFormat="1" applyFont="1" applyFill="1" applyBorder="1"/>
    <x:xf numFmtId="205" fontId="6" fillId="0" borderId="0" xfId="0" applyNumberFormat="1" applyFont="1" applyFill="1" applyBorder="1"/>
    <x:xf numFmtId="205" fontId="3" fillId="0" borderId="0" xfId="0" applyNumberFormat="1" applyFont="1" applyFill="1" applyBorder="1" applyAlignment="1">
      <x:alignment wrapText="1"/>
    </x:xf>
    <x:xf numFmtId="205" fontId="6" fillId="0" borderId="0" xfId="0" applyNumberFormat="1" applyFont="1" applyFill="1" applyBorder="1" applyAlignment="1">
      <x:alignment wrapText="1"/>
    </x:xf>
    <x:xf numFmtId="0" fontId="0" fillId="16" borderId="0" xfId="0" applyNumberFormat="1" applyFont="1" applyFill="1" applyBorder="1"/>
    <x:xf numFmtId="0" fontId="0" fillId="16" borderId="0" xfId="0" applyNumberFormat="1" applyFont="1" applyFill="1" applyBorder="1" applyAlignment="1">
      <x:alignment wrapText="1"/>
    </x:xf>
    <x:xf numFmtId="0" fontId="2" fillId="15" borderId="0" xfId="0" applyNumberFormat="1" applyFont="1" applyFill="1" applyBorder="1" applyAlignment="1">
      <x:alignment vertical="center"/>
    </x:xf>
    <x:xf numFmtId="0" fontId="0" fillId="17" borderId="0" xfId="0" applyNumberFormat="1" applyFont="1" applyFill="1" applyBorder="1"/>
    <x:xf numFmtId="0" fontId="0" fillId="17" borderId="0" xfId="0" applyNumberFormat="1" applyFont="1" applyFill="1" applyBorder="1" applyAlignment="1">
      <x:alignment wrapText="1"/>
    </x:xf>
    <x:xf numFmtId="204" fontId="0" fillId="0" borderId="0" xfId="0" applyNumberFormat="1" applyFont="1" applyFill="1" applyBorder="1" applyAlignment="1">
      <x:alignment wrapText="1"/>
    </x:xf>
    <x:xf numFmtId="0" fontId="0" fillId="15" borderId="0" xfId="0" applyNumberFormat="1" applyFont="1" applyFill="1" applyBorder="1" applyAlignment="1">
      <x:alignment vertical="top"/>
    </x:xf>
    <x:xf numFmtId="0" fontId="2" fillId="15" borderId="0" xfId="0" applyNumberFormat="1" applyFont="1" applyFill="1" applyBorder="1" applyAlignment="1">
      <x:alignment vertical="top"/>
    </x:xf>
    <x:xf numFmtId="0" fontId="0" fillId="16" borderId="0" xfId="0" applyNumberFormat="1" applyFont="1" applyFill="1" applyBorder="1" applyAlignment="1">
      <x:alignment vertical="top"/>
    </x:xf>
    <x:xf numFmtId="0" fontId="0" fillId="16" borderId="0" xfId="0" applyNumberFormat="1" applyFont="1" applyFill="1" applyBorder="1" applyAlignment="1">
      <x:alignment vertical="top" wrapText="1"/>
    </x:xf>
    <x:xf numFmtId="0" fontId="4" fillId="16" borderId="0" xfId="0" applyNumberFormat="1" applyFont="1" applyFill="1" applyBorder="1" applyAlignment="1">
      <x:alignment vertical="top" wrapText="1"/>
    </x:xf>
    <x:xf numFmtId="0" fontId="0" fillId="18" borderId="0" xfId="0" applyNumberFormat="1" applyFont="1" applyFill="1" applyBorder="1"/>
    <x:xf numFmtId="0" fontId="1" fillId="18" borderId="0" xfId="0" applyNumberFormat="1" applyFont="1" applyFill="1" applyBorder="1"/>
    <x:xf numFmtId="0" fontId="1" fillId="18" borderId="0" xfId="0" applyNumberFormat="1" applyFont="1" applyFill="1" applyBorder="1" applyAlignment="1">
      <x:alignment vertical="center"/>
    </x:xf>
    <x:xf numFmtId="0" fontId="0" fillId="19" borderId="0" xfId="0" applyNumberFormat="1" applyFont="1" applyFill="1" applyBorder="1"/>
    <x:xf numFmtId="0" fontId="2" fillId="19" borderId="0" xfId="0" applyNumberFormat="1" applyFont="1" applyFill="1" applyBorder="1"/>
    <x:xf numFmtId="0" fontId="2" fillId="19" borderId="0" xfId="0" applyNumberFormat="1" applyFont="1" applyFill="1" applyBorder="1" applyAlignment="1">
      <x:alignment horizontal="center"/>
    </x:xf>
    <x:xf numFmtId="0" fontId="2" fillId="19" borderId="0" xfId="0" applyNumberFormat="1" applyFont="1" applyFill="1" applyBorder="1" applyAlignment="1">
      <x:alignment horizontal="center" vertical="center"/>
    </x:xf>
    <x:xf numFmtId="0" fontId="2" fillId="19" borderId="0" xfId="0" applyNumberFormat="1" applyFont="1" applyFill="1" applyBorder="1" applyAlignment="1">
      <x:alignment horizontal="center" vertical="center" wrapText="1"/>
    </x:xf>
    <x:xf numFmtId="0" fontId="2" fillId="19" borderId="0" xfId="0" applyNumberFormat="1" applyFont="1" applyFill="1" applyBorder="1" applyAlignment="1">
      <x:alignment vertical="center"/>
    </x:xf>
    <x:xf numFmtId="0" fontId="0" fillId="20" borderId="0" xfId="0" applyNumberFormat="1" applyFont="1" applyFill="1" applyBorder="1"/>
    <x:xf numFmtId="0" fontId="0" fillId="20" borderId="0" xfId="0" applyNumberFormat="1" applyFont="1" applyFill="1" applyBorder="1" applyAlignment="1">
      <x:alignment wrapText="1"/>
    </x:xf>
    <x:xf numFmtId="0" fontId="2" fillId="19" borderId="0" xfId="0" applyNumberFormat="1" applyFont="1" applyFill="1" applyBorder="1" applyAlignment="1">
      <x:alignment horizontal="center" vertical="top" wrapText="1"/>
    </x:xf>
    <x:xf numFmtId="0" fontId="3" fillId="5" borderId="0" xfId="0" applyNumberFormat="1" applyFont="1" applyFill="1" applyBorder="1" applyAlignment="1">
      <x:alignment vertical="top" wrapText="1"/>
    </x:xf>
    <x:xf numFmtId="0" fontId="2" fillId="19" borderId="0" xfId="0" applyNumberFormat="1" applyFont="1" applyFill="1" applyBorder="1" applyAlignment="1">
      <x:alignment horizontal="right" vertical="center" wrapText="1"/>
    </x:xf>
    <x:xf numFmtId="203" fontId="5" fillId="0" borderId="0" xfId="0" applyNumberFormat="1" applyFont="1" applyFill="1" applyBorder="1"/>
    <x:xf numFmtId="0" fontId="0" fillId="0" borderId="2" xfId="0" applyNumberFormat="1" applyFont="1" applyFill="1" applyBorder="1"/>
    <x:xf numFmtId="200" fontId="5" fillId="0" borderId="2" xfId="0" applyNumberFormat="1" applyFont="1" applyFill="1" applyBorder="1"/>
    <x:xf numFmtId="200" fontId="6" fillId="0" borderId="2" xfId="0" applyNumberFormat="1" applyFont="1" applyFill="1" applyBorder="1"/>
    <x:xf numFmtId="200" fontId="8" fillId="0" borderId="2" xfId="0" applyNumberFormat="1" applyFont="1" applyFill="1" applyBorder="1"/>
    <x:xf numFmtId="200" fontId="7" fillId="0" borderId="2" xfId="0" applyNumberFormat="1" applyFont="1" applyFill="1" applyBorder="1"/>
    <x:xf numFmtId="0" fontId="0" fillId="0" xfId="0" applyNumberFormat="1" applyFont="1" applyFill="1" applyBorder="0"/>
    <x:xf numFmtId="202" fontId="5" fillId="0" xfId="0" applyNumberFormat="1" applyFont="1" applyFill="1" applyBorder="0"/>
    <x:xf numFmtId="202" fontId="0" fillId="0" xfId="0" applyNumberFormat="1" applyFont="1" applyFill="1" applyBorder="0"/>
    <x:xf numFmtId="200" fontId="4" fillId="0" borderId="2" xfId="0" applyNumberFormat="1" applyFont="1" applyFill="1" applyBorder="1"/>
    <x:xf numFmtId="0" fontId="4" fillId="0" xfId="0" applyNumberFormat="1" applyFont="1" applyFill="1" applyBorder="0"/>
    <x:xf numFmtId="202" fontId="8" fillId="0" xfId="0" applyNumberFormat="1" applyFont="1" applyFill="1" applyBorder="0"/>
    <x:xf numFmtId="202" fontId="4" fillId="0" xfId="0" applyNumberFormat="1" applyFont="1" applyFill="1" applyBorder="0"/>
    <x:xf numFmtId="206" fontId="6" fillId="0" borderId="0" xfId="0" applyNumberFormat="1" applyFont="1" applyFill="1" applyBorder="1"/>
    <x:xf numFmtId="206" fontId="0" fillId="0" borderId="0" xfId="0" applyNumberFormat="1" applyFont="1" applyFill="1" applyBorder="1"/>
    <x:xf numFmtId="202" fontId="6" fillId="0" borderId="2" xfId="0" applyNumberFormat="1" applyFont="1" applyFill="1" applyBorder="1"/>
    <x:xf numFmtId="202" fontId="0" fillId="0" borderId="2" xfId="0" applyNumberFormat="1" applyFont="1" applyFill="1" applyBorder="1"/>
    <x:xf numFmtId="202" fontId="3" fillId="0" xfId="0" applyNumberFormat="1" applyFont="1" applyFill="1" applyBorder="0"/>
    <x:xf numFmtId="202" fontId="6" fillId="0" xfId="0" applyNumberFormat="1" applyFont="1" applyFill="1" applyBorder="0"/>
    <x:xf numFmtId="0" fontId="0" fillId="21" borderId="0" xfId="0" applyNumberFormat="1" applyFont="1" applyFill="1" applyBorder="1"/>
    <x:xf numFmtId="0" fontId="0" fillId="21" borderId="0" xfId="0" applyNumberFormat="1" applyFont="1" applyFill="1" applyBorder="1" applyAlignment="1">
      <x:alignment wrapText="1"/>
    </x:xf>
    <x:xf numFmtId="206" fontId="5" fillId="0" borderId="0" xfId="0" applyNumberFormat="1" applyFont="1" applyFill="1" applyBorder="1"/>
    <x:xf numFmtId="0" fontId="4" fillId="21" borderId="0" xfId="0" applyNumberFormat="1" applyFont="1" applyFill="1" applyBorder="1" applyAlignment="1">
      <x:alignment wrapText="1"/>
    </x:xf>
    <x:xf numFmtId="0" fontId="0" fillId="19" borderId="0" xfId="0" applyNumberFormat="1" applyFont="1" applyFill="1" applyBorder="1" applyAlignment="1">
      <x:alignment vertical="top"/>
    </x:xf>
    <x:xf numFmtId="0" fontId="2" fillId="19" borderId="0" xfId="0" applyNumberFormat="1" applyFont="1" applyFill="1" applyBorder="1" applyAlignment="1">
      <x:alignment vertical="top"/>
    </x:xf>
    <x:xf numFmtId="0" fontId="0" fillId="21" borderId="0" xfId="0" applyNumberFormat="1" applyFont="1" applyFill="1" applyBorder="1" applyAlignment="1">
      <x:alignment vertical="top"/>
    </x:xf>
    <x:xf numFmtId="0" fontId="0" fillId="21" borderId="0" xfId="0" applyNumberFormat="1" applyFont="1" applyFill="1" applyBorder="1" applyAlignment="1">
      <x:alignment vertical="top" wrapText="1"/>
    </x:xf>
    <x:xf numFmtId="0" fontId="4" fillId="21" borderId="0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right" vertical="center" wrapText="1"/>
    </x:xf>
    <x:xf numFmtId="0" fontId="0" fillId="22" borderId="0" xfId="0" applyNumberFormat="1" applyFont="1" applyFill="1" applyBorder="1"/>
    <x:xf numFmtId="0" fontId="1" fillId="22" borderId="0" xfId="0" applyNumberFormat="1" applyFont="1" applyFill="1" applyBorder="1"/>
    <x:xf numFmtId="0" fontId="1" fillId="22" borderId="0" xfId="0" applyNumberFormat="1" applyFont="1" applyFill="1" applyBorder="1" applyAlignment="1">
      <x:alignment vertical="center"/>
    </x:xf>
    <x:xf numFmtId="0" fontId="0" fillId="23" borderId="0" xfId="0" applyNumberFormat="1" applyFont="1" applyFill="1" applyBorder="1"/>
    <x:xf numFmtId="0" fontId="2" fillId="23" borderId="0" xfId="0" applyNumberFormat="1" applyFont="1" applyFill="1" applyBorder="1"/>
    <x:xf numFmtId="0" fontId="2" fillId="23" borderId="0" xfId="0" applyNumberFormat="1" applyFont="1" applyFill="1" applyBorder="1" applyAlignment="1">
      <x:alignment horizontal="center"/>
    </x:xf>
    <x:xf numFmtId="0" fontId="2" fillId="23" borderId="0" xfId="0" applyNumberFormat="1" applyFont="1" applyFill="1" applyBorder="1" applyAlignment="1">
      <x:alignment horizontal="center" vertical="center"/>
    </x:xf>
    <x:xf numFmtId="0" fontId="2" fillId="23" borderId="0" xfId="0" applyNumberFormat="1" applyFont="1" applyFill="1" applyBorder="1" applyAlignment="1">
      <x:alignment horizontal="center" vertical="center" wrapText="1"/>
    </x:xf>
    <x:xf numFmtId="0" fontId="2" fillId="23" borderId="0" xfId="0" applyNumberFormat="1" applyFont="1" applyFill="1" applyBorder="1" applyAlignment="1">
      <x:alignment vertical="center"/>
    </x:xf>
    <x:xf numFmtId="207" fontId="3" fillId="0" borderId="0" xfId="0" applyNumberFormat="1" applyFont="1" applyFill="1" applyBorder="1"/>
    <x:xf numFmtId="207" fontId="0" fillId="0" borderId="0" xfId="0" applyNumberFormat="1" applyFont="1" applyFill="1" applyBorder="1"/>
    <x:xf numFmtId="208" fontId="0" fillId="0" borderId="0" xfId="0" applyNumberFormat="1" applyFont="1" applyFill="1" applyBorder="1"/>
    <x:xf numFmtId="208" fontId="3" fillId="0" borderId="0" xfId="0" applyNumberFormat="1" applyFont="1" applyFill="1" applyBorder="1"/>
    <x:xf numFmtId="208" fontId="5" fillId="0" borderId="0" xfId="0" applyNumberFormat="1" applyFont="1" applyFill="1" applyBorder="1"/>
    <x:xf numFmtId="201" fontId="6" fillId="0" borderId="0" xfId="0" applyNumberFormat="1" applyFont="1" applyFill="1" applyBorder="1"/>
    <x:xf numFmtId="0" fontId="0" fillId="24" borderId="0" xfId="0" applyNumberFormat="1" applyFont="1" applyFill="1" applyBorder="1"/>
    <x:xf numFmtId="200" fontId="5" fillId="24" borderId="0" xfId="0" applyNumberFormat="1" applyFont="1" applyFill="1" applyBorder="1"/>
    <x:xf numFmtId="208" fontId="5" fillId="24" borderId="0" xfId="0" applyNumberFormat="1" applyFont="1" applyFill="1" applyBorder="1"/>
    <x:xf numFmtId="202" fontId="5" fillId="24" borderId="0" xfId="0" applyNumberFormat="1" applyFont="1" applyFill="1" applyBorder="1"/>
    <x:xf numFmtId="201" fontId="6" fillId="24" borderId="0" xfId="0" applyNumberFormat="1" applyFont="1" applyFill="1" applyBorder="1"/>
    <x:xf numFmtId="202" fontId="6" fillId="24" borderId="0" xfId="0" applyNumberFormat="1" applyFont="1" applyFill="1" applyBorder="1"/>
    <x:xf numFmtId="0" fontId="0" fillId="25" borderId="0" xfId="0" applyNumberFormat="1" applyFont="1" applyFill="1" applyBorder="1"/>
    <x:xf numFmtId="0" fontId="0" fillId="25" borderId="0" xfId="0" applyNumberFormat="1" applyFont="1" applyFill="1" applyBorder="1" applyAlignment="1">
      <x:alignment wrapText="1"/>
    </x:xf>
    <x:xf numFmtId="201" fontId="0" fillId="0" borderId="0" xfId="0" applyNumberFormat="1" applyFont="1" applyFill="1" applyBorder="1" applyAlignment="1">
      <x:alignment wrapText="1"/>
    </x:xf>
    <x:xf numFmtId="0" fontId="6" fillId="0" borderId="0" xfId="0" applyNumberFormat="1" applyFont="1" applyFill="1" applyBorder="1" applyAlignment="1">
      <x:alignment wrapText="1"/>
    </x:xf>
    <x:xf numFmtId="206" fontId="3" fillId="0" borderId="0" xfId="0" applyNumberFormat="1" applyFont="1" applyFill="1" applyBorder="1"/>
    <x:xf numFmtId="208" fontId="0" fillId="0" borderId="0" xfId="0" applyNumberFormat="1" applyFont="1" applyFill="1" applyBorder="1" applyAlignment="1">
      <x:alignment wrapText="1"/>
    </x:xf>
    <x:xf numFmtId="0" fontId="0" fillId="23" borderId="0" xfId="0" applyNumberFormat="1" applyFont="1" applyFill="1" applyBorder="1" applyAlignment="1">
      <x:alignment vertical="top"/>
    </x:xf>
    <x:xf numFmtId="0" fontId="2" fillId="23" borderId="0" xfId="0" applyNumberFormat="1" applyFont="1" applyFill="1" applyBorder="1" applyAlignment="1">
      <x:alignment vertical="top"/>
    </x:xf>
    <x:xf numFmtId="0" fontId="0" fillId="26" borderId="0" xfId="0" applyNumberFormat="1" applyFont="1" applyFill="1" applyBorder="1" applyAlignment="1">
      <x:alignment vertical="top"/>
    </x:xf>
    <x:xf numFmtId="0" fontId="0" fillId="26" borderId="0" xfId="0" applyNumberFormat="1" applyFont="1" applyFill="1" applyBorder="1" applyAlignment="1">
      <x:alignment vertical="top" wrapText="1"/>
    </x:xf>
    <x:xf numFmtId="0" fontId="4" fillId="26" borderId="0" xfId="0" applyNumberFormat="1" applyFont="1" applyFill="1" applyBorder="1" applyAlignment="1">
      <x:alignment vertical="top" wrapText="1"/>
    </x:xf>
    <x:xf numFmtId="0" fontId="4" fillId="0" borderId="0" xfId="0" applyNumberFormat="1" applyFont="1" applyFill="1" applyBorder="1" applyAlignment="1">
      <x:alignment wrapText="1"/>
    </x:xf>
    <x:xf numFmtId="202" fontId="4" fillId="0" borderId="0" xfId="0" applyNumberFormat="1" applyFont="1" applyFill="1" applyBorder="1" applyAlignment="1">
      <x:alignment wrapText="1"/>
    </x:xf>
    <x:xf numFmtId="201" fontId="4" fillId="0" borderId="0" xfId="0" applyNumberFormat="1" applyFont="1" applyFill="1" applyBorder="1" applyAlignment="1">
      <x:alignment wrapText="1"/>
    </x:xf>
    <x:xf numFmtId="0" fontId="0" fillId="26" borderId="0" xfId="0" applyNumberFormat="1" applyFont="1" applyFill="1" applyBorder="1" applyAlignment="1">
      <x:alignment wrapText="1"/>
    </x:xf>
    <x:xf numFmtId="201" fontId="0" fillId="24" borderId="0" xfId="0" applyNumberFormat="1" applyFont="1" applyFill="1" applyBorder="1"/>
    <x:xf numFmtId="202" fontId="0" fillId="24" borderId="0" xfId="0" applyNumberFormat="1" applyFont="1" applyFill="1" applyBorder="1"/>
    <x:xf numFmtId="0" fontId="0" fillId="24" borderId="0" xfId="0" applyNumberFormat="1" applyFont="1" applyFill="1" applyBorder="1" applyAlignment="1">
      <x:alignment wrapText="1"/>
    </x:xf>
    <x:xf numFmtId="209" fontId="0" fillId="0" borderId="0" xfId="0" applyNumberFormat="1" applyFont="1" applyFill="1" applyBorder="1"/>
    <x:xf numFmtId="0" fontId="0" fillId="27" borderId="0" xfId="0" applyNumberFormat="1" applyFont="1" applyFill="1" applyBorder="1"/>
    <x:xf numFmtId="0" fontId="1" fillId="27" borderId="0" xfId="0" applyNumberFormat="1" applyFont="1" applyFill="1" applyBorder="1"/>
    <x:xf numFmtId="0" fontId="1" fillId="27" borderId="0" xfId="0" applyNumberFormat="1" applyFont="1" applyFill="1" applyBorder="1" applyAlignment="1">
      <x:alignment vertical="center"/>
    </x:xf>
    <x:xf numFmtId="0" fontId="0" fillId="28" borderId="0" xfId="0" applyNumberFormat="1" applyFont="1" applyFill="1" applyBorder="1"/>
    <x:xf numFmtId="0" fontId="2" fillId="28" borderId="0" xfId="0" applyNumberFormat="1" applyFont="1" applyFill="1" applyBorder="1"/>
    <x:xf numFmtId="0" fontId="2" fillId="28" borderId="0" xfId="0" applyNumberFormat="1" applyFont="1" applyFill="1" applyBorder="1" applyAlignment="1">
      <x:alignment horizontal="center"/>
    </x:xf>
    <x:xf numFmtId="0" fontId="2" fillId="28" borderId="0" xfId="0" applyNumberFormat="1" applyFont="1" applyFill="1" applyBorder="1" applyAlignment="1">
      <x:alignment horizontal="center" vertical="center"/>
    </x:xf>
    <x:xf numFmtId="0" fontId="2" fillId="28" borderId="0" xfId="0" applyNumberFormat="1" applyFont="1" applyFill="1" applyBorder="1" applyAlignment="1">
      <x:alignment horizontal="center" vertical="center" wrapText="1"/>
    </x:xf>
    <x:xf numFmtId="210" fontId="0" fillId="0" borderId="0" xfId="0" applyNumberFormat="1" applyFont="1" applyFill="1" applyBorder="1"/>
    <x:xf numFmtId="210" fontId="5" fillId="0" borderId="0" xfId="0" applyNumberFormat="1" applyFont="1" applyFill="1" applyBorder="1"/>
    <x:xf numFmtId="0" fontId="0" fillId="29" borderId="0" xfId="0" applyNumberFormat="1" applyFont="1" applyFill="1" applyBorder="1"/>
    <x:xf numFmtId="0" fontId="0" fillId="29" borderId="0" xfId="0" applyNumberFormat="1" applyFont="1" applyFill="1" applyBorder="1" applyAlignment="1">
      <x:alignment wrapText="1"/>
    </x:xf>
    <x:xf numFmtId="211" fontId="0" fillId="0" borderId="0" xfId="0" applyNumberFormat="1" applyFont="1" applyFill="1" applyBorder="1"/>
    <x:xf numFmtId="211" fontId="0" fillId="30" borderId="0" xfId="0" applyNumberFormat="1" applyFont="1" applyFill="1" applyBorder="1"/>
    <x:xf numFmtId="200" fontId="0" fillId="30" borderId="0" xfId="0" applyNumberFormat="1" applyFont="1" applyFill="1" applyBorder="1"/>
    <x:xf numFmtId="201" fontId="0" fillId="30" borderId="0" xfId="0" applyNumberFormat="1" applyFont="1" applyFill="1" applyBorder="1"/>
    <x:xf numFmtId="202" fontId="0" fillId="30" borderId="0" xfId="0" applyNumberFormat="1" applyFont="1" applyFill="1" applyBorder="1"/>
    <x:xf numFmtId="0" fontId="0" fillId="28" borderId="0" xfId="0" applyNumberFormat="1" applyFont="1" applyFill="1" applyBorder="1" applyAlignment="1">
      <x:alignment vertical="top"/>
    </x:xf>
    <x:xf numFmtId="0" fontId="2" fillId="28" borderId="0" xfId="0" applyNumberFormat="1" applyFont="1" applyFill="1" applyBorder="1" applyAlignment="1">
      <x:alignment vertical="top"/>
    </x:xf>
    <x:xf numFmtId="0" fontId="0" fillId="29" borderId="0" xfId="0" applyNumberFormat="1" applyFont="1" applyFill="1" applyBorder="1" applyAlignment="1">
      <x:alignment vertical="top"/>
    </x:xf>
    <x:xf numFmtId="0" fontId="0" fillId="29" borderId="0" xfId="0" applyNumberFormat="1" applyFont="1" applyFill="1" applyBorder="1" applyAlignment="1">
      <x:alignment vertical="top" wrapText="1"/>
    </x:xf>
    <x:xf numFmtId="0" fontId="4" fillId="29" borderId="0" xfId="0" applyNumberFormat="1" applyFont="1" applyFill="1" applyBorder="1" applyAlignment="1">
      <x:alignment vertical="top" wrapText="1"/>
    </x:xf>
    <x:xf numFmtId="211" fontId="0" fillId="24" borderId="0" xfId="0" applyNumberFormat="1" applyFont="1" applyFill="1" applyBorder="1"/>
    <x:xf numFmtId="200" fontId="0" fillId="24" borderId="0" xfId="0" applyNumberFormat="1" applyFont="1" applyFill="1" applyBorder="1"/>
    <x:xf numFmtId="0" fontId="0" fillId="5" borderId="0" xfId="0" applyNumberFormat="1" applyFont="1" applyFill="1" applyBorder="1" applyAlignment="1">
      <x:alignment vertical="top"/>
    </x:xf>
    <x:xf numFmtId="0" fontId="0" fillId="31" borderId="0" xfId="0" applyNumberFormat="1" applyFont="1" applyFill="1" applyBorder="1"/>
    <x:xf numFmtId="0" fontId="9" fillId="31" borderId="0" xfId="0" applyNumberFormat="1" applyFont="1" applyFill="1" applyBorder="1"/>
    <x:xf numFmtId="0" fontId="9" fillId="31" borderId="0" xfId="0" applyNumberFormat="1" applyFont="1" applyFill="1" applyBorder="1" applyAlignment="1">
      <x:alignment wrapText="1"/>
    </x:xf>
    <x:xf numFmtId="0" fontId="0" fillId="32" borderId="0" xfId="0" applyNumberFormat="1" applyFont="1" applyFill="1" applyBorder="1"/>
    <x:xf numFmtId="0" fontId="1" fillId="32" borderId="0" xfId="0" applyNumberFormat="1" applyFont="1" applyFill="1" applyBorder="1"/>
    <x:xf numFmtId="0" fontId="1" fillId="32" borderId="0" xfId="0" applyNumberFormat="1" applyFont="1" applyFill="1" applyBorder="1" applyAlignment="1">
      <x:alignment horizontal="left"/>
    </x:xf>
    <x:xf numFmtId="0" fontId="1" fillId="32" borderId="0" xfId="0" applyNumberFormat="1" applyFont="1" applyFill="1" applyBorder="1" applyAlignment="1">
      <x:alignment horizontal="left" vertical="center"/>
    </x:xf>
    <x:xf numFmtId="0" fontId="0" fillId="33" borderId="0" xfId="0" applyNumberFormat="1" applyFont="1" applyFill="1" applyBorder="1"/>
    <x:xf numFmtId="0" fontId="2" fillId="33" borderId="0" xfId="0" applyNumberFormat="1" applyFont="1" applyFill="1" applyBorder="1"/>
    <x:xf numFmtId="0" fontId="2" fillId="33" borderId="0" xfId="0" applyNumberFormat="1" applyFont="1" applyFill="1" applyBorder="1" applyAlignment="1">
      <x:alignment horizontal="left"/>
    </x:xf>
    <x:xf numFmtId="0" fontId="2" fillId="33" borderId="0" xfId="0" applyNumberFormat="1" applyFont="1" applyFill="1" applyBorder="1" applyAlignment="1">
      <x:alignment horizontal="left" vertical="center"/>
    </x:xf>
    <x:xf numFmtId="0" fontId="0" fillId="34" borderId="0" xfId="0" applyNumberFormat="1" applyFont="1" applyFill="1" applyBorder="1"/>
    <x:xf numFmtId="0" fontId="7" fillId="34" borderId="0" xfId="0" applyNumberFormat="1" applyFont="1" applyFill="1" applyBorder="1"/>
    <x:xf numFmtId="0" fontId="7" fillId="34" borderId="4" xfId="0" applyNumberFormat="1" applyFont="1" applyFill="1" applyBorder="1"/>
    <x:xf numFmtId="0" fontId="7" fillId="34" borderId="4" xfId="0" applyNumberFormat="1" applyFont="1" applyFill="1" applyBorder="1" applyAlignment="1">
      <x:alignment wrapText="1"/>
    </x:xf>
    <x:xf numFmtId="0" fontId="7" fillId="34" borderId="4" xfId="0" applyNumberFormat="1" applyFont="1" applyFill="1" applyBorder="1" applyAlignment="1">
      <x:alignment horizontal="center" wrapText="1"/>
    </x:xf>
    <x:xf numFmtId="0" fontId="7" fillId="34" borderId="4" xfId="0" applyNumberFormat="1" applyFont="1" applyFill="1" applyBorder="1" applyAlignment="1">
      <x:alignment horizontal="center" vertical="center" wrapText="1"/>
    </x:xf>
    <x:xf numFmtId="205" fontId="0" fillId="0" borderId="0" xfId="0" applyNumberFormat="1" applyFont="1" applyFill="1" applyBorder="1" applyAlignment="1">
      <x:alignment wrapText="1"/>
    </x:xf>
    <x:xf numFmtId="200" fontId="6" fillId="0" borderId="0" xfId="0" applyNumberFormat="1" applyFont="1" applyFill="1" applyBorder="1" applyAlignment="1">
      <x:alignment wrapText="1"/>
    </x:xf>
    <x:xf numFmtId="212" fontId="0" fillId="0" borderId="0" xfId="0" applyNumberFormat="1" applyFont="1" applyFill="1" applyBorder="1"/>
    <x:xf numFmtId="213" fontId="0" fillId="0" borderId="0" xfId="0" applyNumberFormat="1" applyFont="1" applyFill="1" applyBorder="1"/>
    <x:xf numFmtId="212" fontId="3" fillId="0" borderId="0" xfId="0" applyNumberFormat="1" applyFont="1" applyFill="1" applyBorder="1"/>
    <x:xf numFmtId="213" fontId="3" fillId="0" borderId="0" xfId="0" applyNumberFormat="1" applyFont="1" applyFill="1" applyBorder="1"/>
    <x:xf numFmtId="212" fontId="3" fillId="0" borderId="0" xfId="0" applyNumberFormat="1" applyFont="1" applyFill="1" applyBorder="1" applyAlignment="1">
      <x:alignment wrapText="1"/>
    </x:xf>
    <x:xf numFmtId="202" fontId="3" fillId="0" borderId="0" xfId="0" applyNumberFormat="1" applyFont="1" applyFill="1" applyBorder="1" applyAlignment="1">
      <x:alignment wrapText="1"/>
    </x:xf>
    <x:xf numFmtId="202" fontId="5" fillId="0" borderId="0" xfId="0" applyNumberFormat="1" applyFont="1" applyFill="1" applyBorder="1" applyAlignment="1">
      <x:alignment wrapText="1"/>
    </x:xf>
    <x:xf numFmtId="213" fontId="3" fillId="0" borderId="0" xfId="0" applyNumberFormat="1" applyFont="1" applyFill="1" applyBorder="1" applyAlignment="1">
      <x:alignment wrapText="1"/>
    </x:xf>
    <x:xf numFmtId="0" fontId="1" fillId="32" borderId="0" xfId="0" applyNumberFormat="1" applyFont="1" applyFill="1" applyBorder="1" applyAlignment="1">
      <x:alignment horizontal="right" vertical="center"/>
    </x:xf>
    <x:xf numFmtId="205" fontId="5" fillId="0" borderId="0" xfId="0" applyNumberFormat="1" applyFont="1" applyFill="1" applyBorder="1"/>
    <x:xf numFmtId="203" fontId="6" fillId="0" borderId="0" xfId="0" applyNumberFormat="1" applyFont="1" applyFill="1" applyBorder="1"/>
    <x:xf numFmtId="0" fontId="1" fillId="32" borderId="0" xfId="0" applyNumberFormat="1" applyFont="1" applyFill="1" applyBorder="1" applyAlignment="1">
      <x:alignment horizontal="left" vertical="center" wrapText="1"/>
    </x:xf>
    <x:xf numFmtId="0" fontId="1" fillId="32" borderId="0" xfId="0" applyNumberFormat="1" applyFont="1" applyFill="1" applyBorder="1" applyAlignment="1">
      <x:alignment horizontal="right" vertical="center" wrapText="1"/>
    </x:xf>
    <x:xf numFmtId="0" fontId="10" fillId="31" borderId="0" xfId="0" applyNumberFormat="1" applyFont="1" applyFill="1" applyBorder="1"/>
    <x:xf numFmtId="0" fontId="10" fillId="31" borderId="0" xfId="0" applyNumberFormat="1" applyFont="1" applyFill="1" applyBorder="1" applyAlignment="1">
      <x:alignment wrapText="1"/>
    </x:xf>
    <x:xf numFmtId="0" fontId="0" fillId="35" borderId="0" xfId="0" applyNumberFormat="1" applyFont="1" applyFill="1" applyBorder="1"/>
    <x:xf numFmtId="0" fontId="0" fillId="35" borderId="0" xfId="0" applyNumberFormat="1" applyFont="1" applyFill="1" applyBorder="1" applyAlignment="1">
      <x:alignment wrapText="1"/>
    </x:xf>
    <x:xf numFmtId="0" fontId="8" fillId="33" borderId="0" xfId="0" applyNumberFormat="1" applyFont="1" applyFill="1" applyBorder="1" applyAlignment="1">
      <x:alignment horizontal="left" vertical="center"/>
    </x:xf>
    <x:xf numFmtId="210" fontId="6" fillId="0" borderId="0" xfId="0" applyNumberFormat="1" applyFont="1" applyFill="1" applyBorder="1"/>
    <x:xf numFmtId="0" fontId="0" fillId="34" borderId="0" xfId="0" applyNumberFormat="1" applyFont="1" applyFill="1" applyBorder="1" applyAlignment="1">
      <x:alignment wrapText="1"/>
    </x:xf>
    <x:xf numFmtId="0" fontId="0" fillId="36" borderId="0" xfId="0" applyNumberFormat="1" applyFont="1" applyFill="1" applyBorder="1"/>
    <x:xf numFmtId="0" fontId="0" fillId="36" borderId="0" xfId="0" applyNumberFormat="1" applyFont="1" applyFill="1" applyBorder="1" applyAlignment="1">
      <x:alignment wrapText="1"/>
    </x:xf>
    <x:xf numFmtId="213" fontId="6" fillId="0" borderId="0" xfId="0" applyNumberFormat="1" applyFont="1" applyFill="1" applyBorder="1"/>
    <x:xf numFmtId="200" fontId="5" fillId="0" borderId="0" xfId="0" applyNumberFormat="1" applyFont="1" applyFill="1" applyBorder="1" applyAlignment="1">
      <x:alignment wrapText="1"/>
    </x:xf>
    <x:xf numFmtId="208" fontId="5" fillId="0" borderId="0" xfId="0" applyNumberFormat="1" applyFont="1" applyFill="1" applyBorder="1" applyAlignment="1">
      <x:alignment wrapText="1"/>
    </x:xf>
    <x:xf numFmtId="201" fontId="6" fillId="0" borderId="0" xfId="0" applyNumberFormat="1" applyFont="1" applyFill="1" applyBorder="1" applyAlignment="1">
      <x:alignment wrapText="1"/>
    </x:xf>
    <x:xf numFmtId="213" fontId="6" fillId="0" borderId="0" xfId="0" applyNumberFormat="1" applyFont="1" applyFill="1" applyBorder="1" applyAlignment="1">
      <x:alignment wrapText="1"/>
    </x:xf>
    <x:xf numFmtId="0" fontId="0" fillId="37" borderId="0" xfId="0" applyNumberFormat="1" applyFont="1" applyFill="1" applyBorder="1"/>
    <x:xf numFmtId="0" fontId="4" fillId="37" borderId="0" xfId="0" applyNumberFormat="1" applyFont="1" applyFill="1" applyBorder="1"/>
    <x:xf numFmtId="212" fontId="4" fillId="37" borderId="0" xfId="0" applyNumberFormat="1" applyFont="1" applyFill="1" applyBorder="1"/>
    <x:xf numFmtId="212" fontId="7" fillId="34" borderId="4" xfId="0" applyNumberFormat="1" applyFont="1" applyFill="1" applyBorder="1" applyAlignment="1">
      <x:alignment horizontal="center" vertical="center" wrapText="1"/>
    </x:xf>
    <x:xf numFmtId="201" fontId="4" fillId="37" borderId="0" xfId="0" applyNumberFormat="1" applyFont="1" applyFill="1" applyBorder="1"/>
    <x:xf numFmtId="201" fontId="7" fillId="34" borderId="4" xfId="0" applyNumberFormat="1" applyFont="1" applyFill="1" applyBorder="1" applyAlignment="1">
      <x:alignment horizontal="center" vertical="center" wrapText="1"/>
    </x:xf>
    <x:xf numFmtId="201" fontId="5" fillId="0" borderId="0" xfId="0" applyNumberFormat="1" applyFont="1" applyFill="1" applyBorder="1" applyAlignment="1">
      <x:alignment wrapText="1"/>
    </x:xf>
    <x:xf numFmtId="0" fontId="9" fillId="35" borderId="0" xfId="0" applyNumberFormat="1" applyFont="1" applyFill="1" applyBorder="1"/>
    <x:xf numFmtId="0" fontId="9" fillId="35" borderId="0" xfId="0" applyNumberFormat="1" applyFont="1" applyFill="1" applyBorder="1" applyAlignment="1">
      <x:alignment wrapText="1"/>
    </x:xf>
    <x:xf numFmtId="0" fontId="9" fillId="35" borderId="0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30"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9C6500"/>
      </x:font>
      <x:fill>
        <x:patternFill>
          <x:bgColor rgb="FFFFF2CC"/>
        </x:patternFill>
      </x:fill>
    </x:dxf>
    <x:dxf>
      <x:font>
        <x:b/>
        <x:color rgb="FF1F4E78"/>
      </x:font>
      <x:fill>
        <x:patternFill>
          <x:bgColor rgb="FFD9EAF7"/>
        </x:patternFill>
      </x:fill>
    </x:dxf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  <x:dxf>
      <x:font>
        <x:color rgb="FF666666"/>
      </x:font>
      <x:fill>
        <x:patternFill>
          <x:bgColor rgb="FFF2F2F2"/>
        </x:patternFill>
      </x:fill>
    </x:dxf>
    <x:dxf>
      <x:font>
        <x:b/>
        <x:color rgb="FF9C6500"/>
      </x:font>
      <x:fill>
        <x:patternFill>
          <x:bgColor rgb="FFFFF2CC"/>
        </x:patternFill>
      </x:fill>
    </x:dxf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9C6500"/>
      </x:font>
      <x:fill>
        <x:patternFill>
          <x:bgColor rgb="FFFFF2CC"/>
        </x:patternFill>
      </x:fill>
    </x:dxf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9C6500"/>
      </x:font>
      <x:fill>
        <x:patternFill>
          <x:bgColor rgb="FFFFF2CC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9C6500"/>
      </x:font>
      <x:fill>
        <x:patternFill>
          <x:bgColor rgb="FFFFF2CC"/>
        </x:patternFill>
      </x:fill>
    </x:dxf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9C6500"/>
      </x:font>
      <x:fill>
        <x:patternFill>
          <x:bgColor rgb="FFFFF2CC"/>
        </x:patternFill>
      </x:fill>
    </x:dxf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  <x:dxf>
      <x:font>
        <x:b/>
        <x:color rgb="FF9C6500"/>
      </x:font>
      <x:fill>
        <x:patternFill>
          <x:bgColor rgb="FFFFF2CC"/>
        </x:patternFill>
      </x:fill>
    </x:dxf>
    <x:dxf>
      <x:font>
        <x:color rgb="FF666666"/>
      </x:font>
      <x:fill>
        <x:patternFill>
          <x:bgColor rgb="FFF2F2F2"/>
        </x:patternFill>
      </x:fill>
    </x:dxf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9C6500"/>
      </x:font>
      <x:fill>
        <x:patternFill>
          <x:bgColor rgb="FFFFF2CC"/>
        </x:patternFill>
      </x:fill>
    </x:dxf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006100"/>
      </x:font>
      <x:fill>
        <x:patternFill>
          <x:bgColor rgb="FFE2F0D9"/>
        </x:patternFill>
      </x:fill>
    </x:dxf>
    <x:dxf>
      <x:font>
        <x:b/>
        <x:color rgb="FF9C6500"/>
      </x:font>
      <x:fill>
        <x:patternFill>
          <x:bgColor rgb="FFFFF2CC"/>
        </x:patternFill>
      </x:fill>
    </x:dxf>
    <x:dxf>
      <x:font>
        <x:b/>
        <x:color rgb="FF1F4E78"/>
      </x:font>
      <x:fill>
        <x:patternFill>
          <x:bgColor rgb="FFD9EAF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f4d2b55222c44c6" /><Relationship Type="http://schemas.openxmlformats.org/officeDocument/2006/relationships/theme" Target="/xl/theme/theme1.xml" Id="R042ae5f89fae4214" /><Relationship Type="http://schemas.openxmlformats.org/officeDocument/2006/relationships/sharedStrings" Target="/xl/sharedStrings.xml" Id="Re4ae5f610555446c" /><Relationship Type="http://schemas.openxmlformats.org/officeDocument/2006/relationships/worksheet" Target="/xl/worksheets/sheet1.xml" Id="R4e2bf4f5d4884d38" /><Relationship Type="http://schemas.openxmlformats.org/officeDocument/2006/relationships/worksheet" Target="/xl/worksheets/sheet2.xml" Id="R9e424d3649f048b9" /><Relationship Type="http://schemas.openxmlformats.org/officeDocument/2006/relationships/worksheet" Target="/xl/worksheets/sheet3.xml" Id="R5ce3afe76c6b4b63" /><Relationship Type="http://schemas.openxmlformats.org/officeDocument/2006/relationships/worksheet" Target="/xl/worksheets/sheet4.xml" Id="R88be8cf1574c4e87" /><Relationship Type="http://schemas.openxmlformats.org/officeDocument/2006/relationships/worksheet" Target="/xl/worksheets/sheet5.xml" Id="Ra9a6acbd3ace46fc" /><Relationship Type="http://schemas.openxmlformats.org/officeDocument/2006/relationships/worksheet" Target="/xl/worksheets/sheet6.xml" Id="R4065c722e2c143a5" /><Relationship Type="http://schemas.openxmlformats.org/officeDocument/2006/relationships/worksheet" Target="/xl/worksheets/sheet7.xml" Id="Rb6e8ddc96a964916" /><Relationship Type="http://schemas.openxmlformats.org/officeDocument/2006/relationships/worksheet" Target="/xl/worksheets/sheet8.xml" Id="R4d121174e2ee4dba" /><Relationship Type="http://schemas.openxmlformats.org/officeDocument/2006/relationships/worksheet" Target="/xl/worksheets/sheet9.xml" Id="Rc3efa8cb81ba4a4b" /><Relationship Type="http://schemas.openxmlformats.org/officeDocument/2006/relationships/worksheet" Target="/xl/worksheets/sheet10.xml" Id="Red6464beabb244f6" /><Relationship Type="http://schemas.openxmlformats.org/officeDocument/2006/relationships/worksheet" Target="/xl/worksheets/sheet11.xml" Id="Rf76cd7564e5a4c08" /><Relationship Type="http://schemas.openxmlformats.org/officeDocument/2006/relationships/worksheet" Target="/xl/worksheets/sheet12.xml" Id="Re52ee8354b024c08" /><Relationship Type="http://schemas.openxmlformats.org/officeDocument/2006/relationships/worksheet" Target="/xl/worksheets/sheet13.xml" Id="R44f2118b5be84674" /><Relationship Type="http://schemas.openxmlformats.org/officeDocument/2006/relationships/worksheet" Target="/xl/worksheets/sheet14.xml" Id="Rbe52452a277d44d4" /><Relationship Type="http://schemas.openxmlformats.org/officeDocument/2006/relationships/worksheet" Target="/xl/worksheets/sheet15.xml" Id="R34dbb60dbdf94735" /><Relationship Type="http://schemas.openxmlformats.org/officeDocument/2006/relationships/worksheet" Target="/xl/worksheets/sheet16.xml" Id="R86252d7dbbd24c54" /><Relationship Type="http://schemas.openxmlformats.org/officeDocument/2006/relationships/worksheet" Target="/xl/worksheets/sheet17.xml" Id="R44968db0ec014bad" /><Relationship Type="http://schemas.openxmlformats.org/officeDocument/2006/relationships/worksheet" Target="/xl/worksheets/sheet18.xml" Id="R0161703fec9e41a7" /><Relationship Type="http://schemas.openxmlformats.org/officeDocument/2006/relationships/worksheet" Target="/xl/worksheets/sheet19.xml" Id="R71f62f14299649c5" /><Relationship Type="http://schemas.openxmlformats.org/officeDocument/2006/relationships/worksheet" Target="/xl/worksheets/sheet20.xml" Id="Rfaf93e1db7154e0f" /><Relationship Type="http://schemas.openxmlformats.org/officeDocument/2006/relationships/worksheet" Target="/xl/worksheets/sheet21.xml" Id="R368e059dda04479e" /><Relationship Type="http://schemas.openxmlformats.org/officeDocument/2006/relationships/worksheet" Target="/xl/worksheets/sheet22.xml" Id="R0fbef8b699b24a68" /><Relationship Type="http://schemas.openxmlformats.org/officeDocument/2006/relationships/worksheet" Target="/xl/worksheets/sheet23.xml" Id="Rf4ecfae346d24ea3" /><Relationship Type="http://schemas.openxmlformats.org/officeDocument/2006/relationships/worksheet" Target="/xl/worksheets/sheet24.xml" Id="R3cec948510df4abe" /><Relationship Type="http://schemas.openxmlformats.org/officeDocument/2006/relationships/worksheet" Target="/xl/worksheets/sheet25.xml" Id="R173786a930a446be" /><Relationship Type="http://schemas.openxmlformats.org/officeDocument/2006/relationships/worksheet" Target="/xl/worksheets/sheet26.xml" Id="R7000e7dfcf344e33" /><Relationship Type="http://schemas.openxmlformats.org/officeDocument/2006/relationships/worksheet" Target="/xl/worksheets/sheet27.xml" Id="R80341f485f244bb4" /><Relationship Type="http://schemas.openxmlformats.org/officeDocument/2006/relationships/worksheet" Target="/xl/worksheets/sheet28.xml" Id="R2a63400bc19b4c89" /><Relationship Type="http://schemas.openxmlformats.org/officeDocument/2006/relationships/worksheet" Target="/xl/worksheets/sheet29.xml" Id="R830417cbf60144cd" /><Relationship Type="http://schemas.openxmlformats.org/officeDocument/2006/relationships/worksheet" Target="/xl/worksheets/sheet30.xml" Id="Rc46b2a387de041dc" /><Relationship Type="http://schemas.openxmlformats.org/officeDocument/2006/relationships/worksheet" Target="/xl/worksheets/sheet31.xml" Id="R9e23ede968254ec6" /><Relationship Type="http://schemas.openxmlformats.org/officeDocument/2006/relationships/worksheet" Target="/xl/worksheets/sheet32.xml" Id="R61cb2f03c74148a4" /><Relationship Type="http://schemas.openxmlformats.org/officeDocument/2006/relationships/worksheet" Target="/xl/worksheets/sheet33.xml" Id="Rdbfa405ff00f47db" /><Relationship Type="http://schemas.openxmlformats.org/officeDocument/2006/relationships/worksheet" Target="/xl/worksheets/sheet34.xml" Id="Rbeee82b4cadf4802" /><Relationship Type="http://schemas.openxmlformats.org/officeDocument/2006/relationships/worksheet" Target="/xl/worksheets/sheet35.xml" Id="R407c36555f904ef9" /><Relationship Type="http://schemas.openxmlformats.org/officeDocument/2006/relationships/worksheet" Target="/xl/worksheets/sheet36.xml" Id="Re735502dbb434112" /><Relationship Type="http://schemas.openxmlformats.org/officeDocument/2006/relationships/worksheet" Target="/xl/worksheets/sheet37.xml" Id="R1d197e2b438542b2" /><Relationship Type="http://schemas.openxmlformats.org/officeDocument/2006/relationships/worksheet" Target="/xl/worksheets/sheet38.xml" Id="Re08b5a3947834afa" /><Relationship Type="http://schemas.openxmlformats.org/officeDocument/2006/relationships/worksheet" Target="/xl/worksheets/sheet39.xml" Id="R27f0bd0f3a7048a1" /><Relationship Type="http://schemas.openxmlformats.org/officeDocument/2006/relationships/worksheet" Target="/xl/worksheets/sheet40.xml" Id="R56727fd146aa45e0" /><Relationship Type="http://schemas.openxmlformats.org/officeDocument/2006/relationships/worksheet" Target="/xl/worksheets/sheet41.xml" Id="R9548d9d3706f4598" /><Relationship Type="http://schemas.openxmlformats.org/officeDocument/2006/relationships/worksheet" Target="/xl/worksheets/sheet42.xml" Id="R0caa0a27b9b04739" /><Relationship Type="http://schemas.openxmlformats.org/officeDocument/2006/relationships/worksheet" Target="/xl/worksheets/sheet43.xml" Id="Re3a491fab096409b" /><Relationship Type="http://schemas.openxmlformats.org/officeDocument/2006/relationships/worksheet" Target="/xl/worksheets/sheet44.xml" Id="R1e3cfdae7ad74725" /><Relationship Type="http://schemas.openxmlformats.org/officeDocument/2006/relationships/worksheet" Target="/xl/worksheets/sheet45.xml" Id="R5b05237316934f38" /><Relationship Type="http://schemas.openxmlformats.org/officeDocument/2006/relationships/worksheet" Target="/xl/worksheets/sheet46.xml" Id="R998e178fdf6e4d58" /><Relationship Type="http://schemas.openxmlformats.org/officeDocument/2006/relationships/worksheet" Target="/xl/worksheets/sheet47.xml" Id="Rfa7f3c16b0d74a0c" /><Relationship Type="http://schemas.openxmlformats.org/officeDocument/2006/relationships/worksheet" Target="/xl/worksheets/sheet48.xml" Id="Rdc1c2ae5b40940ef" /><Relationship Type="http://schemas.openxmlformats.org/officeDocument/2006/relationships/worksheet" Target="/xl/worksheets/sheet49.xml" Id="R50260c00b5bd424d" /><Relationship Type="http://schemas.openxmlformats.org/officeDocument/2006/relationships/worksheet" Target="/xl/worksheets/sheet50.xml" Id="R3c9715dc575f463f" /><Relationship Type="http://schemas.openxmlformats.org/officeDocument/2006/relationships/worksheet" Target="/xl/worksheets/sheet51.xml" Id="R8086a9c13466445f" /><Relationship Type="http://schemas.openxmlformats.org/officeDocument/2006/relationships/worksheet" Target="/xl/worksheets/sheet52.xml" Id="R12c11af389bd4ed7" /><Relationship Type="http://schemas.openxmlformats.org/officeDocument/2006/relationships/worksheet" Target="/xl/worksheets/sheet53.xml" Id="R39b57d53037645fc" /><Relationship Type="http://schemas.openxmlformats.org/officeDocument/2006/relationships/worksheet" Target="/xl/worksheets/sheet54.xml" Id="R1c903df577b84339" /><Relationship Type="http://schemas.openxmlformats.org/officeDocument/2006/relationships/worksheet" Target="/xl/worksheets/sheet55.xml" Id="Rce99aaafe77644cd" /><Relationship Type="http://schemas.openxmlformats.org/officeDocument/2006/relationships/worksheet" Target="/xl/worksheets/sheet56.xml" Id="Rf73cd69dbfa54bfd" /><Relationship Type="http://schemas.openxmlformats.org/officeDocument/2006/relationships/worksheet" Target="/xl/worksheets/sheet57.xml" Id="Rea8b456b31914eda" /><Relationship Type="http://schemas.openxmlformats.org/officeDocument/2006/relationships/worksheet" Target="/xl/worksheets/sheet58.xml" Id="Ra96c47f39fea4abd" /><Relationship Type="http://schemas.openxmlformats.org/officeDocument/2006/relationships/worksheet" Target="/xl/worksheets/sheet59.xml" Id="Ra653cbf74d8c4094" /><Relationship Type="http://schemas.openxmlformats.org/officeDocument/2006/relationships/worksheet" Target="/xl/worksheets/sheet60.xml" Id="R6fa331388b134a33" /><Relationship Type="http://schemas.openxmlformats.org/officeDocument/2006/relationships/worksheet" Target="/xl/worksheets/sheet61.xml" Id="Rc72c8b0e3ec74bfa" /><Relationship Type="http://schemas.openxmlformats.org/officeDocument/2006/relationships/worksheet" Target="/xl/worksheets/sheet62.xml" Id="R96cecb08c9c5445b" /><Relationship Type="http://schemas.openxmlformats.org/officeDocument/2006/relationships/worksheet" Target="/xl/worksheets/sheet63.xml" Id="R28c16494e45f490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4db46f4374d40b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2.xml" Id="R9c17373d4b9540b5" /><Relationship Type="http://schemas.openxmlformats.org/officeDocument/2006/relationships/chart" Target="/xl/drawings/charts/chart3.xml" Id="Rac15eaa1a24b42ed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4.xml" Id="Rcf449bcda67e47e8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b4c47a094e4c47e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CFO vs PP&amp;E Capex vs Cash Dividends (2021–2025)</a:t>
            </a:r>
          </a:p>
        </c:rich>
      </c:tx>
    </c:title>
    <c:plotArea>
      <c:barChart>
        <c:barDir val="col"/>
        <c:grouping val="clustered"/>
        <c:varyColors val="0"/>
        <c:ser>
          <c:idx val="0"/>
          <c:order val="0"/>
          <c:tx>
            <c:v>Series 1</c:v>
          </c:tx>
          <c:cat>
            <c:strRef>
              <c:f>'25_capital_allocation'!$A$3:$A$6</c:f>
              <c:strCache>
                <c:ptCount val="0"/>
              </c:strCache>
            </c:strRef>
          </c:cat>
          <c:val>
            <c:numRef>
              <c:f>'25_capital_allocation'!$B$3:$B$6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Series 2</c:v>
          </c:tx>
          <c:cat>
            <c:strRef>
              <c:f>'25_capital_allocation'!$A$3:$A$6</c:f>
              <c:strCache>
                <c:ptCount val="0"/>
              </c:strCache>
            </c:strRef>
          </c:cat>
          <c:val>
            <c:numRef>
              <c:f>'25_capital_allocation'!$C$3:$C$6</c:f>
              <c:numCache>
                <c:formatCode>General</c:formatCode>
                <c:ptCount val="0"/>
              </c:numCache>
            </c:numRef>
          </c:val>
        </c:ser>
        <c:ser>
          <c:idx val="2"/>
          <c:order val="2"/>
          <c:tx>
            <c:v>Series 3</c:v>
          </c:tx>
          <c:cat>
            <c:strRef>
              <c:f>'25_capital_allocation'!$A$3:$A$6</c:f>
              <c:strCache>
                <c:ptCount val="0"/>
              </c:strCache>
            </c:strRef>
          </c:cat>
          <c:val>
            <c:numRef>
              <c:f>'25_capital_allocation'!$D$3:$D$6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tx>
            <c:v>Series 4</c:v>
          </c:tx>
          <c:cat>
            <c:strRef>
              <c:f>'25_capital_allocation'!$A$3:$A$6</c:f>
              <c:strCache>
                <c:ptCount val="0"/>
              </c:strCache>
            </c:strRef>
          </c:cat>
          <c:val>
            <c:numRef>
              <c:f>'25_capital_allocation'!$E$3:$E$6</c:f>
              <c:numCache>
                <c:formatCode>General</c:formatCode>
                <c:ptCount val="0"/>
              </c:numCache>
            </c:numRef>
          </c:val>
        </c:ser>
        <c:ser>
          <c:idx val="4"/>
          <c:order val="4"/>
          <c:tx>
            <c:v>Series 5</c:v>
          </c:tx>
          <c:cat>
            <c:strRef>
              <c:f>'25_capital_allocation'!$A$3:$A$6</c:f>
              <c:strCache>
                <c:ptCount val="0"/>
              </c:strCache>
            </c:strRef>
          </c:cat>
          <c:val>
            <c:numRef>
              <c:f>'25_capital_allocation'!$F$3:$F$6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Net Profit Scenarios 2025–2030</a:t>
            </a:r>
          </a:p>
        </c:rich>
      </c:tx>
    </c:title>
    <c:plotArea>
      <c:lineChart>
        <c:grouping val="standard"/>
        <c:varyColors val="0"/>
        <c:ser>
          <c:idx val="0"/>
          <c:order val="0"/>
          <c:tx>
            <c:v>2025A</c:v>
          </c:tx>
          <c:marker>
            <c:symbol val="none"/>
          </c:marker>
          <c:cat>
            <c:strRef>
              <c:f>'35_P4_Summary'!$J$4:$J$6</c:f>
              <c:strCache>
                <c:ptCount val="0"/>
              </c:strCache>
            </c:strRef>
          </c:cat>
          <c:val>
            <c:numRef>
              <c:f>'35_P4_Summary'!$K$4:$K$6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2026E</c:v>
          </c:tx>
          <c:marker>
            <c:symbol val="none"/>
          </c:marker>
          <c:cat>
            <c:strRef>
              <c:f>'35_P4_Summary'!$J$4:$J$6</c:f>
              <c:strCache>
                <c:ptCount val="0"/>
              </c:strCache>
            </c:strRef>
          </c:cat>
          <c:val>
            <c:numRef>
              <c:f>'35_P4_Summary'!$L$4:$L$6</c:f>
              <c:numCache>
                <c:formatCode>General</c:formatCode>
                <c:ptCount val="0"/>
              </c:numCache>
            </c:numRef>
          </c:val>
        </c:ser>
        <c:ser>
          <c:idx val="2"/>
          <c:order val="2"/>
          <c:tx>
            <c:v>2027E</c:v>
          </c:tx>
          <c:marker>
            <c:symbol val="none"/>
          </c:marker>
          <c:cat>
            <c:strRef>
              <c:f>'35_P4_Summary'!$J$4:$J$6</c:f>
              <c:strCache>
                <c:ptCount val="0"/>
              </c:strCache>
            </c:strRef>
          </c:cat>
          <c:val>
            <c:numRef>
              <c:f>'35_P4_Summary'!$M$4:$M$6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tx>
            <c:v>2028E</c:v>
          </c:tx>
          <c:marker>
            <c:symbol val="none"/>
          </c:marker>
          <c:cat>
            <c:strRef>
              <c:f>'35_P4_Summary'!$J$4:$J$6</c:f>
              <c:strCache>
                <c:ptCount val="0"/>
              </c:strCache>
            </c:strRef>
          </c:cat>
          <c:val>
            <c:numRef>
              <c:f>'35_P4_Summary'!$N$4:$N$6</c:f>
              <c:numCache>
                <c:formatCode>General</c:formatCode>
                <c:ptCount val="0"/>
              </c:numCache>
            </c:numRef>
          </c:val>
        </c:ser>
        <c:ser>
          <c:idx val="4"/>
          <c:order val="4"/>
          <c:tx>
            <c:v>2029E</c:v>
          </c:tx>
          <c:marker>
            <c:symbol val="none"/>
          </c:marker>
          <c:cat>
            <c:strRef>
              <c:f>'35_P4_Summary'!$J$4:$J$6</c:f>
              <c:strCache>
                <c:ptCount val="0"/>
              </c:strCache>
            </c:strRef>
          </c:cat>
          <c:val>
            <c:numRef>
              <c:f>'35_P4_Summary'!$O$4:$O$6</c:f>
              <c:numCache>
                <c:formatCode>General</c:formatCode>
                <c:ptCount val="0"/>
              </c:numCache>
            </c:numRef>
          </c:val>
        </c:ser>
        <c:ser>
          <c:idx val="5"/>
          <c:order val="5"/>
          <c:tx>
            <c:v>2030E</c:v>
          </c:tx>
          <c:marker>
            <c:symbol val="none"/>
          </c:marker>
          <c:cat>
            <c:strRef>
              <c:f>'35_P4_Summary'!$J$4:$J$6</c:f>
              <c:strCache>
                <c:ptCount val="0"/>
              </c:strCache>
            </c:strRef>
          </c:cat>
          <c:val>
            <c:numRef>
              <c:f>'35_P4_Summary'!$P$4:$P$6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3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ROIC Scenarios 2025–2030</a:t>
            </a:r>
          </a:p>
        </c:rich>
      </c:tx>
    </c:title>
    <c:plotArea>
      <c:lineChart>
        <c:grouping val="standard"/>
        <c:varyColors val="0"/>
        <c:ser>
          <c:idx val="0"/>
          <c:order val="0"/>
          <c:tx>
            <c:v>2025A</c:v>
          </c:tx>
          <c:marker>
            <c:symbol val="none"/>
          </c:marker>
          <c:cat>
            <c:strRef>
              <c:f>'35_P4_Summary'!$J$26:$J$28</c:f>
              <c:strCache>
                <c:ptCount val="0"/>
              </c:strCache>
            </c:strRef>
          </c:cat>
          <c:val>
            <c:numRef>
              <c:f>'35_P4_Summary'!$K$26:$K$28</c:f>
              <c:numCache>
                <c:formatCode>0%</c:formatCode>
                <c:ptCount val="0"/>
              </c:numCache>
            </c:numRef>
          </c:val>
        </c:ser>
        <c:ser>
          <c:idx val="1"/>
          <c:order val="1"/>
          <c:tx>
            <c:v>2026E</c:v>
          </c:tx>
          <c:marker>
            <c:symbol val="none"/>
          </c:marker>
          <c:cat>
            <c:strRef>
              <c:f>'35_P4_Summary'!$J$26:$J$28</c:f>
              <c:strCache>
                <c:ptCount val="0"/>
              </c:strCache>
            </c:strRef>
          </c:cat>
          <c:val>
            <c:numRef>
              <c:f>'35_P4_Summary'!$L$26:$L$28</c:f>
              <c:numCache>
                <c:formatCode>0%</c:formatCode>
                <c:ptCount val="0"/>
              </c:numCache>
            </c:numRef>
          </c:val>
        </c:ser>
        <c:ser>
          <c:idx val="2"/>
          <c:order val="2"/>
          <c:tx>
            <c:v>2027E</c:v>
          </c:tx>
          <c:marker>
            <c:symbol val="none"/>
          </c:marker>
          <c:cat>
            <c:strRef>
              <c:f>'35_P4_Summary'!$J$26:$J$28</c:f>
              <c:strCache>
                <c:ptCount val="0"/>
              </c:strCache>
            </c:strRef>
          </c:cat>
          <c:val>
            <c:numRef>
              <c:f>'35_P4_Summary'!$M$26:$M$28</c:f>
              <c:numCache>
                <c:formatCode>0%</c:formatCode>
                <c:ptCount val="0"/>
              </c:numCache>
            </c:numRef>
          </c:val>
        </c:ser>
        <c:ser>
          <c:idx val="3"/>
          <c:order val="3"/>
          <c:tx>
            <c:v>2028E</c:v>
          </c:tx>
          <c:marker>
            <c:symbol val="none"/>
          </c:marker>
          <c:cat>
            <c:strRef>
              <c:f>'35_P4_Summary'!$J$26:$J$28</c:f>
              <c:strCache>
                <c:ptCount val="0"/>
              </c:strCache>
            </c:strRef>
          </c:cat>
          <c:val>
            <c:numRef>
              <c:f>'35_P4_Summary'!$N$26:$N$28</c:f>
              <c:numCache>
                <c:formatCode>0%</c:formatCode>
                <c:ptCount val="0"/>
              </c:numCache>
            </c:numRef>
          </c:val>
        </c:ser>
        <c:ser>
          <c:idx val="4"/>
          <c:order val="4"/>
          <c:tx>
            <c:v>2029E</c:v>
          </c:tx>
          <c:marker>
            <c:symbol val="none"/>
          </c:marker>
          <c:cat>
            <c:strRef>
              <c:f>'35_P4_Summary'!$J$26:$J$28</c:f>
              <c:strCache>
                <c:ptCount val="0"/>
              </c:strCache>
            </c:strRef>
          </c:cat>
          <c:val>
            <c:numRef>
              <c:f>'35_P4_Summary'!$O$26:$O$28</c:f>
              <c:numCache>
                <c:formatCode>0%</c:formatCode>
                <c:ptCount val="0"/>
              </c:numCache>
            </c:numRef>
          </c:val>
        </c:ser>
        <c:ser>
          <c:idx val="5"/>
          <c:order val="5"/>
          <c:tx>
            <c:v>2030E</c:v>
          </c:tx>
          <c:marker>
            <c:symbol val="none"/>
          </c:marker>
          <c:cat>
            <c:strRef>
              <c:f>'35_P4_Summary'!$J$26:$J$28</c:f>
              <c:strCache>
                <c:ptCount val="0"/>
              </c:strCache>
            </c:strRef>
          </c:cat>
          <c:val>
            <c:numRef>
              <c:f>'35_P4_Summary'!$P$26:$P$28</c:f>
              <c:numCache>
                <c:formatCode>0%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%" sourceLinked="0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4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Future Fair Price vs Current</a:t>
            </a:r>
          </a:p>
        </c:rich>
      </c:tx>
    </c:title>
    <c:plotArea>
      <c:lineChart>
        <c:grouping val="standard"/>
        <c:varyColors val="0"/>
        <c:ser>
          <c:idx val="0"/>
          <c:order val="0"/>
          <c:tx>
            <c:v>Current</c:v>
          </c:tx>
          <c:marker>
            <c:symbol val="none"/>
          </c:marker>
          <c:cat>
            <c:strRef>
              <c:f>'45_final_dashboard'!$E$19:$E$21</c:f>
              <c:strCache>
                <c:ptCount val="0"/>
              </c:strCache>
            </c:strRef>
          </c:cat>
          <c:val>
            <c:numRef>
              <c:f>'45_final_dashboard'!$F$19:$F$21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Bear</c:v>
          </c:tx>
          <c:marker>
            <c:symbol val="none"/>
          </c:marker>
          <c:cat>
            <c:strRef>
              <c:f>'45_final_dashboard'!$E$19:$E$21</c:f>
              <c:strCache>
                <c:ptCount val="0"/>
              </c:strCache>
            </c:strRef>
          </c:cat>
          <c:val>
            <c:numRef>
              <c:f>'45_final_dashboard'!$G$19:$G$21</c:f>
              <c:numCache>
                <c:formatCode>General</c:formatCode>
                <c:ptCount val="0"/>
              </c:numCache>
            </c:numRef>
          </c:val>
        </c:ser>
        <c:ser>
          <c:idx val="2"/>
          <c:order val="2"/>
          <c:tx>
            <c:v>Base</c:v>
          </c:tx>
          <c:marker>
            <c:symbol val="none"/>
          </c:marker>
          <c:cat>
            <c:strRef>
              <c:f>'45_final_dashboard'!$E$19:$E$21</c:f>
              <c:strCache>
                <c:ptCount val="0"/>
              </c:strCache>
            </c:strRef>
          </c:cat>
          <c:val>
            <c:numRef>
              <c:f>'45_final_dashboard'!$H$19:$H$21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tx>
            <c:v>Bull</c:v>
          </c:tx>
          <c:marker>
            <c:symbol val="none"/>
          </c:marker>
          <c:cat>
            <c:strRef>
              <c:f>'45_final_dashboard'!$E$19:$E$21</c:f>
              <c:strCache>
                <c:ptCount val="0"/>
              </c:strCache>
            </c:strRef>
          </c:cat>
          <c:val>
            <c:numRef>
              <c:f>'45_final_dashboard'!$I$19:$I$21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5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Base IRR vs Terminal-Value Haircut</a:t>
            </a:r>
          </a:p>
        </c:rich>
      </c:tx>
    </c:title>
    <c:plotArea>
      <c:lineChart>
        <c:grouping val="standard"/>
        <c:varyColors val="0"/>
        <c:ser>
          <c:idx val="0"/>
          <c:order val="0"/>
          <c:tx>
            <c:v>2030 Terminal</c:v>
          </c:tx>
          <c:marker>
            <c:symbol val="none"/>
          </c:marker>
          <c:cat>
            <c:strRef>
              <c:f>'48_valuation_robustness'!$A$14:$A$18</c:f>
              <c:strCache>
                <c:ptCount val="0"/>
              </c:strCache>
            </c:strRef>
          </c:cat>
          <c:val>
            <c:numRef>
              <c:f>'48_valuation_robustness'!$B$14:$B$18</c:f>
              <c:numCache>
                <c:formatCode>0.00;[Red](0.00);-</c:formatCode>
                <c:ptCount val="0"/>
              </c:numCache>
            </c:numRef>
          </c:val>
        </c:ser>
        <c:ser>
          <c:idx val="1"/>
          <c:order val="1"/>
          <c:tx>
            <c:v>2030 IRR</c:v>
          </c:tx>
          <c:marker>
            <c:symbol val="none"/>
          </c:marker>
          <c:cat>
            <c:strRef>
              <c:f>'48_valuation_robustness'!$A$14:$A$18</c:f>
              <c:strCache>
                <c:ptCount val="0"/>
              </c:strCache>
            </c:strRef>
          </c:cat>
          <c:val>
            <c:numRef>
              <c:f>'48_valuation_robustness'!$C$14:$C$18</c:f>
              <c:numCache>
                <c:formatCode>0.0%;[Red](0.0%);-</c:formatCode>
                <c:ptCount val="0"/>
              </c:numCache>
            </c:numRef>
          </c:val>
        </c:ser>
        <c:ser>
          <c:idx val="2"/>
          <c:order val="2"/>
          <c:tx>
            <c:v>2035 Terminal</c:v>
          </c:tx>
          <c:marker>
            <c:symbol val="none"/>
          </c:marker>
          <c:cat>
            <c:strRef>
              <c:f>'48_valuation_robustness'!$A$14:$A$18</c:f>
              <c:strCache>
                <c:ptCount val="0"/>
              </c:strCache>
            </c:strRef>
          </c:cat>
          <c:val>
            <c:numRef>
              <c:f>'48_valuation_robustness'!$D$14:$D$18</c:f>
              <c:numCache>
                <c:formatCode>0.00;[Red](0.00);-</c:formatCode>
                <c:ptCount val="0"/>
              </c:numCache>
            </c:numRef>
          </c:val>
        </c:ser>
        <c:ser>
          <c:idx val="3"/>
          <c:order val="3"/>
          <c:tx>
            <c:v>2035 IRR</c:v>
          </c:tx>
          <c:marker>
            <c:symbol val="none"/>
          </c:marker>
          <c:cat>
            <c:strRef>
              <c:f>'48_valuation_robustness'!$A$14:$A$18</c:f>
              <c:strCache>
                <c:ptCount val="0"/>
              </c:strCache>
            </c:strRef>
          </c:cat>
          <c:val>
            <c:numRef>
              <c:f>'48_valuation_robustness'!$E$14:$E$18</c:f>
              <c:numCache>
                <c:formatCode>0.0%;[Red](0.0%);-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%" sourceLinked="0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%" sourceLinked="0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7</xdr:col>
      <xdr:colOff>0</xdr:colOff>
      <xdr:row>21</xdr:row>
      <xdr:rowOff>0</xdr:rowOff>
    </xdr:from>
    <xdr:to>
      <xdr:col>14</xdr:col>
      <xdr:colOff>0</xdr:colOff>
      <xdr:row>38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4db46f4374d40b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9</xdr:col>
      <xdr:colOff>0</xdr:colOff>
      <xdr:row>7</xdr:row>
      <xdr:rowOff>0</xdr:rowOff>
    </xdr:from>
    <xdr:to>
      <xdr:col>17</xdr:col>
      <xdr:colOff>0</xdr:colOff>
      <xdr:row>22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c17373d4b9540b5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17</xdr:col>
      <xdr:colOff>0</xdr:colOff>
      <xdr:row>44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c15eaa1a24b42ed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4</xdr:col>
      <xdr:colOff>0</xdr:colOff>
      <xdr:row>23</xdr:row>
      <xdr:rowOff>0</xdr:rowOff>
    </xdr:from>
    <xdr:to>
      <xdr:col>10</xdr:col>
      <xdr:colOff>0</xdr:colOff>
      <xdr:row>40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f449bcda67e47e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11</xdr:col>
      <xdr:colOff>0</xdr:colOff>
      <xdr:row>2</xdr:row>
      <xdr:rowOff>0</xdr:rowOff>
    </xdr:from>
    <xdr:to>
      <xdr:col>19</xdr:col>
      <xdr:colOff>0</xdr:colOff>
      <xdr:row>17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4c47a094e4c47ea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6.xml.rels>&#65279;<?xml version="1.0" encoding="utf-8"?><Relationships xmlns="http://schemas.openxmlformats.org/package/2006/relationships"><Relationship Type="http://schemas.openxmlformats.org/officeDocument/2006/relationships/drawing" Target="/xl/drawings/drawing1.xml" Id="R40a26f577b8243e2" /></Relationships>
</file>

<file path=xl/worksheets/_rels/sheet36.xml.rels>&#65279;<?xml version="1.0" encoding="utf-8"?><Relationships xmlns="http://schemas.openxmlformats.org/package/2006/relationships"><Relationship Type="http://schemas.openxmlformats.org/officeDocument/2006/relationships/drawing" Target="/xl/drawings/drawing2.xml" Id="R167af11fb73a4e98" /></Relationships>
</file>

<file path=xl/worksheets/_rels/sheet46.xml.rels>&#65279;<?xml version="1.0" encoding="utf-8"?><Relationships xmlns="http://schemas.openxmlformats.org/package/2006/relationships"><Relationship Type="http://schemas.openxmlformats.org/officeDocument/2006/relationships/drawing" Target="/xl/drawings/drawing3.xml" Id="Rb8889a57c1c24ede" /></Relationships>
</file>

<file path=xl/worksheets/_rels/sheet49.xml.rels>&#65279;<?xml version="1.0" encoding="utf-8"?><Relationships xmlns="http://schemas.openxmlformats.org/package/2006/relationships"><Relationship Type="http://schemas.openxmlformats.org/officeDocument/2006/relationships/drawing" Target="/xl/drawings/drawing4.xml" Id="Ra26c87d067e64f7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13" hidden="0" customWidth="1"/>
    <x:col min="3" max="3" width="13" hidden="0" customWidth="1"/>
    <x:col min="4" max="4" width="16" hidden="0" customWidth="1"/>
    <x:col min="5" max="5" width="24" hidden="0" customWidth="1"/>
    <x:col min="6" max="6" width="36" hidden="0" customWidth="1"/>
    <x:col min="7" max="7" width="55" hidden="0" customWidth="1"/>
    <x:col min="8" max="8" width="9" hidden="0" customWidth="1"/>
    <x:col min="9" max="9" width="45" hidden="0" customWidth="1"/>
  </x:cols>
  <x:sheetData>
    <x:row r="1" ht="26" customHeight="1">
      <x:c r="A1" s="74" t="str">
        <x:v>Source Log — P0原始来源登记</x:v>
      </x:c>
      <x:c r="B1" s="74" t="str">
        <x:v>Source Log — P0原始来源登记</x:v>
      </x:c>
      <x:c r="C1" s="74" t="str">
        <x:v>Source Log — P0原始来源登记</x:v>
      </x:c>
      <x:c r="D1" s="74" t="str">
        <x:v>Source Log — P0原始来源登记</x:v>
      </x:c>
      <x:c r="E1" s="74" t="str">
        <x:v>Source Log — P0原始来源登记</x:v>
      </x:c>
      <x:c r="F1" s="74" t="str">
        <x:v>Source Log — P0原始来源登记</x:v>
      </x:c>
      <x:c r="G1" s="74" t="str">
        <x:v>Source Log — P0原始来源登记</x:v>
      </x:c>
      <x:c r="H1" s="74" t="str">
        <x:v>Source Log — P0原始来源登记</x:v>
      </x:c>
      <x:c r="I1" s="74" t="str">
        <x:v>Source Log — P0原始来源登记</x:v>
      </x:c>
      <x:c r="J1" s="75"/>
      <x:c r="K1" s="75"/>
      <x:c r="L1" s="75"/>
      <x:c r="M1" s="75"/>
      <x:c r="N1" s="75"/>
      <x:c r="O1" s="75"/>
      <x:c r="P1" s="75"/>
    </x:row>
    <x:row r="2">
      <x:c r="A2" s="75"/>
      <x:c r="B2" s="75"/>
      <x:c r="C2" s="75"/>
      <x:c r="D2" s="75"/>
      <x:c r="E2" s="75"/>
      <x:c r="F2" s="75"/>
      <x:c r="G2" s="75"/>
      <x:c r="H2" s="75"/>
      <x:c r="I2" s="75"/>
      <x:c r="J2" s="75"/>
      <x:c r="K2" s="75"/>
      <x:c r="L2" s="75"/>
      <x:c r="M2" s="75"/>
      <x:c r="N2" s="75"/>
      <x:c r="O2" s="75"/>
      <x:c r="P2" s="75"/>
    </x:row>
    <x:row r="3">
      <x:c r="A3" s="76" t="str">
        <x:v>source_id</x:v>
      </x:c>
      <x:c r="B3" s="76" t="str">
        <x:v>accessed_date</x:v>
      </x:c>
      <x:c r="C3" s="76" t="str">
        <x:v>source_date</x:v>
      </x:c>
      <x:c r="D3" s="76" t="str">
        <x:v>source_type</x:v>
      </x:c>
      <x:c r="E3" s="76" t="str">
        <x:v>publisher</x:v>
      </x:c>
      <x:c r="F3" s="76" t="str">
        <x:v>title</x:v>
      </x:c>
      <x:c r="G3" s="76" t="str">
        <x:v>url</x:v>
      </x:c>
      <x:c r="H3" s="76" t="str">
        <x:v>quality</x:v>
      </x:c>
      <x:c r="I3" s="76" t="str">
        <x:v>notes</x:v>
      </x:c>
      <x:c r="J3" s="75"/>
      <x:c r="K3" s="75"/>
      <x:c r="L3" s="75"/>
      <x:c r="M3" s="75"/>
      <x:c r="N3" s="75"/>
      <x:c r="O3" s="75"/>
      <x:c r="P3" s="75"/>
    </x:row>
    <x:row r="4">
      <x:c r="A4" s="24" t="str">
        <x:v>S001</x:v>
      </x:c>
      <x:c r="B4" s="22" t="str">
        <x:v>2026-08-17</x:v>
      </x:c>
      <x:c r="C4" s="22" t="str">
        <x:v>2026-04-23</x:v>
      </x:c>
      <x:c r="D4" s="22" t="str">
        <x:v>AnnualReport</x:v>
      </x:c>
      <x:c r="E4" s="22" t="str">
        <x:v>HKEX / Fufeng Group</x:v>
      </x:c>
      <x:c r="F4" s="22" t="str">
        <x:v>Annual Report 2025</x:v>
      </x:c>
      <x:c r="G4" s="24" t="str">
        <x:v>https://www1.hkexnews.hk/listedco/listconews/sehk/2026/0423/2026042302480.pdf</x:v>
      </x:c>
      <x:c r="H4" s="22" t="str">
        <x:v>A</x:v>
      </x:c>
      <x:c r="I4" s="22" t="str">
        <x:v>2025 audited primary source</x:v>
      </x:c>
      <x:c r="J4" s="75"/>
      <x:c r="K4" s="75"/>
      <x:c r="L4" s="75"/>
      <x:c r="M4" s="75"/>
      <x:c r="N4" s="75"/>
      <x:c r="O4" s="75"/>
      <x:c r="P4" s="75"/>
    </x:row>
    <x:row r="5">
      <x:c r="A5" s="24" t="str">
        <x:v>S002</x:v>
      </x:c>
      <x:c r="B5" s="22" t="str">
        <x:v>2026-08-17</x:v>
      </x:c>
      <x:c r="C5" s="22" t="str">
        <x:v>2025-04-23</x:v>
      </x:c>
      <x:c r="D5" s="22" t="str">
        <x:v>AnnualReport</x:v>
      </x:c>
      <x:c r="E5" s="22" t="str">
        <x:v>HKEX / Fufeng Group</x:v>
      </x:c>
      <x:c r="F5" s="22" t="str">
        <x:v>Annual Report 2024</x:v>
      </x:c>
      <x:c r="G5" s="24" t="str">
        <x:v>https://www1.hkexnews.hk/listedco/listconews/sehk/2025/0423/2025042302473.pdf</x:v>
      </x:c>
      <x:c r="H5" s="22" t="str">
        <x:v>A</x:v>
      </x:c>
      <x:c r="I5" s="22" t="str">
        <x:v>2024 audited primary source</x:v>
      </x:c>
      <x:c r="J5" s="75"/>
      <x:c r="K5" s="75"/>
      <x:c r="L5" s="75"/>
      <x:c r="M5" s="75"/>
      <x:c r="N5" s="75"/>
      <x:c r="O5" s="75"/>
      <x:c r="P5" s="75"/>
    </x:row>
    <x:row r="6">
      <x:c r="A6" s="24" t="str">
        <x:v>S003</x:v>
      </x:c>
      <x:c r="B6" s="22" t="str">
        <x:v>2026-08-17</x:v>
      </x:c>
      <x:c r="C6" s="22" t="str">
        <x:v>2024-04-26</x:v>
      </x:c>
      <x:c r="D6" s="22" t="str">
        <x:v>AnnualReport</x:v>
      </x:c>
      <x:c r="E6" s="22" t="str">
        <x:v>HKEX / Fufeng Group</x:v>
      </x:c>
      <x:c r="F6" s="22" t="str">
        <x:v>Annual Report 2023</x:v>
      </x:c>
      <x:c r="G6" s="24" t="str">
        <x:v>https://www.hkexnews.hk/listedco/listconews/sehk/2024/0426/2024042600069.pdf</x:v>
      </x:c>
      <x:c r="H6" s="22" t="str">
        <x:v>A</x:v>
      </x:c>
      <x:c r="I6" s="22" t="str">
        <x:v>2023 audited primary source</x:v>
      </x:c>
      <x:c r="J6" s="75"/>
      <x:c r="K6" s="75"/>
      <x:c r="L6" s="75"/>
      <x:c r="M6" s="75"/>
      <x:c r="N6" s="75"/>
      <x:c r="O6" s="75"/>
      <x:c r="P6" s="75"/>
    </x:row>
    <x:row r="7">
      <x:c r="A7" s="24" t="str">
        <x:v>S004</x:v>
      </x:c>
      <x:c r="B7" s="22" t="str">
        <x:v>2026-08-17</x:v>
      </x:c>
      <x:c r="C7" s="22" t="str">
        <x:v>2023-04-20</x:v>
      </x:c>
      <x:c r="D7" s="22" t="str">
        <x:v>AnnualReport</x:v>
      </x:c>
      <x:c r="E7" s="22" t="str">
        <x:v>HKEX / Fufeng Group</x:v>
      </x:c>
      <x:c r="F7" s="22" t="str">
        <x:v>Annual Report 2022</x:v>
      </x:c>
      <x:c r="G7" s="24" t="str">
        <x:v>https://www.hkexnews.hk/listedco/listconews/sehk/2023/0420/2023042001681.pdf</x:v>
      </x:c>
      <x:c r="H7" s="22" t="str">
        <x:v>A</x:v>
      </x:c>
      <x:c r="I7" s="22" t="str">
        <x:v>Latest comparative used for 2021 CFO</x:v>
      </x:c>
      <x:c r="J7" s="75"/>
      <x:c r="K7" s="75"/>
      <x:c r="L7" s="75"/>
      <x:c r="M7" s="75"/>
      <x:c r="N7" s="75"/>
      <x:c r="O7" s="75"/>
      <x:c r="P7" s="75"/>
    </x:row>
    <x:row r="8">
      <x:c r="A8" s="24" t="str">
        <x:v>S005</x:v>
      </x:c>
      <x:c r="B8" s="22" t="str">
        <x:v>2026-08-17</x:v>
      </x:c>
      <x:c r="C8" s="22" t="str">
        <x:v>2022-04-22</x:v>
      </x:c>
      <x:c r="D8" s="22" t="str">
        <x:v>AnnualReport</x:v>
      </x:c>
      <x:c r="E8" s="22" t="str">
        <x:v>HKEX / Fufeng Group</x:v>
      </x:c>
      <x:c r="F8" s="22" t="str">
        <x:v>Annual Report 2021</x:v>
      </x:c>
      <x:c r="G8" s="24" t="str">
        <x:v>https://www.hkexnews.hk/listedco/listconews/sehk/2022/0422/2022042200520.pdf</x:v>
      </x:c>
      <x:c r="H8" s="22" t="str">
        <x:v>A</x:v>
      </x:c>
      <x:c r="I8" s="22" t="str">
        <x:v>Used for 2020 cash-flow/capex</x:v>
      </x:c>
      <x:c r="J8" s="75"/>
      <x:c r="K8" s="75"/>
      <x:c r="L8" s="75"/>
      <x:c r="M8" s="75"/>
      <x:c r="N8" s="75"/>
      <x:c r="O8" s="75"/>
      <x:c r="P8" s="75"/>
    </x:row>
    <x:row r="9">
      <x:c r="A9" s="24" t="str">
        <x:v>S006</x:v>
      </x:c>
      <x:c r="B9" s="22" t="str">
        <x:v>2026-08-17</x:v>
      </x:c>
      <x:c r="C9" s="22" t="str">
        <x:v>2021-03-25</x:v>
      </x:c>
      <x:c r="D9" s="22" t="str">
        <x:v>AnnualResults</x:v>
      </x:c>
      <x:c r="E9" s="22" t="str">
        <x:v>HKEX / Fufeng Group</x:v>
      </x:c>
      <x:c r="F9" s="22" t="str">
        <x:v>Annual Results 2020</x:v>
      </x:c>
      <x:c r="G9" s="24" t="str">
        <x:v>https://www1.hkexnews.hk/listedco/listconews/sehk/2021/0325/2021032500356.pdf</x:v>
      </x:c>
      <x:c r="H9" s="22" t="str">
        <x:v>A</x:v>
      </x:c>
      <x:c r="I9" s="22" t="str">
        <x:v>2020 primary results</x:v>
      </x:c>
      <x:c r="J9" s="75"/>
      <x:c r="K9" s="75"/>
      <x:c r="L9" s="75"/>
      <x:c r="M9" s="75"/>
      <x:c r="N9" s="75"/>
      <x:c r="O9" s="75"/>
      <x:c r="P9" s="75"/>
    </x:row>
    <x:row r="10">
      <x:c r="A10" s="24" t="str">
        <x:v>S007</x:v>
      </x:c>
      <x:c r="B10" s="22" t="str">
        <x:v>2026-08-17</x:v>
      </x:c>
      <x:c r="C10" s="22" t="str">
        <x:v>2026-06-17</x:v>
      </x:c>
      <x:c r="D10" s="22" t="str">
        <x:v>ProfitWarning</x:v>
      </x:c>
      <x:c r="E10" s="22" t="str">
        <x:v>HKEX / Fufeng Group</x:v>
      </x:c>
      <x:c r="F10" s="22" t="str">
        <x:v>Profit Warning</x:v>
      </x:c>
      <x:c r="G10" s="24" t="str">
        <x:v>https://www1.hkexnews.hk/listedco/listconews/sehk/2026/0617/2026061701620.pdf</x:v>
      </x:c>
      <x:c r="H10" s="22" t="str">
        <x:v>A</x:v>
      </x:c>
      <x:c r="I10" s="22" t="str">
        <x:v>5M ended 2026-05-31; unaudited management accounts</x:v>
      </x:c>
      <x:c r="J10" s="75"/>
      <x:c r="K10" s="75"/>
      <x:c r="L10" s="75"/>
      <x:c r="M10" s="75"/>
      <x:c r="N10" s="75"/>
      <x:c r="O10" s="75"/>
      <x:c r="P10" s="75"/>
    </x:row>
    <x:row r="11">
      <x:c r="A11" s="24" t="str">
        <x:v>S008</x:v>
      </x:c>
      <x:c r="B11" s="22" t="str">
        <x:v>2026-08-17</x:v>
      </x:c>
      <x:c r="C11" s="22" t="str">
        <x:v>2026-08-03</x:v>
      </x:c>
      <x:c r="D11" s="22" t="str">
        <x:v>MonthlyReturn</x:v>
      </x:c>
      <x:c r="E11" s="22" t="str">
        <x:v>HKEX / Fufeng Group</x:v>
      </x:c>
      <x:c r="F11" s="22" t="str">
        <x:v>Monthly Return - July 2026</x:v>
      </x:c>
      <x:c r="G11" s="24" t="str">
        <x:v>https://www1.hkexnews.hk/listedco/listconews/sehk/2026/0803/2026080300895.pdf</x:v>
      </x:c>
      <x:c r="H11" s="22" t="str">
        <x:v>A</x:v>
      </x:c>
      <x:c r="I11" s="22" t="str">
        <x:v>Latest official share-count filing available at valuation date</x:v>
      </x:c>
      <x:c r="J11" s="75"/>
      <x:c r="K11" s="75"/>
      <x:c r="L11" s="75"/>
      <x:c r="M11" s="75"/>
      <x:c r="N11" s="75"/>
      <x:c r="O11" s="75"/>
      <x:c r="P11" s="75"/>
    </x:row>
    <x:row r="12">
      <x:c r="A12" s="24" t="str">
        <x:v>S009</x:v>
      </x:c>
      <x:c r="B12" s="22" t="str">
        <x:v>2026-08-17</x:v>
      </x:c>
      <x:c r="C12" s="22" t="str">
        <x:v>2026-04-06</x:v>
      </x:c>
      <x:c r="D12" s="22" t="str">
        <x:v>Government</x:v>
      </x:c>
      <x:c r="E12" s="22" t="str">
        <x:v>Zhambyl Region Government</x:v>
      </x:c>
      <x:c r="F12" s="22" t="str">
        <x:v>First isoleucine/leucine output</x:v>
      </x:c>
      <x:c r="G12" s="24" t="str">
        <x:v>https://www.gov.kz/memleket/entities/zhambyl/press/news/details/1194016?lang=ru</x:v>
      </x:c>
      <x:c r="H12" s="22" t="str">
        <x:v>A</x:v>
      </x:c>
      <x:c r="I12" s="22" t="str">
        <x:v>Phase I completed; first technical output 2026-03-21</x:v>
      </x:c>
      <x:c r="J12" s="75"/>
      <x:c r="K12" s="75"/>
      <x:c r="L12" s="75"/>
      <x:c r="M12" s="75"/>
      <x:c r="N12" s="75"/>
      <x:c r="O12" s="75"/>
      <x:c r="P12" s="75"/>
    </x:row>
    <x:row r="13">
      <x:c r="A13" s="24" t="str">
        <x:v>S010</x:v>
      </x:c>
      <x:c r="B13" s="22" t="str">
        <x:v>2026-08-17</x:v>
      </x:c>
      <x:c r="C13" s="22" t="str">
        <x:v>2025-04-16</x:v>
      </x:c>
      <x:c r="D13" s="22" t="str">
        <x:v>Government</x:v>
      </x:c>
      <x:c r="E13" s="22" t="str">
        <x:v>KAZAKH INVEST</x:v>
      </x:c>
      <x:c r="F13" s="22" t="str">
        <x:v>Fufeng launches Zhambyl construction</x:v>
      </x:c>
      <x:c r="G13" s="24" t="str">
        <x:v>https://zhambyl.invest.gov.kz/media-center/press-releases/fufeng-group-launches-construction-of-corn-deep-processing-plant-in-zhambyl-region/</x:v>
      </x:c>
      <x:c r="H13" s="22" t="str">
        <x:v>A</x:v>
      </x:c>
      <x:c r="I13" s="22" t="str">
        <x:v>Original schedule/investment scope</x:v>
      </x:c>
      <x:c r="J13" s="75"/>
      <x:c r="K13" s="75"/>
      <x:c r="L13" s="75"/>
      <x:c r="M13" s="75"/>
      <x:c r="N13" s="75"/>
      <x:c r="O13" s="75"/>
      <x:c r="P13" s="75"/>
    </x:row>
    <x:row r="14">
      <x:c r="A14" s="24" t="str">
        <x:v>S011</x:v>
      </x:c>
      <x:c r="B14" s="22" t="str">
        <x:v>2026-08-17</x:v>
      </x:c>
      <x:c r="C14" s="22" t="str">
        <x:v>2026-08-17</x:v>
      </x:c>
      <x:c r="D14" s="22" t="str">
        <x:v>MarketData</x:v>
      </x:c>
      <x:c r="E14" s="22" t="str">
        <x:v>Reuters</x:v>
      </x:c>
      <x:c r="F14" s="22" t="str">
        <x:v>Fufeng Group 0546.HK quote</x:v>
      </x:c>
      <x:c r="G14" s="24" t="str">
        <x:v>https://jp.reuters.com/companies/0546.hk</x:v>
      </x:c>
      <x:c r="H14" s="22" t="str">
        <x:v>B</x:v>
      </x:c>
      <x:c r="I14" s="22" t="str">
        <x:v>Delayed quote; valuation-date snapshot</x:v>
      </x:c>
      <x:c r="J14" s="75"/>
      <x:c r="K14" s="75"/>
      <x:c r="L14" s="75"/>
      <x:c r="M14" s="75"/>
      <x:c r="N14" s="75"/>
      <x:c r="O14" s="75"/>
      <x:c r="P14" s="75"/>
    </x:row>
    <x:row r="15">
      <x:c r="A15" s="24" t="str">
        <x:v>S012</x:v>
      </x:c>
      <x:c r="B15" s="22" t="str">
        <x:v>2026-08-17</x:v>
      </x:c>
      <x:c r="C15" s="22" t="str">
        <x:v>2026-08-17</x:v>
      </x:c>
      <x:c r="D15" s="22" t="str">
        <x:v>Methodology</x:v>
      </x:c>
      <x:c r="E15" s="22" t="str">
        <x:v>User-provided framework</x:v>
      </x:c>
      <x:c r="F15" s="22" t="str">
        <x:v>发酵氨基酸/食品配料公司投资价值调研框架 V2.0</x:v>
      </x:c>
      <x:c r="G15" s="24" t="str"/>
      <x:c r="H15" s="22" t="str">
        <x:v>A</x:v>
      </x:c>
      <x:c r="I15" s="22" t="str">
        <x:v>Methodology, not company factual source</x:v>
      </x:c>
      <x:c r="J15" s="75"/>
      <x:c r="K15" s="75"/>
      <x:c r="L15" s="75"/>
      <x:c r="M15" s="75"/>
      <x:c r="N15" s="75"/>
      <x:c r="O15" s="75"/>
      <x:c r="P15" s="75"/>
    </x:row>
    <x:row r="16">
      <x:c r="A16" s="24" t="str">
        <x:v>S013</x:v>
      </x:c>
      <x:c r="B16" s="22" t="str">
        <x:v>2026-08-17</x:v>
      </x:c>
      <x:c r="C16" s="24" t="str">
        <x:v>2026-04-22</x:v>
      </x:c>
      <x:c r="D16" s="22" t="str">
        <x:v>AnnualReport</x:v>
      </x:c>
      <x:c r="E16" s="22" t="str">
        <x:v>梅花生物 / CNINFO</x:v>
      </x:c>
      <x:c r="F16" s="22" t="str">
        <x:v>2025年年度报告</x:v>
      </x:c>
      <x:c r="G16" s="24" t="str">
        <x:v>https://static.cninfo.com.cn/finalpage/2026-04-22/1225140873.PDF</x:v>
      </x:c>
      <x:c r="H16" s="22" t="str">
        <x:v>A</x:v>
      </x:c>
      <x:c r="I16" s="22" t="str">
        <x:v>公司年报为Tier1；其引用的博亚/卓创行业数据按B级使用</x:v>
      </x:c>
      <x:c r="J16" s="75"/>
      <x:c r="K16" s="75"/>
      <x:c r="L16" s="75"/>
      <x:c r="M16" s="75"/>
      <x:c r="N16" s="75"/>
      <x:c r="O16" s="75"/>
      <x:c r="P16" s="75"/>
    </x:row>
    <x:row r="17">
      <x:c r="A17" s="24" t="str">
        <x:v>S014</x:v>
      </x:c>
      <x:c r="B17" s="22" t="str">
        <x:v>2026-08-17</x:v>
      </x:c>
      <x:c r="C17" s="24" t="str">
        <x:v>2026-03-09</x:v>
      </x:c>
      <x:c r="D17" s="22" t="str">
        <x:v>Industry</x:v>
      </x:c>
      <x:c r="E17" s="22" t="str">
        <x:v>博亚和讯</x:v>
      </x:c>
      <x:c r="F17" s="22" t="str">
        <x:v>新秩序下价值链重构</x:v>
      </x:c>
      <x:c r="G17" s="24" t="str">
        <x:v>https://m.boyar.cn/article/1251308.html</x:v>
      </x:c>
      <x:c r="H17" s="22" t="str">
        <x:v>B</x:v>
      </x:c>
      <x:c r="I17" s="22" t="str">
        <x:v>2026行业会议/蓝皮书摘要；口径较年报更宽，单独保留不强行拼接</x:v>
      </x:c>
      <x:c r="J17" s="75"/>
      <x:c r="K17" s="75"/>
      <x:c r="L17" s="75"/>
      <x:c r="M17" s="75"/>
      <x:c r="N17" s="75"/>
      <x:c r="O17" s="75"/>
      <x:c r="P17" s="75"/>
    </x:row>
    <x:row r="18">
      <x:c r="A18" s="24" t="str">
        <x:v>S015</x:v>
      </x:c>
      <x:c r="B18" s="22" t="str">
        <x:v>2026-08-17</x:v>
      </x:c>
      <x:c r="C18" s="24" t="str">
        <x:v>2026-06-08</x:v>
      </x:c>
      <x:c r="D18" s="22" t="str">
        <x:v>Government</x:v>
      </x:c>
      <x:c r="E18" s="22" t="str">
        <x:v>吉林省人民政府</x:v>
      </x:c>
      <x:c r="F18" s="22" t="str">
        <x:v>白城市：产业提质动能足 项目发力稳增长</x:v>
      </x:c>
      <x:c r="G18" s="24" t="str">
        <x:v>https://www.jl.gov.cn/szfzt/jlyhyshjjxs/dxzf/202606/t20260605_3636189.html</x:v>
      </x:c>
      <x:c r="H18" s="22" t="str">
        <x:v>A</x:v>
      </x:c>
      <x:c r="I18" s="22" t="str">
        <x:v>梅花吉林60万吨赖氨酸项目试产与释放进度</x:v>
      </x:c>
      <x:c r="J18" s="75"/>
      <x:c r="K18" s="75"/>
      <x:c r="L18" s="75"/>
      <x:c r="M18" s="75"/>
      <x:c r="N18" s="75"/>
      <x:c r="O18" s="75"/>
      <x:c r="P18" s="75"/>
    </x:row>
    <x:row r="19">
      <x:c r="A19" s="24" t="str">
        <x:v>S016</x:v>
      </x:c>
      <x:c r="B19" s="22" t="str">
        <x:v>2026-08-17</x:v>
      </x:c>
      <x:c r="C19" s="24" t="str">
        <x:v>2025-12-03</x:v>
      </x:c>
      <x:c r="D19" s="22" t="str">
        <x:v>LocalMedia</x:v>
      </x:c>
      <x:c r="E19" s="22" t="str">
        <x:v>通辽日报/通辽网</x:v>
      </x:c>
      <x:c r="F19" s="22" t="str">
        <x:v>通辽梅花年产30万吨苏氨酸及其配套项目</x:v>
      </x:c>
      <x:c r="G19" s="24" t="str">
        <x:v>https://epaper.tongliaowang.com/paper/wap/content/202512/03/content_40289.html</x:v>
      </x:c>
      <x:c r="H19" s="22" t="str">
        <x:v>B</x:v>
      </x:c>
      <x:c r="I19" s="22" t="str">
        <x:v>项目计划2026年10月投运；预算与年报口径有差异，以年报预算为准</x:v>
      </x:c>
      <x:c r="J19" s="75"/>
      <x:c r="K19" s="75"/>
      <x:c r="L19" s="75"/>
      <x:c r="M19" s="75"/>
      <x:c r="N19" s="75"/>
      <x:c r="O19" s="75"/>
      <x:c r="P19" s="75"/>
    </x:row>
    <x:row r="20">
      <x:c r="A20" s="24" t="str">
        <x:v>S017</x:v>
      </x:c>
      <x:c r="B20" s="22" t="str">
        <x:v>2026-08-17</x:v>
      </x:c>
      <x:c r="C20" s="24" t="str">
        <x:v>2025-06-14</x:v>
      </x:c>
      <x:c r="D20" s="22" t="str">
        <x:v>IssuerAnnouncementMirror</x:v>
      </x:c>
      <x:c r="E20" s="22" t="str">
        <x:v>星湖科技 / 新浪公告镜像</x:v>
      </x:c>
      <x:c r="F20" s="22" t="str">
        <x:v>关于投资建设45万吨氨基酸及配套工程项目的公告</x:v>
      </x:c>
      <x:c r="G20" s="24" t="str">
        <x:v>https://money.finance.sina.com.cn/corp/view/vCB_AllBulletinDetail.php?id=11181927&amp;stockid=600866</x:v>
      </x:c>
      <x:c r="H20" s="22" t="str">
        <x:v>B</x:v>
      </x:c>
      <x:c r="I20" s="22" t="str">
        <x:v>公司公告镜像；20万吨苏氨酸+25万吨味精，前期筹备，22个月建设</x:v>
      </x:c>
      <x:c r="J20" s="75"/>
      <x:c r="K20" s="75"/>
      <x:c r="L20" s="75"/>
      <x:c r="M20" s="75"/>
      <x:c r="N20" s="75"/>
      <x:c r="O20" s="75"/>
      <x:c r="P20" s="75"/>
    </x:row>
    <x:row r="21">
      <x:c r="A21" s="24" t="str">
        <x:v>S018</x:v>
      </x:c>
      <x:c r="B21" s="22" t="str">
        <x:v>2026-08-17</x:v>
      </x:c>
      <x:c r="C21" s="24" t="str">
        <x:v>2026-07-21</x:v>
      </x:c>
      <x:c r="D21" s="22" t="str">
        <x:v>GovernmentTrade</x:v>
      </x:c>
      <x:c r="E21" s="22" t="str">
        <x:v>U.S. Department of Commerce</x:v>
      </x:c>
      <x:c r="F21" s="22" t="str">
        <x:v>Final affirmative AD/CVD determinations — L-lysine from China</x:v>
      </x:c>
      <x:c r="G21" s="24" t="str">
        <x:v>https://www.trade.gov/final-affirmative-determinations-antidumping-duty-and-countervailing-duty-investigations-l-lysine</x:v>
      </x:c>
      <x:c r="H21" s="22" t="str">
        <x:v>A</x:v>
      </x:c>
      <x:c r="I21" s="22" t="str">
        <x:v>美国商务部终裁肯定；具体最终order仍取决于USITC损害终裁</x:v>
      </x:c>
      <x:c r="J21" s="75"/>
      <x:c r="K21" s="75"/>
      <x:c r="L21" s="75"/>
      <x:c r="M21" s="75"/>
      <x:c r="N21" s="75"/>
      <x:c r="O21" s="75"/>
      <x:c r="P21" s="75"/>
    </x:row>
    <x:row r="22">
      <x:c r="A22" s="24" t="str">
        <x:v>S019</x:v>
      </x:c>
      <x:c r="B22" s="22" t="str">
        <x:v>2026-08-17</x:v>
      </x:c>
      <x:c r="C22" s="24" t="str">
        <x:v>2026-08-18</x:v>
      </x:c>
      <x:c r="D22" s="22" t="str">
        <x:v>GovernmentTrade</x:v>
      </x:c>
      <x:c r="E22" s="22" t="str">
        <x:v>U.S. ITC</x:v>
      </x:c>
      <x:c r="F22" s="22" t="str">
        <x:v>USITC Vote — L-lysine from China</x:v>
      </x:c>
      <x:c r="G22" s="24" t="str">
        <x:v>https://www.usitc.gov/calendarpad/events/usitc_vote_notational_l_lysine_china_081826.htm</x:v>
      </x:c>
      <x:c r="H22" s="22" t="str">
        <x:v>A</x:v>
      </x:c>
      <x:c r="I22" s="22" t="str">
        <x:v>基准日次日表决；2026-08-17尚无最终损害结论</x:v>
      </x:c>
      <x:c r="J22" s="75"/>
      <x:c r="K22" s="75"/>
      <x:c r="L22" s="75"/>
      <x:c r="M22" s="75"/>
      <x:c r="N22" s="75"/>
      <x:c r="O22" s="75"/>
      <x:c r="P22" s="75"/>
    </x:row>
    <x:row r="23">
      <x:c r="A23" s="24" t="str">
        <x:v>S020</x:v>
      </x:c>
      <x:c r="B23" s="22" t="str">
        <x:v>2026-08-17</x:v>
      </x:c>
      <x:c r="C23" s="24" t="str">
        <x:v>2026-04-30</x:v>
      </x:c>
      <x:c r="D23" s="22" t="str">
        <x:v>GovernmentTrade</x:v>
      </x:c>
      <x:c r="E23" s="22" t="str">
        <x:v>香港工业贸易署 / EU</x:v>
      </x:c>
      <x:c r="F23" s="22" t="str">
        <x:v>欧盟对中国赖氨酸反倾销措施重启反吸收调查</x:v>
      </x:c>
      <x:c r="G23" s="24" t="str">
        <x:v>https://www.tid.gov.hk/sc/tradecircular/2026/ci4092026.html?categoryId=20</x:v>
      </x:c>
      <x:c r="H23" s="22" t="str">
        <x:v>A</x:v>
      </x:c>
      <x:c r="I23" s="22" t="str">
        <x:v>欧盟既有措施后再调查是否发生吸收</x:v>
      </x:c>
      <x:c r="J23" s="75"/>
      <x:c r="K23" s="75"/>
      <x:c r="L23" s="75"/>
      <x:c r="M23" s="75"/>
      <x:c r="N23" s="75"/>
      <x:c r="O23" s="75"/>
      <x:c r="P23" s="75"/>
    </x:row>
    <x:row r="24">
      <x:c r="A24" s="24" t="str">
        <x:v>S021</x:v>
      </x:c>
      <x:c r="B24" s="22" t="str">
        <x:v>2026-08-17</x:v>
      </x:c>
      <x:c r="C24" s="24" t="str">
        <x:v>2026-05-27</x:v>
      </x:c>
      <x:c r="D24" s="22" t="str">
        <x:v>Industry</x:v>
      </x:c>
      <x:c r="E24" s="22" t="str">
        <x:v>博亚和讯 / 新浪转载</x:v>
      </x:c>
      <x:c r="F24" s="22" t="str">
        <x:v>国内赖氨酸价格下跌厂家转入亏损</x:v>
      </x:c>
      <x:c r="G24" s="24" t="str">
        <x:v>https://finance.sina.com.cn/wm/2026-05-27/doc-inhziqxm1709501.shtml</x:v>
      </x:c>
      <x:c r="H24" s="22" t="str">
        <x:v>B</x:v>
      </x:c>
      <x:c r="I24" s="22" t="str">
        <x:v>价格、用户库存、检修与盈利状态</x:v>
      </x:c>
      <x:c r="J24" s="75"/>
      <x:c r="K24" s="75"/>
      <x:c r="L24" s="75"/>
      <x:c r="M24" s="75"/>
      <x:c r="N24" s="75"/>
      <x:c r="O24" s="75"/>
      <x:c r="P24" s="75"/>
    </x:row>
    <x:row r="25">
      <x:c r="A25" s="24" t="str">
        <x:v>S022</x:v>
      </x:c>
      <x:c r="B25" s="22" t="str">
        <x:v>2026-08-17</x:v>
      </x:c>
      <x:c r="C25" s="24" t="str">
        <x:v>2026-08-17</x:v>
      </x:c>
      <x:c r="D25" s="22" t="str">
        <x:v>Industry</x:v>
      </x:c>
      <x:c r="E25" s="22" t="str">
        <x:v>卓创资讯</x:v>
      </x:c>
      <x:c r="F25" s="22" t="str">
        <x:v>味精价格行情</x:v>
      </x:c>
      <x:c r="G25" s="24" t="str">
        <x:v>https://www.sci99.com/price/monosodium-glutamate.html</x:v>
      </x:c>
      <x:c r="H25" s="22" t="str">
        <x:v>B</x:v>
      </x:c>
      <x:c r="I25" s="22" t="str">
        <x:v>8月现货/周报公开摘要</x:v>
      </x:c>
      <x:c r="J25" s="75"/>
      <x:c r="K25" s="75"/>
      <x:c r="L25" s="75"/>
      <x:c r="M25" s="75"/>
      <x:c r="N25" s="75"/>
      <x:c r="O25" s="75"/>
      <x:c r="P25" s="75"/>
    </x:row>
    <x:row r="26">
      <x:c r="A26" s="24" t="str">
        <x:v>S023</x:v>
      </x:c>
      <x:c r="B26" s="22" t="str">
        <x:v>2026-08-17</x:v>
      </x:c>
      <x:c r="C26" s="24" t="str">
        <x:v>2026-07-09</x:v>
      </x:c>
      <x:c r="D26" s="22" t="str">
        <x:v>Industry</x:v>
      </x:c>
      <x:c r="E26" s="22" t="str">
        <x:v>Mysteel</x:v>
      </x:c>
      <x:c r="F26" s="22" t="str">
        <x:v>国内氨基酸价格行情</x:v>
      </x:c>
      <x:c r="G26" s="24" t="str">
        <x:v>https://list1.mysteel.com/zhishi/sltjjjyjg.html</x:v>
      </x:c>
      <x:c r="H26" s="22" t="str">
        <x:v>B</x:v>
      </x:c>
      <x:c r="I26" s="22" t="str">
        <x:v>公开摘要：7月8日赖氨酸/苏氨酸价格；6月行业开机率为全氨基酸样本，不作单品利用率</x:v>
      </x:c>
      <x:c r="J26" s="75"/>
      <x:c r="K26" s="75"/>
      <x:c r="L26" s="75"/>
      <x:c r="M26" s="75"/>
      <x:c r="N26" s="75"/>
      <x:c r="O26" s="75"/>
      <x:c r="P26" s="75"/>
    </x:row>
    <x:row r="27">
      <x:c r="A27" s="24" t="str">
        <x:v>S024</x:v>
      </x:c>
      <x:c r="B27" s="22" t="str">
        <x:v>2026-08-17</x:v>
      </x:c>
      <x:c r="C27" s="24" t="str">
        <x:v>2026-07-10</x:v>
      </x:c>
      <x:c r="D27" s="22" t="str">
        <x:v>CompanyNews</x:v>
      </x:c>
      <x:c r="E27" s="22" t="str">
        <x:v>梅花生物</x:v>
      </x:c>
      <x:c r="F27" s="22" t="str">
        <x:v>启动小品类氨基酸升级改造项目</x:v>
      </x:c>
      <x:c r="G27" s="24" t="str">
        <x:v>https://cn.meihua.group/about-us/news/latest-news</x:v>
      </x:c>
      <x:c r="H27" s="22" t="str">
        <x:v>A</x:v>
      </x:c>
      <x:c r="I27" s="22" t="str">
        <x:v>公司官网；总投资3-5亿元，未披露各单品名义产能</x:v>
      </x:c>
      <x:c r="J27" s="75"/>
      <x:c r="K27" s="75"/>
      <x:c r="L27" s="75"/>
      <x:c r="M27" s="75"/>
      <x:c r="N27" s="75"/>
      <x:c r="O27" s="75"/>
      <x:c r="P27" s="75"/>
    </x:row>
    <x:row r="28">
      <x:c r="A28" s="24" t="str">
        <x:v>S025</x:v>
      </x:c>
      <x:c r="B28" s="22" t="str">
        <x:v>2026-08-17</x:v>
      </x:c>
      <x:c r="C28" s="24" t="str">
        <x:v>2026-08-14</x:v>
      </x:c>
      <x:c r="D28" s="22" t="str">
        <x:v>FinancialMedia</x:v>
      </x:c>
      <x:c r="E28" s="22" t="str">
        <x:v>上海证券报/中国证券网</x:v>
      </x:c>
      <x:c r="F28" s="22" t="str">
        <x:v>梅花生物上半年营收保持平稳 海外整合成效凸显</x:v>
      </x:c>
      <x:c r="G28" s="24" t="str">
        <x:v>https://m.cnstock.com/commonDetail/760209?from=QRCODE</x:v>
      </x:c>
      <x:c r="H28" s="22" t="str">
        <x:v>B</x:v>
      </x:c>
      <x:c r="I28" s="22" t="str">
        <x:v>基于公司半年报/采访；60万吨赖氨酸已达产，30万吨苏氨酸预计H2投产</x:v>
      </x:c>
      <x:c r="J28" s="75"/>
      <x:c r="K28" s="75"/>
      <x:c r="L28" s="75"/>
      <x:c r="M28" s="75"/>
      <x:c r="N28" s="75"/>
      <x:c r="O28" s="75"/>
      <x:c r="P28" s="75"/>
    </x:row>
    <x:row r="29">
      <x:c r="A29" s="24" t="str">
        <x:v>S026</x:v>
      </x:c>
      <x:c r="B29" s="22" t="str">
        <x:v>2026-08-17</x:v>
      </x:c>
      <x:c r="C29" s="24" t="str">
        <x:v>2026-08-16</x:v>
      </x:c>
      <x:c r="D29" s="22" t="str">
        <x:v>MarketData</x:v>
      </x:c>
      <x:c r="E29" s="22" t="str">
        <x:v>ChemicalBook</x:v>
      </x:c>
      <x:c r="F29" s="22" t="str">
        <x:v>黄原胶价格行情</x:v>
      </x:c>
      <x:c r="G29" s="24" t="str">
        <x:v>https://m.chemicalbook.com/priceindex_cb3735028.htm</x:v>
      </x:c>
      <x:c r="H29" s="22" t="str">
        <x:v>C</x:v>
      </x:c>
      <x:c r="I29" s="22" t="str">
        <x:v>不同等级/地区报价不可与公司ASP直接比；只作市场价格代理</x:v>
      </x:c>
      <x:c r="J29" s="75"/>
      <x:c r="K29" s="75"/>
      <x:c r="L29" s="75"/>
      <x:c r="M29" s="75"/>
      <x:c r="N29" s="75"/>
      <x:c r="O29" s="75"/>
      <x:c r="P29" s="75"/>
    </x:row>
    <x:row r="30">
      <x:c r="A30" s="24" t="str">
        <x:v>S027</x:v>
      </x:c>
      <x:c r="B30" s="22" t="str">
        <x:v>2026-08-17</x:v>
      </x:c>
      <x:c r="C30" s="22" t="str">
        <x:v>2026-04-25</x:v>
      </x:c>
      <x:c r="D30" s="22" t="str">
        <x:v>AnnualReportMirror</x:v>
      </x:c>
      <x:c r="E30" s="22" t="str">
        <x:v>星湖科技 / 官方年报镜像</x:v>
      </x:c>
      <x:c r="F30" s="22" t="str">
        <x:v>2025年年度报告（全文）</x:v>
      </x:c>
      <x:c r="G30" s="24" t="str">
        <x:v>https://stockmc.xueqiu.com/202604/600866_20260425_4LK8.pdf</x:v>
      </x:c>
      <x:c r="H30" s="22" t="str">
        <x:v>B</x:v>
      </x:c>
      <x:c r="I30" s="22" t="str">
        <x:v>正式年报内容；使用镜像是为取得全文可检索版本</x:v>
      </x:c>
      <x:c r="J30" s="75"/>
      <x:c r="K30" s="75"/>
      <x:c r="L30" s="75"/>
      <x:c r="M30" s="75"/>
      <x:c r="N30" s="75"/>
      <x:c r="O30" s="75"/>
      <x:c r="P30" s="75"/>
    </x:row>
    <x:row r="31">
      <x:c r="A31" s="24" t="str">
        <x:v>S028</x:v>
      </x:c>
      <x:c r="B31" s="22" t="str">
        <x:v>2026-08-17</x:v>
      </x:c>
      <x:c r="C31" s="22" t="str">
        <x:v>2026-04-21</x:v>
      </x:c>
      <x:c r="D31" s="22" t="str">
        <x:v>QuarterlyReport</x:v>
      </x:c>
      <x:c r="E31" s="22" t="str">
        <x:v>梅花生物 / CNINFO</x:v>
      </x:c>
      <x:c r="F31" s="22" t="str">
        <x:v>2026年第一季度报告</x:v>
      </x:c>
      <x:c r="G31" s="24" t="str">
        <x:v>https://dataclouds.cninfo.com.cn/shgonggao/hsomarket/2026/20260421/f273893021e64179a24e9bc03f516897.PDF</x:v>
      </x:c>
      <x:c r="H31" s="22" t="str">
        <x:v>A</x:v>
      </x:c>
      <x:c r="I31" s="22" t="str">
        <x:v>未经审计季度数据，官方披露</x:v>
      </x:c>
      <x:c r="J31" s="75"/>
      <x:c r="K31" s="75"/>
      <x:c r="L31" s="75"/>
      <x:c r="M31" s="75"/>
      <x:c r="N31" s="75"/>
      <x:c r="O31" s="75"/>
      <x:c r="P31" s="75"/>
    </x:row>
    <x:row r="32">
      <x:c r="A32" s="24" t="str">
        <x:v>S029</x:v>
      </x:c>
      <x:c r="B32" s="22" t="str">
        <x:v>2026-08-17</x:v>
      </x:c>
      <x:c r="C32" s="22" t="str">
        <x:v>2026-07-14</x:v>
      </x:c>
      <x:c r="D32" s="22" t="str">
        <x:v>ProfitForecast</x:v>
      </x:c>
      <x:c r="E32" s="22" t="str">
        <x:v>星湖科技 / CNINFO</x:v>
      </x:c>
      <x:c r="F32" s="22" t="str">
        <x:v>2026年半年度业绩预告</x:v>
      </x:c>
      <x:c r="G32" s="24" t="str">
        <x:v>https://dataclouds.cninfo.com.cn/shgonggao/hsomarket/2026/20260714/9a4c2b81d53f4357a41da23f6ab20a0c.PDF</x:v>
      </x:c>
      <x:c r="H32" s="22" t="str">
        <x:v>A</x:v>
      </x:c>
      <x:c r="I32" s="22" t="str">
        <x:v>2026H1初步测算，未经审计</x:v>
      </x:c>
      <x:c r="J32" s="75"/>
      <x:c r="K32" s="75"/>
      <x:c r="L32" s="75"/>
      <x:c r="M32" s="75"/>
      <x:c r="N32" s="75"/>
      <x:c r="O32" s="75"/>
      <x:c r="P32" s="75"/>
    </x:row>
    <x:row r="33">
      <x:c r="A33" s="24" t="str">
        <x:v>S030</x:v>
      </x:c>
      <x:c r="B33" s="22" t="str">
        <x:v>2026-08-17</x:v>
      </x:c>
      <x:c r="C33" s="22" t="str">
        <x:v>2024-03-27</x:v>
      </x:c>
      <x:c r="D33" s="22" t="str">
        <x:v>AnnualResults</x:v>
      </x:c>
      <x:c r="E33" s="22" t="str">
        <x:v>HKEX / Fufeng Group</x:v>
      </x:c>
      <x:c r="F33" s="22" t="str">
        <x:v>Annual Results 2023</x:v>
      </x:c>
      <x:c r="G33" s="24" t="str">
        <x:v>https://www1.hkexnews.hk/listedco/listconews/sehk/2024/0327/2024032702607.pdf</x:v>
      </x:c>
      <x:c r="H33" s="22" t="str">
        <x:v>A</x:v>
      </x:c>
      <x:c r="I33" s="22" t="str">
        <x:v>Grand Forks failure, 2024 internationalisation target, Shenhua disposal, 2023 buyback</x:v>
      </x:c>
      <x:c r="J33" s="75"/>
      <x:c r="K33" s="75"/>
      <x:c r="L33" s="75"/>
      <x:c r="M33" s="75"/>
      <x:c r="N33" s="75"/>
      <x:c r="O33" s="75"/>
      <x:c r="P33" s="75"/>
    </x:row>
    <x:row r="34">
      <x:c r="A34" s="24" t="str">
        <x:v>S031</x:v>
      </x:c>
      <x:c r="B34" s="22" t="str">
        <x:v>2026-08-17</x:v>
      </x:c>
      <x:c r="C34" s="22" t="str">
        <x:v>2025-07-21</x:v>
      </x:c>
      <x:c r="D34" s="22" t="str">
        <x:v>ConnectedTransaction</x:v>
      </x:c>
      <x:c r="E34" s="22" t="str">
        <x:v>HKEX / Fufeng Group</x:v>
      </x:c>
      <x:c r="F34" s="22" t="str">
        <x:v>Connected Transaction — Acquisition of Shares / Qingdao Yijing</x:v>
      </x:c>
      <x:c r="G34" s="24" t="str">
        <x:v>https://www.hkexnews.hk/listedco/listconews/sehk/2025/0721/2025072101164.pdf</x:v>
      </x:c>
      <x:c r="H34" s="22" t="str">
        <x:v>A</x:v>
      </x:c>
      <x:c r="I34" s="22" t="str">
        <x:v>Family-connected HQ/dormitory property; JLL valuation; conflicted directors abstained</x:v>
      </x:c>
      <x:c r="J34" s="75"/>
      <x:c r="K34" s="75"/>
      <x:c r="L34" s="75"/>
      <x:c r="M34" s="75"/>
      <x:c r="N34" s="75"/>
      <x:c r="O34" s="75"/>
      <x:c r="P34" s="75"/>
    </x:row>
    <x:row r="35">
      <x:c r="A35" s="24" t="str">
        <x:v>S032</x:v>
      </x:c>
      <x:c r="B35" s="22" t="str">
        <x:v>2026-08-17</x:v>
      </x:c>
      <x:c r="C35" s="22" t="str">
        <x:v>2025-04-23</x:v>
      </x:c>
      <x:c r="D35" s="22" t="str">
        <x:v>AnnualReport</x:v>
      </x:c>
      <x:c r="E35" s="22" t="str">
        <x:v>HKEX / Fufeng Group</x:v>
      </x:c>
      <x:c r="F35" s="22" t="str">
        <x:v>Annual Report 2024</x:v>
      </x:c>
      <x:c r="G35" s="24" t="str">
        <x:v>https://www1.hkexnews.hk/listedco/listconews/sehk/2025/0423/2025042302473.pdf</x:v>
      </x:c>
      <x:c r="H35" s="22" t="str">
        <x:v>A</x:v>
      </x:c>
      <x:c r="I35" s="22" t="str">
        <x:v>2024 cash flow, buybacks and historical capital allocation</x:v>
      </x:c>
      <x:c r="J35" s="75"/>
      <x:c r="K35" s="75"/>
      <x:c r="L35" s="75"/>
      <x:c r="M35" s="75"/>
      <x:c r="N35" s="75"/>
      <x:c r="O35" s="75"/>
      <x:c r="P35" s="75"/>
    </x:row>
    <x:row r="36">
      <x:c r="A36" s="24" t="str">
        <x:v>S033</x:v>
      </x:c>
      <x:c r="B36" s="22" t="str">
        <x:v>2026-08-17</x:v>
      </x:c>
      <x:c r="C36" s="22" t="str">
        <x:v>2024-08-29</x:v>
      </x:c>
      <x:c r="D36" s="22" t="str">
        <x:v>ManagementChange</x:v>
      </x:c>
      <x:c r="E36" s="22" t="str">
        <x:v>HKEX / Fufeng Group</x:v>
      </x:c>
      <x:c r="F36" s="22" t="str">
        <x:v>Appointment / Co-Chief Executive Officer update</x:v>
      </x:c>
      <x:c r="G36" s="24" t="str">
        <x:v>https://www1.hkexnews.hk/listedco/listconews/sehk/2024/0829/2024082901814.pdf</x:v>
      </x:c>
      <x:c r="H36" s="22" t="str">
        <x:v>A</x:v>
      </x:c>
      <x:c r="I36" s="22" t="str">
        <x:v>Li Guangyu appointed co-CEO effective 1 September 2024</x:v>
      </x:c>
      <x:c r="J36" s="75"/>
      <x:c r="K36" s="75"/>
      <x:c r="L36" s="75"/>
      <x:c r="M36" s="75"/>
      <x:c r="N36" s="75"/>
      <x:c r="O36" s="75"/>
      <x:c r="P36" s="75"/>
    </x:row>
    <x:row r="37">
      <x:c r="A37" s="24" t="str">
        <x:v>S034</x:v>
      </x:c>
      <x:c r="B37" s="22" t="str">
        <x:v>2026-08-17</x:v>
      </x:c>
      <x:c r="C37" s="22" t="str">
        <x:v>2026-08-17</x:v>
      </x:c>
      <x:c r="D37" s="22" t="str">
        <x:v>HKEXIndex</x:v>
      </x:c>
      <x:c r="E37" s="22" t="str">
        <x:v>HKEX / Fufeng Group</x:v>
      </x:c>
      <x:c r="F37" s="22" t="str">
        <x:v>Listed Company Information Title Search — latest filings</x:v>
      </x:c>
      <x:c r="G37" s="24" t="str">
        <x:v>https://www1.hkexnews.hk/search/titlesearch.xhtml?category=0&amp;lang=EN&amp;market=SEHK&amp;stockId=13457</x:v>
      </x:c>
      <x:c r="H37" s="22" t="str">
        <x:v>A</x:v>
      </x:c>
      <x:c r="I37" s="22" t="str">
        <x:v>Used to confirm no 2026 interim report had been published as of research timestamp; latest material earnings filing is June profit warning</x:v>
      </x:c>
      <x:c r="J37" s="75"/>
      <x:c r="K37" s="75"/>
      <x:c r="L37" s="75"/>
      <x:c r="M37" s="75"/>
      <x:c r="N37" s="75"/>
      <x:c r="O37" s="75"/>
      <x:c r="P37" s="75"/>
    </x:row>
    <x:row r="38">
      <x:c r="A38" s="24" t="str">
        <x:v>S035</x:v>
      </x:c>
      <x:c r="B38" s="22" t="str">
        <x:v>2026-08-17</x:v>
      </x:c>
      <x:c r="C38" s="22" t="str">
        <x:v>2025-09-22</x:v>
      </x:c>
      <x:c r="D38" s="22" t="str">
        <x:v>InterimReport</x:v>
      </x:c>
      <x:c r="E38" s="22" t="str">
        <x:v>HKEX / Fufeng Group</x:v>
      </x:c>
      <x:c r="F38" s="22" t="str">
        <x:v>Interim Report 2025</x:v>
      </x:c>
      <x:c r="G38" s="24" t="str">
        <x:v>https://www1.hkexnews.hk/listedco/listconews/sehk/2025/0922/2025092200772.pdf</x:v>
      </x:c>
      <x:c r="H38" s="22" t="str">
        <x:v>A</x:v>
      </x:c>
      <x:c r="I38" s="22" t="str">
        <x:v>2025 new domestic capacity deployment / full utilisation and Kazakhstan stage-one target</x:v>
      </x:c>
      <x:c r="J38" s="75"/>
      <x:c r="K38" s="75"/>
      <x:c r="L38" s="75"/>
      <x:c r="M38" s="75"/>
      <x:c r="N38" s="75"/>
      <x:c r="O38" s="75"/>
      <x:c r="P38" s="75"/>
    </x:row>
    <x:row r="39">
      <x:c r="A39" s="24" t="str">
        <x:v>S036</x:v>
      </x:c>
      <x:c r="B39" s="22" t="str">
        <x:v>2026-08-17</x:v>
      </x:c>
      <x:c r="C39" s="22" t="str">
        <x:v>2026-08-17</x:v>
      </x:c>
      <x:c r="D39" s="22" t="str">
        <x:v>MarketData</x:v>
      </x:c>
      <x:c r="E39" s="22" t="str">
        <x:v>Yahoo Finance / Google Finance</x:v>
      </x:c>
      <x:c r="F39" s="22" t="str">
        <x:v>Fufeng Group 00546.HK market quote</x:v>
      </x:c>
      <x:c r="G39" s="24" t="str">
        <x:v>https://finance.yahoo.com/quote/0546.HK/</x:v>
      </x:c>
      <x:c r="H39" s="22" t="str">
        <x:v>B</x:v>
      </x:c>
      <x:c r="I39" s="22" t="str">
        <x:v>2026-08-17 close/current market price HK$5.15; Google Finance independently shows P/E ~4.5x</x:v>
      </x:c>
      <x:c r="J39" s="75"/>
      <x:c r="K39" s="75"/>
      <x:c r="L39" s="75"/>
      <x:c r="M39" s="75"/>
      <x:c r="N39" s="75"/>
      <x:c r="O39" s="75"/>
      <x:c r="P39" s="75"/>
    </x:row>
    <x:row r="40">
      <x:c r="A40" s="24" t="str">
        <x:v>S037</x:v>
      </x:c>
      <x:c r="B40" s="22" t="str">
        <x:v>2026-08-17</x:v>
      </x:c>
      <x:c r="C40" s="22" t="str">
        <x:v>2026-08-17</x:v>
      </x:c>
      <x:c r="D40" s="22" t="str">
        <x:v>FXMarketData</x:v>
      </x:c>
      <x:c r="E40" s="22" t="str">
        <x:v>Yahoo Finance</x:v>
      </x:c>
      <x:c r="F40" s="22" t="str">
        <x:v>CNY/HKD historical exchange rate</x:v>
      </x:c>
      <x:c r="G40" s="24" t="str">
        <x:v>https://finance.yahoo.com/quote/CNYHKD=X/history/</x:v>
      </x:c>
      <x:c r="H40" s="22" t="str">
        <x:v>B</x:v>
      </x:c>
      <x:c r="I40" s="22" t="str">
        <x:v>2026-08-17 CNY/HKD ~1.1636; valuation uses 1 HKD = 0.8594 RMB</x:v>
      </x:c>
      <x:c r="J40" s="75"/>
      <x:c r="K40" s="75"/>
      <x:c r="L40" s="75"/>
      <x:c r="M40" s="75"/>
      <x:c r="N40" s="75"/>
      <x:c r="O40" s="75"/>
      <x:c r="P40" s="75"/>
    </x:row>
    <x:row r="41">
      <x:c r="A41" s="24" t="str">
        <x:v>S038</x:v>
      </x:c>
      <x:c r="B41" s="22" t="str">
        <x:v>2026-08-17</x:v>
      </x:c>
      <x:c r="C41" s="22" t="str">
        <x:v>2026-08-17</x:v>
      </x:c>
      <x:c r="D41" s="22" t="str">
        <x:v>FXReference</x:v>
      </x:c>
      <x:c r="E41" s="22" t="str">
        <x:v>Hong Kong Association of Banks</x:v>
      </x:c>
      <x:c r="F41" s="22" t="str">
        <x:v>Indicative exchange rates</x:v>
      </x:c>
      <x:c r="G41" s="24" t="str">
        <x:v>https://www.hkab.org.hk/en/rates/exchange-rates</x:v>
      </x:c>
      <x:c r="H41" s="22" t="str">
        <x:v>A</x:v>
      </x:c>
      <x:c r="I41" s="22" t="str">
        <x:v>Opening indicative CNY/HKD quotes corroborate ~1.16 HKD per RMB</x:v>
      </x:c>
      <x:c r="J41" s="75"/>
      <x:c r="K41" s="75"/>
      <x:c r="L41" s="75"/>
      <x:c r="M41" s="75"/>
      <x:c r="N41" s="75"/>
      <x:c r="O41" s="75"/>
      <x:c r="P41" s="75"/>
    </x:row>
    <x:row r="42">
      <x:c r="A42" s="24" t="str">
        <x:v>S039</x:v>
      </x:c>
      <x:c r="B42" s="22" t="str">
        <x:v>2026-08-17</x:v>
      </x:c>
      <x:c r="C42" s="22" t="str">
        <x:v>2026-08-17</x:v>
      </x:c>
      <x:c r="D42" s="22" t="str">
        <x:v>ValuationHistory</x:v>
      </x:c>
      <x:c r="E42" s="22" t="str">
        <x:v>Business Insider</x:v>
      </x:c>
      <x:c r="F42" s="22" t="str">
        <x:v>Fufeng historical year-end P/E</x:v>
      </x:c>
      <x:c r="G42" s="24" t="str">
        <x:v>https://markets.businessinsider.com/stocks/fufeng_group-stock</x:v>
      </x:c>
      <x:c r="H42" s="22" t="str">
        <x:v>B</x:v>
      </x:c>
      <x:c r="I42" s="22" t="str">
        <x:v>2020–2025 year-end basic P/E: 10.38x, 4.42x, 2.68x, 3.16x, 5.50x, 7.39x</x:v>
      </x:c>
      <x:c r="J42" s="75"/>
      <x:c r="K42" s="75"/>
      <x:c r="L42" s="75"/>
      <x:c r="M42" s="75"/>
      <x:c r="N42" s="75"/>
      <x:c r="O42" s="75"/>
      <x:c r="P42" s="75"/>
    </x:row>
    <x:row r="43">
      <x:c r="A43" s="24" t="str">
        <x:v>S040</x:v>
      </x:c>
      <x:c r="B43" s="22" t="str">
        <x:v>2026-08-17</x:v>
      </x:c>
      <x:c r="C43" s="22" t="str">
        <x:v>2026-08-17</x:v>
      </x:c>
      <x:c r="D43" s="22" t="str">
        <x:v>PeerMarketData</x:v>
      </x:c>
      <x:c r="E43" s="22" t="str">
        <x:v>MarketWatch</x:v>
      </x:c>
      <x:c r="F43" s="22" t="str">
        <x:v>Meihua Holdings 600873 quote</x:v>
      </x:c>
      <x:c r="G43" s="24" t="str">
        <x:v>https://www.marketwatch.com/investing/stock/600873?countrycode=cn</x:v>
      </x:c>
      <x:c r="H43" s="22" t="str">
        <x:v>B</x:v>
      </x:c>
      <x:c r="I43" s="22" t="str">
        <x:v>Current P/E about 8.9x; used only as peer reference, not as direct target multiple</x:v>
      </x:c>
      <x:c r="J43" s="75"/>
      <x:c r="K43" s="75"/>
      <x:c r="L43" s="75"/>
      <x:c r="M43" s="75"/>
      <x:c r="N43" s="75"/>
      <x:c r="O43" s="75"/>
      <x:c r="P43" s="75"/>
    </x:row>
    <x:row r="44">
      <x:c r="A44" s="24" t="str">
        <x:v>S041</x:v>
      </x:c>
      <x:c r="B44" s="22" t="str">
        <x:v>2026-08-17</x:v>
      </x:c>
      <x:c r="C44" s="22" t="str">
        <x:v>2026-08-17</x:v>
      </x:c>
      <x:c r="D44" s="22" t="str">
        <x:v>ExchangeFilingIndex</x:v>
      </x:c>
      <x:c r="E44" s="22" t="str">
        <x:v>HKEX</x:v>
      </x:c>
      <x:c r="F44" s="22" t="str">
        <x:v>Fufeng listed company information search</x:v>
      </x:c>
      <x:c r="G44" s="24" t="str">
        <x:v>https://www1.hkexnews.hk/search/titlesearch.xhtml?category=0&amp;lang=EN&amp;market=SEHK&amp;stockId=13457</x:v>
      </x:c>
      <x:c r="H44" s="22" t="str">
        <x:v>A</x:v>
      </x:c>
      <x:c r="I44" s="22" t="str">
        <x:v>As of research time, latest material earnings filing remains 17 Jun 2026 profit warning; Jul monthly return is latest share-count filing</x:v>
      </x:c>
      <x:c r="J44" s="75"/>
      <x:c r="K44" s="75"/>
      <x:c r="L44" s="75"/>
      <x:c r="M44" s="75"/>
      <x:c r="N44" s="75"/>
      <x:c r="O44" s="75"/>
      <x:c r="P44" s="75"/>
    </x:row>
    <x:row r="45">
      <x:c r="A45" s="24" t="str">
        <x:v>S042</x:v>
      </x:c>
      <x:c r="B45" s="22" t="str">
        <x:v>2026-08-17</x:v>
      </x:c>
      <x:c r="C45" s="22" t="str">
        <x:v>2026-08-17</x:v>
      </x:c>
      <x:c r="D45" s="22" t="str">
        <x:v>ExchangeFilingIndex</x:v>
      </x:c>
      <x:c r="E45" s="22" t="str">
        <x:v>HKEX</x:v>
      </x:c>
      <x:c r="F45" s="22" t="str">
        <x:v>Post-G3 filing recheck — Fufeng Group</x:v>
      </x:c>
      <x:c r="G45" s="24" t="str">
        <x:v>https://www1.hkexnews.hk/search/titlesearch.xhtml?category=0&amp;lang=EN&amp;market=SEHK&amp;stockId=13457</x:v>
      </x:c>
      <x:c r="H45" s="22" t="str">
        <x:v>A</x:v>
      </x:c>
      <x:c r="I45" s="22" t="str">
        <x:v>No 2026 interim report found in current search; latest material earnings item remains 17 Jun 2026 profit warning; buybacks through July</x:v>
      </x:c>
      <x:c r="J45" s="75"/>
      <x:c r="K45" s="75"/>
      <x:c r="L45" s="75"/>
      <x:c r="M45" s="75"/>
      <x:c r="N45" s="75"/>
      <x:c r="O45" s="75"/>
      <x:c r="P45" s="75"/>
    </x:row>
    <x:row r="46">
      <x:c r="A46" s="24" t="str">
        <x:v>S043</x:v>
      </x:c>
      <x:c r="B46" s="22" t="str">
        <x:v>2026-08-17</x:v>
      </x:c>
      <x:c r="C46" s="22" t="str">
        <x:v>2026-08-18</x:v>
      </x:c>
      <x:c r="D46" s="22" t="str">
        <x:v>GovernmentTrade</x:v>
      </x:c>
      <x:c r="E46" s="22" t="str">
        <x:v>U.S. ITC</x:v>
      </x:c>
      <x:c r="F46" s="22" t="str">
        <x:v>L-lysine from China — final vote schedule</x:v>
      </x:c>
      <x:c r="G46" s="24" t="str">
        <x:v>https://www.usitc.gov/calendarpad/events/usitc_vote_notational_l_lysine_china_081826.htm</x:v>
      </x:c>
      <x:c r="H46" s="22" t="str">
        <x:v>A</x:v>
      </x:c>
      <x:c r="I46" s="22" t="str">
        <x:v>Vote scheduled 18 Aug 2026 11:00 ET; results to be posted after vote. Still a future event at research cutoff</x:v>
      </x:c>
      <x:c r="J46" s="75"/>
      <x:c r="K46" s="75"/>
      <x:c r="L46" s="75"/>
      <x:c r="M46" s="75"/>
      <x:c r="N46" s="75"/>
      <x:c r="O46" s="75"/>
      <x:c r="P46" s="75"/>
    </x:row>
    <x:row r="47">
      <x:c r="A47" s="75"/>
      <x:c r="B47" s="75"/>
      <x:c r="C47" s="75"/>
      <x:c r="D47" s="75"/>
      <x:c r="E47" s="75"/>
      <x:c r="F47" s="75"/>
      <x:c r="G47" s="75"/>
      <x:c r="H47" s="75"/>
      <x:c r="I47" s="75"/>
      <x:c r="J47" s="75"/>
      <x:c r="K47" s="75"/>
      <x:c r="L47" s="75"/>
      <x:c r="M47" s="75"/>
      <x:c r="N47" s="75"/>
      <x:c r="O47" s="75"/>
      <x:c r="P47" s="75"/>
    </x:row>
    <x:row r="48">
      <x:c r="A48" s="75"/>
      <x:c r="B48" s="75"/>
      <x:c r="C48" s="75"/>
      <x:c r="D48" s="75"/>
      <x:c r="E48" s="75"/>
      <x:c r="F48" s="75"/>
      <x:c r="G48" s="75"/>
      <x:c r="H48" s="75"/>
      <x:c r="I48" s="75"/>
      <x:c r="J48" s="75"/>
      <x:c r="K48" s="75"/>
      <x:c r="L48" s="75"/>
      <x:c r="M48" s="75"/>
      <x:c r="N48" s="75"/>
      <x:c r="O48" s="75"/>
      <x:c r="P48" s="75"/>
    </x:row>
    <x:row r="49">
      <x:c r="A49" s="75"/>
      <x:c r="B49" s="75"/>
      <x:c r="C49" s="75"/>
      <x:c r="D49" s="75"/>
      <x:c r="E49" s="75"/>
      <x:c r="F49" s="75"/>
      <x:c r="G49" s="75"/>
      <x:c r="H49" s="75"/>
      <x:c r="I49" s="75"/>
      <x:c r="J49" s="75"/>
      <x:c r="K49" s="75"/>
      <x:c r="L49" s="75"/>
      <x:c r="M49" s="75"/>
      <x:c r="N49" s="75"/>
      <x:c r="O49" s="75"/>
      <x:c r="P49" s="75"/>
    </x:row>
    <x:row r="50">
      <x:c r="A50" s="75"/>
      <x:c r="B50" s="75"/>
      <x:c r="C50" s="75"/>
      <x:c r="D50" s="75"/>
      <x:c r="E50" s="75"/>
      <x:c r="F50" s="75"/>
      <x:c r="G50" s="75"/>
      <x:c r="H50" s="75"/>
      <x:c r="I50" s="75"/>
      <x:c r="J50" s="75"/>
      <x:c r="K50" s="75"/>
      <x:c r="L50" s="75"/>
      <x:c r="M50" s="75"/>
      <x:c r="N50" s="75"/>
      <x:c r="O50" s="75"/>
      <x:c r="P50" s="75"/>
    </x:row>
    <x:row r="51">
      <x:c r="A51" s="75"/>
      <x:c r="B51" s="75"/>
      <x:c r="C51" s="75"/>
      <x:c r="D51" s="75"/>
      <x:c r="E51" s="75"/>
      <x:c r="F51" s="75"/>
      <x:c r="G51" s="75"/>
      <x:c r="H51" s="75"/>
      <x:c r="I51" s="75"/>
      <x:c r="J51" s="75"/>
      <x:c r="K51" s="75"/>
      <x:c r="L51" s="75"/>
      <x:c r="M51" s="75"/>
      <x:c r="N51" s="75"/>
      <x:c r="O51" s="75"/>
      <x:c r="P51" s="75"/>
    </x:row>
    <x:row r="52">
      <x:c r="A52" s="75"/>
      <x:c r="B52" s="75"/>
      <x:c r="C52" s="75"/>
      <x:c r="D52" s="75"/>
      <x:c r="E52" s="75"/>
      <x:c r="F52" s="75"/>
      <x:c r="G52" s="75"/>
      <x:c r="H52" s="75"/>
      <x:c r="I52" s="75"/>
      <x:c r="J52" s="75"/>
      <x:c r="K52" s="75"/>
      <x:c r="L52" s="75"/>
      <x:c r="M52" s="75"/>
      <x:c r="N52" s="75"/>
      <x:c r="O52" s="75"/>
      <x:c r="P52" s="75"/>
    </x:row>
    <x:row r="53">
      <x:c r="A53" s="75"/>
      <x:c r="B53" s="75"/>
      <x:c r="C53" s="75"/>
      <x:c r="D53" s="75"/>
      <x:c r="E53" s="75"/>
      <x:c r="F53" s="75"/>
      <x:c r="G53" s="75"/>
      <x:c r="H53" s="75"/>
      <x:c r="I53" s="75"/>
      <x:c r="J53" s="75"/>
      <x:c r="K53" s="75"/>
      <x:c r="L53" s="75"/>
      <x:c r="M53" s="75"/>
      <x:c r="N53" s="75"/>
      <x:c r="O53" s="75"/>
      <x:c r="P53" s="75"/>
    </x:row>
    <x:row r="54">
      <x:c r="A54" s="75"/>
      <x:c r="B54" s="75"/>
      <x:c r="C54" s="75"/>
      <x:c r="D54" s="75"/>
      <x:c r="E54" s="75"/>
      <x:c r="F54" s="75"/>
      <x:c r="G54" s="75"/>
      <x:c r="H54" s="75"/>
      <x:c r="I54" s="75"/>
      <x:c r="J54" s="75"/>
      <x:c r="K54" s="75"/>
      <x:c r="L54" s="75"/>
      <x:c r="M54" s="75"/>
      <x:c r="N54" s="75"/>
      <x:c r="O54" s="75"/>
      <x:c r="P54" s="75"/>
    </x:row>
    <x:row r="55">
      <x:c r="A55" s="75"/>
      <x:c r="B55" s="75"/>
      <x:c r="C55" s="75"/>
      <x:c r="D55" s="75"/>
      <x:c r="E55" s="75"/>
      <x:c r="F55" s="75"/>
      <x:c r="G55" s="75"/>
      <x:c r="H55" s="75"/>
      <x:c r="I55" s="75"/>
      <x:c r="J55" s="75"/>
      <x:c r="K55" s="75"/>
      <x:c r="L55" s="75"/>
      <x:c r="M55" s="75"/>
      <x:c r="N55" s="75"/>
      <x:c r="O55" s="75"/>
      <x:c r="P55" s="75"/>
    </x:row>
    <x:row r="56">
      <x:c r="A56" s="75"/>
      <x:c r="B56" s="75"/>
      <x:c r="C56" s="75"/>
      <x:c r="D56" s="75"/>
      <x:c r="E56" s="75"/>
      <x:c r="F56" s="75"/>
      <x:c r="G56" s="75"/>
      <x:c r="H56" s="75"/>
      <x:c r="I56" s="75"/>
      <x:c r="J56" s="75"/>
      <x:c r="K56" s="75"/>
      <x:c r="L56" s="75"/>
      <x:c r="M56" s="75"/>
      <x:c r="N56" s="75"/>
      <x:c r="O56" s="75"/>
      <x:c r="P56" s="75"/>
    </x:row>
    <x:row r="57">
      <x:c r="A57" s="75"/>
      <x:c r="B57" s="75"/>
      <x:c r="C57" s="75"/>
      <x:c r="D57" s="75"/>
      <x:c r="E57" s="75"/>
      <x:c r="F57" s="75"/>
      <x:c r="G57" s="75"/>
      <x:c r="H57" s="75"/>
      <x:c r="I57" s="75"/>
      <x:c r="J57" s="75"/>
      <x:c r="K57" s="75"/>
      <x:c r="L57" s="75"/>
      <x:c r="M57" s="75"/>
      <x:c r="N57" s="75"/>
      <x:c r="O57" s="75"/>
      <x:c r="P57" s="75"/>
    </x:row>
    <x:row r="58">
      <x:c r="A58" s="75"/>
      <x:c r="B58" s="75"/>
      <x:c r="C58" s="75"/>
      <x:c r="D58" s="75"/>
      <x:c r="E58" s="75"/>
      <x:c r="F58" s="75"/>
      <x:c r="G58" s="75"/>
      <x:c r="H58" s="75"/>
      <x:c r="I58" s="75"/>
      <x:c r="J58" s="75"/>
      <x:c r="K58" s="75"/>
      <x:c r="L58" s="75"/>
      <x:c r="M58" s="75"/>
      <x:c r="N58" s="75"/>
      <x:c r="O58" s="75"/>
      <x:c r="P58" s="75"/>
    </x:row>
    <x:row r="59">
      <x:c r="A59" s="75"/>
      <x:c r="B59" s="75"/>
      <x:c r="C59" s="75"/>
      <x:c r="D59" s="75"/>
      <x:c r="E59" s="75"/>
      <x:c r="F59" s="75"/>
      <x:c r="G59" s="75"/>
      <x:c r="H59" s="75"/>
      <x:c r="I59" s="75"/>
      <x:c r="J59" s="75"/>
      <x:c r="K59" s="75"/>
      <x:c r="L59" s="75"/>
      <x:c r="M59" s="75"/>
      <x:c r="N59" s="75"/>
      <x:c r="O59" s="75"/>
      <x:c r="P59" s="75"/>
    </x:row>
    <x:row r="60">
      <x:c r="A60" s="75"/>
      <x:c r="B60" s="75"/>
      <x:c r="C60" s="75"/>
      <x:c r="D60" s="75"/>
      <x:c r="E60" s="75"/>
      <x:c r="F60" s="75"/>
      <x:c r="G60" s="75"/>
      <x:c r="H60" s="75"/>
      <x:c r="I60" s="75"/>
      <x:c r="J60" s="75"/>
      <x:c r="K60" s="75"/>
      <x:c r="L60" s="75"/>
      <x:c r="M60" s="75"/>
      <x:c r="N60" s="75"/>
      <x:c r="O60" s="75"/>
      <x:c r="P60" s="75"/>
    </x:row>
    <x:row r="61">
      <x:c r="A61" s="75"/>
      <x:c r="B61" s="75"/>
      <x:c r="C61" s="75"/>
      <x:c r="D61" s="75"/>
      <x:c r="E61" s="75"/>
      <x:c r="F61" s="75"/>
      <x:c r="G61" s="75"/>
      <x:c r="H61" s="75"/>
      <x:c r="I61" s="75"/>
      <x:c r="J61" s="75"/>
      <x:c r="K61" s="75"/>
      <x:c r="L61" s="75"/>
      <x:c r="M61" s="75"/>
      <x:c r="N61" s="75"/>
      <x:c r="O61" s="75"/>
      <x:c r="P61" s="75"/>
    </x:row>
    <x:row r="62">
      <x:c r="A62" s="75"/>
      <x:c r="B62" s="75"/>
      <x:c r="C62" s="75"/>
      <x:c r="D62" s="75"/>
      <x:c r="E62" s="75"/>
      <x:c r="F62" s="75"/>
      <x:c r="G62" s="75"/>
      <x:c r="H62" s="75"/>
      <x:c r="I62" s="75"/>
      <x:c r="J62" s="75"/>
      <x:c r="K62" s="75"/>
      <x:c r="L62" s="75"/>
      <x:c r="M62" s="75"/>
      <x:c r="N62" s="75"/>
      <x:c r="O62" s="75"/>
      <x:c r="P62" s="75"/>
    </x:row>
    <x:row r="63">
      <x:c r="A63" s="75"/>
      <x:c r="B63" s="75"/>
      <x:c r="C63" s="75"/>
      <x:c r="D63" s="75"/>
      <x:c r="E63" s="75"/>
      <x:c r="F63" s="75"/>
      <x:c r="G63" s="75"/>
      <x:c r="H63" s="75"/>
      <x:c r="I63" s="75"/>
      <x:c r="J63" s="75"/>
      <x:c r="K63" s="75"/>
      <x:c r="L63" s="75"/>
      <x:c r="M63" s="75"/>
      <x:c r="N63" s="75"/>
      <x:c r="O63" s="75"/>
      <x:c r="P63" s="75"/>
    </x:row>
    <x:row r="64">
      <x:c r="A64" s="75"/>
      <x:c r="B64" s="75"/>
      <x:c r="C64" s="75"/>
      <x:c r="D64" s="75"/>
      <x:c r="E64" s="75"/>
      <x:c r="F64" s="75"/>
      <x:c r="G64" s="75"/>
      <x:c r="H64" s="75"/>
      <x:c r="I64" s="75"/>
      <x:c r="J64" s="75"/>
      <x:c r="K64" s="75"/>
      <x:c r="L64" s="75"/>
      <x:c r="M64" s="75"/>
      <x:c r="N64" s="75"/>
      <x:c r="O64" s="75"/>
      <x:c r="P64" s="75"/>
    </x:row>
    <x:row r="65">
      <x:c r="A65" s="75"/>
      <x:c r="B65" s="75"/>
      <x:c r="C65" s="75"/>
      <x:c r="D65" s="75"/>
      <x:c r="E65" s="75"/>
      <x:c r="F65" s="75"/>
      <x:c r="G65" s="75"/>
      <x:c r="H65" s="75"/>
      <x:c r="I65" s="75"/>
      <x:c r="J65" s="75"/>
      <x:c r="K65" s="75"/>
      <x:c r="L65" s="75"/>
      <x:c r="M65" s="75"/>
      <x:c r="N65" s="75"/>
      <x:c r="O65" s="75"/>
      <x:c r="P65" s="75"/>
    </x:row>
    <x:row r="66">
      <x:c r="A66" s="75"/>
      <x:c r="B66" s="75"/>
      <x:c r="C66" s="75"/>
      <x:c r="D66" s="75"/>
      <x:c r="E66" s="75"/>
      <x:c r="F66" s="75"/>
      <x:c r="G66" s="75"/>
      <x:c r="H66" s="75"/>
      <x:c r="I66" s="75"/>
      <x:c r="J66" s="75"/>
      <x:c r="K66" s="75"/>
      <x:c r="L66" s="75"/>
      <x:c r="M66" s="75"/>
      <x:c r="N66" s="75"/>
      <x:c r="O66" s="75"/>
      <x:c r="P66" s="75"/>
    </x:row>
    <x:row r="67">
      <x:c r="A67" s="75"/>
      <x:c r="B67" s="75"/>
      <x:c r="C67" s="75"/>
      <x:c r="D67" s="75"/>
      <x:c r="E67" s="75"/>
      <x:c r="F67" s="75"/>
      <x:c r="G67" s="75"/>
      <x:c r="H67" s="75"/>
      <x:c r="I67" s="75"/>
      <x:c r="J67" s="75"/>
      <x:c r="K67" s="75"/>
      <x:c r="L67" s="75"/>
      <x:c r="M67" s="75"/>
      <x:c r="N67" s="75"/>
      <x:c r="O67" s="75"/>
      <x:c r="P67" s="75"/>
    </x:row>
    <x:row r="68">
      <x:c r="A68" s="75"/>
      <x:c r="B68" s="75"/>
      <x:c r="C68" s="75"/>
      <x:c r="D68" s="75"/>
      <x:c r="E68" s="75"/>
      <x:c r="F68" s="75"/>
      <x:c r="G68" s="75"/>
      <x:c r="H68" s="75"/>
      <x:c r="I68" s="75"/>
      <x:c r="J68" s="75"/>
      <x:c r="K68" s="75"/>
      <x:c r="L68" s="75"/>
      <x:c r="M68" s="75"/>
      <x:c r="N68" s="75"/>
      <x:c r="O68" s="75"/>
      <x:c r="P68" s="75"/>
    </x:row>
    <x:row r="69">
      <x:c r="A69" s="75"/>
      <x:c r="B69" s="75"/>
      <x:c r="C69" s="75"/>
      <x:c r="D69" s="75"/>
      <x:c r="E69" s="75"/>
      <x:c r="F69" s="75"/>
      <x:c r="G69" s="75"/>
      <x:c r="H69" s="75"/>
      <x:c r="I69" s="75"/>
      <x:c r="J69" s="75"/>
      <x:c r="K69" s="75"/>
      <x:c r="L69" s="75"/>
      <x:c r="M69" s="75"/>
      <x:c r="N69" s="75"/>
      <x:c r="O69" s="75"/>
      <x:c r="P69" s="75"/>
    </x:row>
    <x:row r="70">
      <x:c r="A70" s="75"/>
      <x:c r="B70" s="75"/>
      <x:c r="C70" s="75"/>
      <x:c r="D70" s="75"/>
      <x:c r="E70" s="75"/>
      <x:c r="F70" s="75"/>
      <x:c r="G70" s="75"/>
      <x:c r="H70" s="75"/>
      <x:c r="I70" s="75"/>
      <x:c r="J70" s="75"/>
      <x:c r="K70" s="75"/>
      <x:c r="L70" s="75"/>
      <x:c r="M70" s="75"/>
      <x:c r="N70" s="75"/>
      <x:c r="O70" s="75"/>
      <x:c r="P70" s="75"/>
    </x:row>
    <x:row r="71">
      <x:c r="A71" s="75"/>
      <x:c r="B71" s="75"/>
      <x:c r="C71" s="75"/>
      <x:c r="D71" s="75"/>
      <x:c r="E71" s="75"/>
      <x:c r="F71" s="75"/>
      <x:c r="G71" s="75"/>
      <x:c r="H71" s="75"/>
      <x:c r="I71" s="75"/>
      <x:c r="J71" s="75"/>
      <x:c r="K71" s="75"/>
      <x:c r="L71" s="75"/>
      <x:c r="M71" s="75"/>
      <x:c r="N71" s="75"/>
      <x:c r="O71" s="75"/>
      <x:c r="P71" s="75"/>
    </x:row>
    <x:row r="72">
      <x:c r="A72" s="75"/>
      <x:c r="B72" s="75"/>
      <x:c r="C72" s="75"/>
      <x:c r="D72" s="75"/>
      <x:c r="E72" s="75"/>
      <x:c r="F72" s="75"/>
      <x:c r="G72" s="75"/>
      <x:c r="H72" s="75"/>
      <x:c r="I72" s="75"/>
      <x:c r="J72" s="75"/>
      <x:c r="K72" s="75"/>
      <x:c r="L72" s="75"/>
      <x:c r="M72" s="75"/>
      <x:c r="N72" s="75"/>
      <x:c r="O72" s="75"/>
      <x:c r="P72" s="75"/>
    </x:row>
    <x:row r="73">
      <x:c r="A73" s="75"/>
      <x:c r="B73" s="75"/>
      <x:c r="C73" s="75"/>
      <x:c r="D73" s="75"/>
      <x:c r="E73" s="75"/>
      <x:c r="F73" s="75"/>
      <x:c r="G73" s="75"/>
      <x:c r="H73" s="75"/>
      <x:c r="I73" s="75"/>
      <x:c r="J73" s="75"/>
      <x:c r="K73" s="75"/>
      <x:c r="L73" s="75"/>
      <x:c r="M73" s="75"/>
      <x:c r="N73" s="75"/>
      <x:c r="O73" s="75"/>
      <x:c r="P73" s="75"/>
    </x:row>
    <x:row r="74">
      <x:c r="A74" s="75"/>
      <x:c r="B74" s="75"/>
      <x:c r="C74" s="75"/>
      <x:c r="D74" s="75"/>
      <x:c r="E74" s="75"/>
      <x:c r="F74" s="75"/>
      <x:c r="G74" s="75"/>
      <x:c r="H74" s="75"/>
      <x:c r="I74" s="75"/>
      <x:c r="J74" s="75"/>
      <x:c r="K74" s="75"/>
      <x:c r="L74" s="75"/>
      <x:c r="M74" s="75"/>
      <x:c r="N74" s="75"/>
      <x:c r="O74" s="75"/>
      <x:c r="P74" s="75"/>
    </x:row>
    <x:row r="75">
      <x:c r="A75" s="75"/>
      <x:c r="B75" s="75"/>
      <x:c r="C75" s="75"/>
      <x:c r="D75" s="75"/>
      <x:c r="E75" s="75"/>
      <x:c r="F75" s="75"/>
      <x:c r="G75" s="75"/>
      <x:c r="H75" s="75"/>
      <x:c r="I75" s="75"/>
      <x:c r="J75" s="75"/>
      <x:c r="K75" s="75"/>
      <x:c r="L75" s="75"/>
      <x:c r="M75" s="75"/>
      <x:c r="N75" s="75"/>
      <x:c r="O75" s="75"/>
      <x:c r="P75" s="75"/>
    </x:row>
    <x:row r="76">
      <x:c r="A76" s="75"/>
      <x:c r="B76" s="75"/>
      <x:c r="C76" s="75"/>
      <x:c r="D76" s="75"/>
      <x:c r="E76" s="75"/>
      <x:c r="F76" s="75"/>
      <x:c r="G76" s="75"/>
      <x:c r="H76" s="75"/>
      <x:c r="I76" s="75"/>
      <x:c r="J76" s="75"/>
      <x:c r="K76" s="75"/>
      <x:c r="L76" s="75"/>
      <x:c r="M76" s="75"/>
      <x:c r="N76" s="75"/>
      <x:c r="O76" s="75"/>
      <x:c r="P76" s="75"/>
    </x:row>
    <x:row r="77">
      <x:c r="A77" s="75"/>
      <x:c r="B77" s="75"/>
      <x:c r="C77" s="75"/>
      <x:c r="D77" s="75"/>
      <x:c r="E77" s="75"/>
      <x:c r="F77" s="75"/>
      <x:c r="G77" s="75"/>
      <x:c r="H77" s="75"/>
      <x:c r="I77" s="75"/>
      <x:c r="J77" s="75"/>
      <x:c r="K77" s="75"/>
      <x:c r="L77" s="75"/>
      <x:c r="M77" s="75"/>
      <x:c r="N77" s="75"/>
      <x:c r="O77" s="75"/>
      <x:c r="P77" s="75"/>
    </x:row>
    <x:row r="78">
      <x:c r="A78" s="75"/>
      <x:c r="B78" s="75"/>
      <x:c r="C78" s="75"/>
      <x:c r="D78" s="75"/>
      <x:c r="E78" s="75"/>
      <x:c r="F78" s="75"/>
      <x:c r="G78" s="75"/>
      <x:c r="H78" s="75"/>
      <x:c r="I78" s="75"/>
      <x:c r="J78" s="75"/>
      <x:c r="K78" s="75"/>
      <x:c r="L78" s="75"/>
      <x:c r="M78" s="75"/>
      <x:c r="N78" s="75"/>
      <x:c r="O78" s="75"/>
      <x:c r="P78" s="75"/>
    </x:row>
    <x:row r="79">
      <x:c r="A79" s="75"/>
      <x:c r="B79" s="75"/>
      <x:c r="C79" s="75"/>
      <x:c r="D79" s="75"/>
      <x:c r="E79" s="75"/>
      <x:c r="F79" s="75"/>
      <x:c r="G79" s="75"/>
      <x:c r="H79" s="75"/>
      <x:c r="I79" s="75"/>
      <x:c r="J79" s="75"/>
      <x:c r="K79" s="75"/>
      <x:c r="L79" s="75"/>
      <x:c r="M79" s="75"/>
      <x:c r="N79" s="75"/>
      <x:c r="O79" s="75"/>
      <x:c r="P79" s="75"/>
    </x:row>
    <x:row r="80">
      <x:c r="A80" s="75"/>
      <x:c r="B80" s="75"/>
      <x:c r="C80" s="75"/>
      <x:c r="D80" s="75"/>
      <x:c r="E80" s="75"/>
      <x:c r="F80" s="75"/>
      <x:c r="G80" s="75"/>
      <x:c r="H80" s="75"/>
      <x:c r="I80" s="75"/>
      <x:c r="J80" s="75"/>
      <x:c r="K80" s="75"/>
      <x:c r="L80" s="75"/>
      <x:c r="M80" s="75"/>
      <x:c r="N80" s="75"/>
      <x:c r="O80" s="75"/>
      <x:c r="P80" s="75"/>
    </x:row>
    <x:row r="81">
      <x:c r="A81" s="75"/>
      <x:c r="B81" s="75"/>
      <x:c r="C81" s="75"/>
      <x:c r="D81" s="75"/>
      <x:c r="E81" s="75"/>
      <x:c r="F81" s="75"/>
      <x:c r="G81" s="75"/>
      <x:c r="H81" s="75"/>
      <x:c r="I81" s="75"/>
      <x:c r="J81" s="75"/>
      <x:c r="K81" s="75"/>
      <x:c r="L81" s="75"/>
      <x:c r="M81" s="75"/>
      <x:c r="N81" s="75"/>
      <x:c r="O81" s="75"/>
      <x:c r="P81" s="75"/>
    </x:row>
    <x:row r="82">
      <x:c r="A82" s="75"/>
      <x:c r="B82" s="75"/>
      <x:c r="C82" s="75"/>
      <x:c r="D82" s="75"/>
      <x:c r="E82" s="75"/>
      <x:c r="F82" s="75"/>
      <x:c r="G82" s="75"/>
      <x:c r="H82" s="75"/>
      <x:c r="I82" s="75"/>
      <x:c r="J82" s="75"/>
      <x:c r="K82" s="75"/>
      <x:c r="L82" s="75"/>
      <x:c r="M82" s="75"/>
      <x:c r="N82" s="75"/>
      <x:c r="O82" s="75"/>
      <x:c r="P82" s="75"/>
    </x:row>
    <x:row r="83">
      <x:c r="A83" s="75"/>
      <x:c r="B83" s="75"/>
      <x:c r="C83" s="75"/>
      <x:c r="D83" s="75"/>
      <x:c r="E83" s="75"/>
      <x:c r="F83" s="75"/>
      <x:c r="G83" s="75"/>
      <x:c r="H83" s="75"/>
      <x:c r="I83" s="75"/>
      <x:c r="J83" s="75"/>
      <x:c r="K83" s="75"/>
      <x:c r="L83" s="75"/>
      <x:c r="M83" s="75"/>
      <x:c r="N83" s="75"/>
      <x:c r="O83" s="75"/>
      <x:c r="P83" s="75"/>
    </x:row>
    <x:row r="84">
      <x:c r="A84" s="75"/>
      <x:c r="B84" s="75"/>
      <x:c r="C84" s="75"/>
      <x:c r="D84" s="75"/>
      <x:c r="E84" s="75"/>
      <x:c r="F84" s="75"/>
      <x:c r="G84" s="75"/>
      <x:c r="H84" s="75"/>
      <x:c r="I84" s="75"/>
      <x:c r="J84" s="75"/>
      <x:c r="K84" s="75"/>
      <x:c r="L84" s="75"/>
      <x:c r="M84" s="75"/>
      <x:c r="N84" s="75"/>
      <x:c r="O84" s="75"/>
      <x:c r="P84" s="75"/>
    </x:row>
    <x:row r="85">
      <x:c r="A85" s="75"/>
      <x:c r="B85" s="75"/>
      <x:c r="C85" s="75"/>
      <x:c r="D85" s="75"/>
      <x:c r="E85" s="75"/>
      <x:c r="F85" s="75"/>
      <x:c r="G85" s="75"/>
      <x:c r="H85" s="75"/>
      <x:c r="I85" s="75"/>
      <x:c r="J85" s="75"/>
      <x:c r="K85" s="75"/>
      <x:c r="L85" s="75"/>
      <x:c r="M85" s="75"/>
      <x:c r="N85" s="75"/>
      <x:c r="O85" s="75"/>
      <x:c r="P85" s="75"/>
    </x:row>
    <x:row r="86">
      <x:c r="A86" s="75"/>
      <x:c r="B86" s="75"/>
      <x:c r="C86" s="75"/>
      <x:c r="D86" s="75"/>
      <x:c r="E86" s="75"/>
      <x:c r="F86" s="75"/>
      <x:c r="G86" s="75"/>
      <x:c r="H86" s="75"/>
      <x:c r="I86" s="75"/>
      <x:c r="J86" s="75"/>
      <x:c r="K86" s="75"/>
      <x:c r="L86" s="75"/>
      <x:c r="M86" s="75"/>
      <x:c r="N86" s="75"/>
      <x:c r="O86" s="75"/>
      <x:c r="P86" s="75"/>
    </x:row>
    <x:row r="87">
      <x:c r="A87" s="75"/>
      <x:c r="B87" s="75"/>
      <x:c r="C87" s="75"/>
      <x:c r="D87" s="75"/>
      <x:c r="E87" s="75"/>
      <x:c r="F87" s="75"/>
      <x:c r="G87" s="75"/>
      <x:c r="H87" s="75"/>
      <x:c r="I87" s="75"/>
      <x:c r="J87" s="75"/>
      <x:c r="K87" s="75"/>
      <x:c r="L87" s="75"/>
      <x:c r="M87" s="75"/>
      <x:c r="N87" s="75"/>
      <x:c r="O87" s="75"/>
      <x:c r="P87" s="75"/>
    </x:row>
    <x:row r="88">
      <x:c r="A88" s="75"/>
      <x:c r="B88" s="75"/>
      <x:c r="C88" s="75"/>
      <x:c r="D88" s="75"/>
      <x:c r="E88" s="75"/>
      <x:c r="F88" s="75"/>
      <x:c r="G88" s="75"/>
      <x:c r="H88" s="75"/>
      <x:c r="I88" s="75"/>
      <x:c r="J88" s="75"/>
      <x:c r="K88" s="75"/>
      <x:c r="L88" s="75"/>
      <x:c r="M88" s="75"/>
      <x:c r="N88" s="75"/>
      <x:c r="O88" s="75"/>
      <x:c r="P88" s="75"/>
    </x:row>
    <x:row r="89">
      <x:c r="A89" s="75"/>
      <x:c r="B89" s="75"/>
      <x:c r="C89" s="75"/>
      <x:c r="D89" s="75"/>
      <x:c r="E89" s="75"/>
      <x:c r="F89" s="75"/>
      <x:c r="G89" s="75"/>
      <x:c r="H89" s="75"/>
      <x:c r="I89" s="75"/>
      <x:c r="J89" s="75"/>
      <x:c r="K89" s="75"/>
      <x:c r="L89" s="75"/>
      <x:c r="M89" s="75"/>
      <x:c r="N89" s="75"/>
      <x:c r="O89" s="75"/>
      <x:c r="P89" s="75"/>
    </x:row>
    <x:row r="90">
      <x:c r="A90" s="75"/>
      <x:c r="B90" s="75"/>
      <x:c r="C90" s="75"/>
      <x:c r="D90" s="75"/>
      <x:c r="E90" s="75"/>
      <x:c r="F90" s="75"/>
      <x:c r="G90" s="75"/>
      <x:c r="H90" s="75"/>
      <x:c r="I90" s="75"/>
      <x:c r="J90" s="75"/>
      <x:c r="K90" s="75"/>
      <x:c r="L90" s="75"/>
      <x:c r="M90" s="75"/>
      <x:c r="N90" s="75"/>
      <x:c r="O90" s="75"/>
      <x:c r="P90" s="75"/>
    </x:row>
    <x:row r="91">
      <x:c r="A91" s="75"/>
      <x:c r="B91" s="75"/>
      <x:c r="C91" s="75"/>
      <x:c r="D91" s="75"/>
      <x:c r="E91" s="75"/>
      <x:c r="F91" s="75"/>
      <x:c r="G91" s="75"/>
      <x:c r="H91" s="75"/>
      <x:c r="I91" s="75"/>
      <x:c r="J91" s="75"/>
      <x:c r="K91" s="75"/>
      <x:c r="L91" s="75"/>
      <x:c r="M91" s="75"/>
      <x:c r="N91" s="75"/>
      <x:c r="O91" s="75"/>
      <x:c r="P91" s="75"/>
    </x:row>
    <x:row r="92">
      <x:c r="A92" s="75"/>
      <x:c r="B92" s="75"/>
      <x:c r="C92" s="75"/>
      <x:c r="D92" s="75"/>
      <x:c r="E92" s="75"/>
      <x:c r="F92" s="75"/>
      <x:c r="G92" s="75"/>
      <x:c r="H92" s="75"/>
      <x:c r="I92" s="75"/>
      <x:c r="J92" s="75"/>
      <x:c r="K92" s="75"/>
      <x:c r="L92" s="75"/>
      <x:c r="M92" s="75"/>
      <x:c r="N92" s="75"/>
      <x:c r="O92" s="75"/>
      <x:c r="P92" s="75"/>
    </x:row>
    <x:row r="93">
      <x:c r="A93" s="75"/>
      <x:c r="B93" s="75"/>
      <x:c r="C93" s="75"/>
      <x:c r="D93" s="75"/>
      <x:c r="E93" s="75"/>
      <x:c r="F93" s="75"/>
      <x:c r="G93" s="75"/>
      <x:c r="H93" s="75"/>
      <x:c r="I93" s="75"/>
      <x:c r="J93" s="75"/>
      <x:c r="K93" s="75"/>
      <x:c r="L93" s="75"/>
      <x:c r="M93" s="75"/>
      <x:c r="N93" s="75"/>
      <x:c r="O93" s="75"/>
      <x:c r="P93" s="75"/>
    </x:row>
    <x:row r="94">
      <x:c r="A94" s="75"/>
      <x:c r="B94" s="75"/>
      <x:c r="C94" s="75"/>
      <x:c r="D94" s="75"/>
      <x:c r="E94" s="75"/>
      <x:c r="F94" s="75"/>
      <x:c r="G94" s="75"/>
      <x:c r="H94" s="75"/>
      <x:c r="I94" s="75"/>
      <x:c r="J94" s="75"/>
      <x:c r="K94" s="75"/>
      <x:c r="L94" s="75"/>
      <x:c r="M94" s="75"/>
      <x:c r="N94" s="75"/>
      <x:c r="O94" s="75"/>
      <x:c r="P94" s="75"/>
    </x:row>
    <x:row r="95">
      <x:c r="A95" s="75"/>
      <x:c r="B95" s="75"/>
      <x:c r="C95" s="75"/>
      <x:c r="D95" s="75"/>
      <x:c r="E95" s="75"/>
      <x:c r="F95" s="75"/>
      <x:c r="G95" s="75"/>
      <x:c r="H95" s="75"/>
      <x:c r="I95" s="75"/>
      <x:c r="J95" s="75"/>
      <x:c r="K95" s="75"/>
      <x:c r="L95" s="75"/>
      <x:c r="M95" s="75"/>
      <x:c r="N95" s="75"/>
      <x:c r="O95" s="75"/>
      <x:c r="P95" s="75"/>
    </x:row>
    <x:row r="96">
      <x:c r="A96" s="75"/>
      <x:c r="B96" s="75"/>
      <x:c r="C96" s="75"/>
      <x:c r="D96" s="75"/>
      <x:c r="E96" s="75"/>
      <x:c r="F96" s="75"/>
      <x:c r="G96" s="75"/>
      <x:c r="H96" s="75"/>
      <x:c r="I96" s="75"/>
      <x:c r="J96" s="75"/>
      <x:c r="K96" s="75"/>
      <x:c r="L96" s="75"/>
      <x:c r="M96" s="75"/>
      <x:c r="N96" s="75"/>
      <x:c r="O96" s="75"/>
      <x:c r="P96" s="75"/>
    </x:row>
    <x:row r="97">
      <x:c r="A97" s="75"/>
      <x:c r="B97" s="75"/>
      <x:c r="C97" s="75"/>
      <x:c r="D97" s="75"/>
      <x:c r="E97" s="75"/>
      <x:c r="F97" s="75"/>
      <x:c r="G97" s="75"/>
      <x:c r="H97" s="75"/>
      <x:c r="I97" s="75"/>
      <x:c r="J97" s="75"/>
      <x:c r="K97" s="75"/>
      <x:c r="L97" s="75"/>
      <x:c r="M97" s="75"/>
      <x:c r="N97" s="75"/>
      <x:c r="O97" s="75"/>
      <x:c r="P97" s="75"/>
    </x:row>
    <x:row r="98">
      <x:c r="A98" s="75"/>
      <x:c r="B98" s="75"/>
      <x:c r="C98" s="75"/>
      <x:c r="D98" s="75"/>
      <x:c r="E98" s="75"/>
      <x:c r="F98" s="75"/>
      <x:c r="G98" s="75"/>
      <x:c r="H98" s="75"/>
      <x:c r="I98" s="75"/>
      <x:c r="J98" s="75"/>
      <x:c r="K98" s="75"/>
      <x:c r="L98" s="75"/>
      <x:c r="M98" s="75"/>
      <x:c r="N98" s="75"/>
      <x:c r="O98" s="75"/>
      <x:c r="P98" s="75"/>
    </x:row>
    <x:row r="99">
      <x:c r="A99" s="75"/>
      <x:c r="B99" s="75"/>
      <x:c r="C99" s="75"/>
      <x:c r="D99" s="75"/>
      <x:c r="E99" s="75"/>
      <x:c r="F99" s="75"/>
      <x:c r="G99" s="75"/>
      <x:c r="H99" s="75"/>
      <x:c r="I99" s="75"/>
      <x:c r="J99" s="75"/>
      <x:c r="K99" s="75"/>
      <x:c r="L99" s="75"/>
      <x:c r="M99" s="75"/>
      <x:c r="N99" s="75"/>
      <x:c r="O99" s="75"/>
      <x:c r="P99" s="75"/>
    </x:row>
    <x:row r="100">
      <x:c r="A100" s="75"/>
      <x:c r="B100" s="75"/>
      <x:c r="C100" s="75"/>
      <x:c r="D100" s="75"/>
      <x:c r="E100" s="75"/>
      <x:c r="F100" s="75"/>
      <x:c r="G100" s="75"/>
      <x:c r="H100" s="75"/>
      <x:c r="I100" s="75"/>
      <x:c r="J100" s="75"/>
      <x:c r="K100" s="75"/>
      <x:c r="L100" s="75"/>
      <x:c r="M100" s="75"/>
      <x:c r="N100" s="75"/>
      <x:c r="O100" s="75"/>
      <x:c r="P100" s="75"/>
    </x:row>
    <x:row r="101">
      <x:c r="A101" s="75"/>
      <x:c r="B101" s="75"/>
      <x:c r="C101" s="75"/>
      <x:c r="D101" s="75"/>
      <x:c r="E101" s="75"/>
      <x:c r="F101" s="75"/>
      <x:c r="G101" s="75"/>
      <x:c r="H101" s="75"/>
      <x:c r="I101" s="75"/>
      <x:c r="J101" s="75"/>
      <x:c r="K101" s="75"/>
      <x:c r="L101" s="75"/>
      <x:c r="M101" s="75"/>
      <x:c r="N101" s="75"/>
      <x:c r="O101" s="75"/>
      <x:c r="P101" s="75"/>
    </x:row>
    <x:row r="102">
      <x:c r="A102" s="75"/>
      <x:c r="B102" s="75"/>
      <x:c r="C102" s="75"/>
      <x:c r="D102" s="75"/>
      <x:c r="E102" s="75"/>
      <x:c r="F102" s="75"/>
      <x:c r="G102" s="75"/>
      <x:c r="H102" s="75"/>
      <x:c r="I102" s="75"/>
      <x:c r="J102" s="75"/>
      <x:c r="K102" s="75"/>
      <x:c r="L102" s="75"/>
      <x:c r="M102" s="75"/>
      <x:c r="N102" s="75"/>
      <x:c r="O102" s="75"/>
      <x:c r="P102" s="75"/>
    </x:row>
    <x:row r="103">
      <x:c r="A103" s="75"/>
      <x:c r="B103" s="75"/>
      <x:c r="C103" s="75"/>
      <x:c r="D103" s="75"/>
      <x:c r="E103" s="75"/>
      <x:c r="F103" s="75"/>
      <x:c r="G103" s="75"/>
      <x:c r="H103" s="75"/>
      <x:c r="I103" s="75"/>
      <x:c r="J103" s="75"/>
      <x:c r="K103" s="75"/>
      <x:c r="L103" s="75"/>
      <x:c r="M103" s="75"/>
      <x:c r="N103" s="75"/>
      <x:c r="O103" s="75"/>
      <x:c r="P103" s="75"/>
    </x:row>
    <x:row r="104">
      <x:c r="A104" s="75"/>
      <x:c r="B104" s="75"/>
      <x:c r="C104" s="75"/>
      <x:c r="D104" s="75"/>
      <x:c r="E104" s="75"/>
      <x:c r="F104" s="75"/>
      <x:c r="G104" s="75"/>
      <x:c r="H104" s="75"/>
      <x:c r="I104" s="75"/>
      <x:c r="J104" s="75"/>
      <x:c r="K104" s="75"/>
      <x:c r="L104" s="75"/>
      <x:c r="M104" s="75"/>
      <x:c r="N104" s="75"/>
      <x:c r="O104" s="75"/>
      <x:c r="P104" s="75"/>
    </x:row>
    <x:row r="105">
      <x:c r="A105" s="75"/>
      <x:c r="B105" s="75"/>
      <x:c r="C105" s="75"/>
      <x:c r="D105" s="75"/>
      <x:c r="E105" s="75"/>
      <x:c r="F105" s="75"/>
      <x:c r="G105" s="75"/>
      <x:c r="H105" s="75"/>
      <x:c r="I105" s="75"/>
      <x:c r="J105" s="75"/>
      <x:c r="K105" s="75"/>
      <x:c r="L105" s="75"/>
      <x:c r="M105" s="75"/>
      <x:c r="N105" s="75"/>
      <x:c r="O105" s="75"/>
      <x:c r="P105" s="75"/>
    </x:row>
    <x:row r="106">
      <x:c r="A106" s="75"/>
      <x:c r="B106" s="75"/>
      <x:c r="C106" s="75"/>
      <x:c r="D106" s="75"/>
      <x:c r="E106" s="75"/>
      <x:c r="F106" s="75"/>
      <x:c r="G106" s="75"/>
      <x:c r="H106" s="75"/>
      <x:c r="I106" s="75"/>
      <x:c r="J106" s="75"/>
      <x:c r="K106" s="75"/>
      <x:c r="L106" s="75"/>
      <x:c r="M106" s="75"/>
      <x:c r="N106" s="75"/>
      <x:c r="O106" s="75"/>
      <x:c r="P106" s="75"/>
    </x:row>
    <x:row r="107">
      <x:c r="A107" s="75"/>
      <x:c r="B107" s="75"/>
      <x:c r="C107" s="75"/>
      <x:c r="D107" s="75"/>
      <x:c r="E107" s="75"/>
      <x:c r="F107" s="75"/>
      <x:c r="G107" s="75"/>
      <x:c r="H107" s="75"/>
      <x:c r="I107" s="75"/>
      <x:c r="J107" s="75"/>
      <x:c r="K107" s="75"/>
      <x:c r="L107" s="75"/>
      <x:c r="M107" s="75"/>
      <x:c r="N107" s="75"/>
      <x:c r="O107" s="75"/>
      <x:c r="P107" s="75"/>
    </x:row>
    <x:row r="108">
      <x:c r="A108" s="75"/>
      <x:c r="B108" s="75"/>
      <x:c r="C108" s="75"/>
      <x:c r="D108" s="75"/>
      <x:c r="E108" s="75"/>
      <x:c r="F108" s="75"/>
      <x:c r="G108" s="75"/>
      <x:c r="H108" s="75"/>
      <x:c r="I108" s="75"/>
      <x:c r="J108" s="75"/>
      <x:c r="K108" s="75"/>
      <x:c r="L108" s="75"/>
      <x:c r="M108" s="75"/>
      <x:c r="N108" s="75"/>
      <x:c r="O108" s="75"/>
      <x:c r="P108" s="75"/>
    </x:row>
    <x:row r="109">
      <x:c r="A109" s="75"/>
      <x:c r="B109" s="75"/>
      <x:c r="C109" s="75"/>
      <x:c r="D109" s="75"/>
      <x:c r="E109" s="75"/>
      <x:c r="F109" s="75"/>
      <x:c r="G109" s="75"/>
      <x:c r="H109" s="75"/>
      <x:c r="I109" s="75"/>
      <x:c r="J109" s="75"/>
      <x:c r="K109" s="75"/>
      <x:c r="L109" s="75"/>
      <x:c r="M109" s="75"/>
      <x:c r="N109" s="75"/>
      <x:c r="O109" s="75"/>
      <x:c r="P109" s="75"/>
    </x:row>
    <x:row r="110">
      <x:c r="A110" s="75"/>
      <x:c r="B110" s="75"/>
      <x:c r="C110" s="75"/>
      <x:c r="D110" s="75"/>
      <x:c r="E110" s="75"/>
      <x:c r="F110" s="75"/>
      <x:c r="G110" s="75"/>
      <x:c r="H110" s="75"/>
      <x:c r="I110" s="75"/>
      <x:c r="J110" s="75"/>
      <x:c r="K110" s="75"/>
      <x:c r="L110" s="75"/>
      <x:c r="M110" s="75"/>
      <x:c r="N110" s="75"/>
      <x:c r="O110" s="75"/>
      <x:c r="P110" s="75"/>
    </x:row>
    <x:row r="111">
      <x:c r="A111" s="75"/>
      <x:c r="B111" s="75"/>
      <x:c r="C111" s="75"/>
      <x:c r="D111" s="75"/>
      <x:c r="E111" s="75"/>
      <x:c r="F111" s="75"/>
      <x:c r="G111" s="75"/>
      <x:c r="H111" s="75"/>
      <x:c r="I111" s="75"/>
      <x:c r="J111" s="75"/>
      <x:c r="K111" s="75"/>
      <x:c r="L111" s="75"/>
      <x:c r="M111" s="75"/>
      <x:c r="N111" s="75"/>
      <x:c r="O111" s="75"/>
      <x:c r="P111" s="75"/>
    </x:row>
    <x:row r="112">
      <x:c r="A112" s="75"/>
      <x:c r="B112" s="75"/>
      <x:c r="C112" s="75"/>
      <x:c r="D112" s="75"/>
      <x:c r="E112" s="75"/>
      <x:c r="F112" s="75"/>
      <x:c r="G112" s="75"/>
      <x:c r="H112" s="75"/>
      <x:c r="I112" s="75"/>
      <x:c r="J112" s="75"/>
      <x:c r="K112" s="75"/>
      <x:c r="L112" s="75"/>
      <x:c r="M112" s="75"/>
      <x:c r="N112" s="75"/>
      <x:c r="O112" s="75"/>
      <x:c r="P112" s="75"/>
    </x:row>
    <x:row r="113">
      <x:c r="A113" s="75"/>
      <x:c r="B113" s="75"/>
      <x:c r="C113" s="75"/>
      <x:c r="D113" s="75"/>
      <x:c r="E113" s="75"/>
      <x:c r="F113" s="75"/>
      <x:c r="G113" s="75"/>
      <x:c r="H113" s="75"/>
      <x:c r="I113" s="75"/>
      <x:c r="J113" s="75"/>
      <x:c r="K113" s="75"/>
      <x:c r="L113" s="75"/>
      <x:c r="M113" s="75"/>
      <x:c r="N113" s="75"/>
      <x:c r="O113" s="75"/>
      <x:c r="P113" s="75"/>
    </x:row>
    <x:row r="114">
      <x:c r="A114" s="75"/>
      <x:c r="B114" s="75"/>
      <x:c r="C114" s="75"/>
      <x:c r="D114" s="75"/>
      <x:c r="E114" s="75"/>
      <x:c r="F114" s="75"/>
      <x:c r="G114" s="75"/>
      <x:c r="H114" s="75"/>
      <x:c r="I114" s="75"/>
      <x:c r="J114" s="75"/>
      <x:c r="K114" s="75"/>
      <x:c r="L114" s="75"/>
      <x:c r="M114" s="75"/>
      <x:c r="N114" s="75"/>
      <x:c r="O114" s="75"/>
      <x:c r="P114" s="75"/>
    </x:row>
    <x:row r="115">
      <x:c r="A115" s="75"/>
      <x:c r="B115" s="75"/>
      <x:c r="C115" s="75"/>
      <x:c r="D115" s="75"/>
      <x:c r="E115" s="75"/>
      <x:c r="F115" s="75"/>
      <x:c r="G115" s="75"/>
      <x:c r="H115" s="75"/>
      <x:c r="I115" s="75"/>
      <x:c r="J115" s="75"/>
      <x:c r="K115" s="75"/>
      <x:c r="L115" s="75"/>
      <x:c r="M115" s="75"/>
      <x:c r="N115" s="75"/>
      <x:c r="O115" s="75"/>
      <x:c r="P115" s="75"/>
    </x:row>
    <x:row r="116">
      <x:c r="A116" s="75"/>
      <x:c r="B116" s="75"/>
      <x:c r="C116" s="75"/>
      <x:c r="D116" s="75"/>
      <x:c r="E116" s="75"/>
      <x:c r="F116" s="75"/>
      <x:c r="G116" s="75"/>
      <x:c r="H116" s="75"/>
      <x:c r="I116" s="75"/>
      <x:c r="J116" s="75"/>
      <x:c r="K116" s="75"/>
      <x:c r="L116" s="75"/>
      <x:c r="M116" s="75"/>
      <x:c r="N116" s="75"/>
      <x:c r="O116" s="75"/>
      <x:c r="P116" s="75"/>
    </x:row>
    <x:row r="117">
      <x:c r="A117" s="75"/>
      <x:c r="B117" s="75"/>
      <x:c r="C117" s="75"/>
      <x:c r="D117" s="75"/>
      <x:c r="E117" s="75"/>
      <x:c r="F117" s="75"/>
      <x:c r="G117" s="75"/>
      <x:c r="H117" s="75"/>
      <x:c r="I117" s="75"/>
      <x:c r="J117" s="75"/>
      <x:c r="K117" s="75"/>
      <x:c r="L117" s="75"/>
      <x:c r="M117" s="75"/>
      <x:c r="N117" s="75"/>
      <x:c r="O117" s="75"/>
      <x:c r="P117" s="75"/>
    </x:row>
    <x:row r="118">
      <x:c r="A118" s="75"/>
      <x:c r="B118" s="75"/>
      <x:c r="C118" s="75"/>
      <x:c r="D118" s="75"/>
      <x:c r="E118" s="75"/>
      <x:c r="F118" s="75"/>
      <x:c r="G118" s="75"/>
      <x:c r="H118" s="75"/>
      <x:c r="I118" s="75"/>
      <x:c r="J118" s="75"/>
      <x:c r="K118" s="75"/>
      <x:c r="L118" s="75"/>
      <x:c r="M118" s="75"/>
      <x:c r="N118" s="75"/>
      <x:c r="O118" s="75"/>
      <x:c r="P118" s="75"/>
    </x:row>
    <x:row r="119">
      <x:c r="A119" s="75"/>
      <x:c r="B119" s="75"/>
      <x:c r="C119" s="75"/>
      <x:c r="D119" s="75"/>
      <x:c r="E119" s="75"/>
      <x:c r="F119" s="75"/>
      <x:c r="G119" s="75"/>
      <x:c r="H119" s="75"/>
      <x:c r="I119" s="75"/>
      <x:c r="J119" s="75"/>
      <x:c r="K119" s="75"/>
      <x:c r="L119" s="75"/>
      <x:c r="M119" s="75"/>
      <x:c r="N119" s="75"/>
      <x:c r="O119" s="75"/>
      <x:c r="P119" s="75"/>
    </x:row>
    <x:row r="120">
      <x:c r="A120" s="75"/>
      <x:c r="B120" s="75"/>
      <x:c r="C120" s="75"/>
      <x:c r="D120" s="75"/>
      <x:c r="E120" s="75"/>
      <x:c r="F120" s="75"/>
      <x:c r="G120" s="75"/>
      <x:c r="H120" s="75"/>
      <x:c r="I120" s="75"/>
      <x:c r="J120" s="75"/>
      <x:c r="K120" s="75"/>
      <x:c r="L120" s="75"/>
      <x:c r="M120" s="75"/>
      <x:c r="N120" s="75"/>
      <x:c r="O120" s="75"/>
      <x:c r="P120" s="75"/>
    </x:row>
    <x:row r="121">
      <x:c r="A121" s="75"/>
      <x:c r="B121" s="75"/>
      <x:c r="C121" s="75"/>
      <x:c r="D121" s="75"/>
      <x:c r="E121" s="75"/>
      <x:c r="F121" s="75"/>
      <x:c r="G121" s="75"/>
      <x:c r="H121" s="75"/>
      <x:c r="I121" s="75"/>
      <x:c r="J121" s="75"/>
      <x:c r="K121" s="75"/>
      <x:c r="L121" s="75"/>
      <x:c r="M121" s="75"/>
      <x:c r="N121" s="75"/>
      <x:c r="O121" s="75"/>
      <x:c r="P121" s="75"/>
    </x:row>
    <x:row r="122">
      <x:c r="A122" s="75"/>
      <x:c r="B122" s="75"/>
      <x:c r="C122" s="75"/>
      <x:c r="D122" s="75"/>
      <x:c r="E122" s="75"/>
      <x:c r="F122" s="75"/>
      <x:c r="G122" s="75"/>
      <x:c r="H122" s="75"/>
      <x:c r="I122" s="75"/>
      <x:c r="J122" s="75"/>
      <x:c r="K122" s="75"/>
      <x:c r="L122" s="75"/>
      <x:c r="M122" s="75"/>
      <x:c r="N122" s="75"/>
      <x:c r="O122" s="75"/>
      <x:c r="P122" s="75"/>
    </x:row>
    <x:row r="123">
      <x:c r="A123" s="75"/>
      <x:c r="B123" s="75"/>
      <x:c r="C123" s="75"/>
      <x:c r="D123" s="75"/>
      <x:c r="E123" s="75"/>
      <x:c r="F123" s="75"/>
      <x:c r="G123" s="75"/>
      <x:c r="H123" s="75"/>
      <x:c r="I123" s="75"/>
      <x:c r="J123" s="75"/>
      <x:c r="K123" s="75"/>
      <x:c r="L123" s="75"/>
      <x:c r="M123" s="75"/>
      <x:c r="N123" s="75"/>
      <x:c r="O123" s="75"/>
      <x:c r="P123" s="75"/>
    </x:row>
    <x:row r="124">
      <x:c r="A124" s="75"/>
      <x:c r="B124" s="75"/>
      <x:c r="C124" s="75"/>
      <x:c r="D124" s="75"/>
      <x:c r="E124" s="75"/>
      <x:c r="F124" s="75"/>
      <x:c r="G124" s="75"/>
      <x:c r="H124" s="75"/>
      <x:c r="I124" s="75"/>
      <x:c r="J124" s="75"/>
      <x:c r="K124" s="75"/>
      <x:c r="L124" s="75"/>
      <x:c r="M124" s="75"/>
      <x:c r="N124" s="75"/>
      <x:c r="O124" s="75"/>
      <x:c r="P124" s="75"/>
    </x:row>
    <x:row r="125">
      <x:c r="A125" s="75"/>
      <x:c r="B125" s="75"/>
      <x:c r="C125" s="75"/>
      <x:c r="D125" s="75"/>
      <x:c r="E125" s="75"/>
      <x:c r="F125" s="75"/>
      <x:c r="G125" s="75"/>
      <x:c r="H125" s="75"/>
      <x:c r="I125" s="75"/>
      <x:c r="J125" s="75"/>
      <x:c r="K125" s="75"/>
      <x:c r="L125" s="75"/>
      <x:c r="M125" s="75"/>
      <x:c r="N125" s="75"/>
      <x:c r="O125" s="75"/>
      <x:c r="P125" s="75"/>
    </x:row>
    <x:row r="126">
      <x:c r="A126" s="75"/>
      <x:c r="B126" s="75"/>
      <x:c r="C126" s="75"/>
      <x:c r="D126" s="75"/>
      <x:c r="E126" s="75"/>
      <x:c r="F126" s="75"/>
      <x:c r="G126" s="75"/>
      <x:c r="H126" s="75"/>
      <x:c r="I126" s="75"/>
      <x:c r="J126" s="75"/>
      <x:c r="K126" s="75"/>
      <x:c r="L126" s="75"/>
      <x:c r="M126" s="75"/>
      <x:c r="N126" s="75"/>
      <x:c r="O126" s="75"/>
      <x:c r="P126" s="75"/>
    </x:row>
    <x:row r="127">
      <x:c r="A127" s="75"/>
      <x:c r="B127" s="75"/>
      <x:c r="C127" s="75"/>
      <x:c r="D127" s="75"/>
      <x:c r="E127" s="75"/>
      <x:c r="F127" s="75"/>
      <x:c r="G127" s="75"/>
      <x:c r="H127" s="75"/>
      <x:c r="I127" s="75"/>
      <x:c r="J127" s="75"/>
      <x:c r="K127" s="75"/>
      <x:c r="L127" s="75"/>
      <x:c r="M127" s="75"/>
      <x:c r="N127" s="75"/>
      <x:c r="O127" s="75"/>
      <x:c r="P127" s="75"/>
    </x:row>
    <x:row r="128">
      <x:c r="A128" s="75"/>
      <x:c r="B128" s="75"/>
      <x:c r="C128" s="75"/>
      <x:c r="D128" s="75"/>
      <x:c r="E128" s="75"/>
      <x:c r="F128" s="75"/>
      <x:c r="G128" s="75"/>
      <x:c r="H128" s="75"/>
      <x:c r="I128" s="75"/>
      <x:c r="J128" s="75"/>
      <x:c r="K128" s="75"/>
      <x:c r="L128" s="75"/>
      <x:c r="M128" s="75"/>
      <x:c r="N128" s="75"/>
      <x:c r="O128" s="75"/>
      <x:c r="P128" s="75"/>
    </x:row>
    <x:row r="129">
      <x:c r="A129" s="75"/>
      <x:c r="B129" s="75"/>
      <x:c r="C129" s="75"/>
      <x:c r="D129" s="75"/>
      <x:c r="E129" s="75"/>
      <x:c r="F129" s="75"/>
      <x:c r="G129" s="75"/>
      <x:c r="H129" s="75"/>
      <x:c r="I129" s="75"/>
      <x:c r="J129" s="75"/>
      <x:c r="K129" s="75"/>
      <x:c r="L129" s="75"/>
      <x:c r="M129" s="75"/>
      <x:c r="N129" s="75"/>
      <x:c r="O129" s="75"/>
      <x:c r="P129" s="75"/>
    </x:row>
    <x:row r="130">
      <x:c r="A130" s="75"/>
      <x:c r="B130" s="75"/>
      <x:c r="C130" s="75"/>
      <x:c r="D130" s="75"/>
      <x:c r="E130" s="75"/>
      <x:c r="F130" s="75"/>
      <x:c r="G130" s="75"/>
      <x:c r="H130" s="75"/>
      <x:c r="I130" s="75"/>
      <x:c r="J130" s="75"/>
      <x:c r="K130" s="75"/>
      <x:c r="L130" s="75"/>
      <x:c r="M130" s="75"/>
      <x:c r="N130" s="75"/>
      <x:c r="O130" s="75"/>
      <x:c r="P130" s="75"/>
    </x:row>
    <x:row r="131">
      <x:c r="A131" s="75"/>
      <x:c r="B131" s="75"/>
      <x:c r="C131" s="75"/>
      <x:c r="D131" s="75"/>
      <x:c r="E131" s="75"/>
      <x:c r="F131" s="75"/>
      <x:c r="G131" s="75"/>
      <x:c r="H131" s="75"/>
      <x:c r="I131" s="75"/>
      <x:c r="J131" s="75"/>
      <x:c r="K131" s="75"/>
      <x:c r="L131" s="75"/>
      <x:c r="M131" s="75"/>
      <x:c r="N131" s="75"/>
      <x:c r="O131" s="75"/>
      <x:c r="P131" s="75"/>
    </x:row>
    <x:row r="132">
      <x:c r="A132" s="75"/>
      <x:c r="B132" s="75"/>
      <x:c r="C132" s="75"/>
      <x:c r="D132" s="75"/>
      <x:c r="E132" s="75"/>
      <x:c r="F132" s="75"/>
      <x:c r="G132" s="75"/>
      <x:c r="H132" s="75"/>
      <x:c r="I132" s="75"/>
      <x:c r="J132" s="75"/>
      <x:c r="K132" s="75"/>
      <x:c r="L132" s="75"/>
      <x:c r="M132" s="75"/>
      <x:c r="N132" s="75"/>
      <x:c r="O132" s="75"/>
      <x:c r="P132" s="75"/>
    </x:row>
    <x:row r="133">
      <x:c r="A133" s="75"/>
      <x:c r="B133" s="75"/>
      <x:c r="C133" s="75"/>
      <x:c r="D133" s="75"/>
      <x:c r="E133" s="75"/>
      <x:c r="F133" s="75"/>
      <x:c r="G133" s="75"/>
      <x:c r="H133" s="75"/>
      <x:c r="I133" s="75"/>
      <x:c r="J133" s="75"/>
      <x:c r="K133" s="75"/>
      <x:c r="L133" s="75"/>
      <x:c r="M133" s="75"/>
      <x:c r="N133" s="75"/>
      <x:c r="O133" s="75"/>
      <x:c r="P133" s="75"/>
    </x:row>
    <x:row r="134">
      <x:c r="A134" s="75"/>
      <x:c r="B134" s="75"/>
      <x:c r="C134" s="75"/>
      <x:c r="D134" s="75"/>
      <x:c r="E134" s="75"/>
      <x:c r="F134" s="75"/>
      <x:c r="G134" s="75"/>
      <x:c r="H134" s="75"/>
      <x:c r="I134" s="75"/>
      <x:c r="J134" s="75"/>
      <x:c r="K134" s="75"/>
      <x:c r="L134" s="75"/>
      <x:c r="M134" s="75"/>
      <x:c r="N134" s="75"/>
      <x:c r="O134" s="75"/>
      <x:c r="P134" s="75"/>
    </x:row>
    <x:row r="135">
      <x:c r="A135" s="75"/>
      <x:c r="B135" s="75"/>
      <x:c r="C135" s="75"/>
      <x:c r="D135" s="75"/>
      <x:c r="E135" s="75"/>
      <x:c r="F135" s="75"/>
      <x:c r="G135" s="75"/>
      <x:c r="H135" s="75"/>
      <x:c r="I135" s="75"/>
      <x:c r="J135" s="75"/>
      <x:c r="K135" s="75"/>
      <x:c r="L135" s="75"/>
      <x:c r="M135" s="75"/>
      <x:c r="N135" s="75"/>
      <x:c r="O135" s="75"/>
      <x:c r="P135" s="75"/>
    </x:row>
    <x:row r="136">
      <x:c r="A136" s="75"/>
      <x:c r="B136" s="75"/>
      <x:c r="C136" s="75"/>
      <x:c r="D136" s="75"/>
      <x:c r="E136" s="75"/>
      <x:c r="F136" s="75"/>
      <x:c r="G136" s="75"/>
      <x:c r="H136" s="75"/>
      <x:c r="I136" s="75"/>
      <x:c r="J136" s="75"/>
      <x:c r="K136" s="75"/>
      <x:c r="L136" s="75"/>
      <x:c r="M136" s="75"/>
      <x:c r="N136" s="75"/>
      <x:c r="O136" s="75"/>
      <x:c r="P136" s="75"/>
    </x:row>
    <x:row r="137">
      <x:c r="A137" s="75"/>
      <x:c r="B137" s="75"/>
      <x:c r="C137" s="75"/>
      <x:c r="D137" s="75"/>
      <x:c r="E137" s="75"/>
      <x:c r="F137" s="75"/>
      <x:c r="G137" s="75"/>
      <x:c r="H137" s="75"/>
      <x:c r="I137" s="75"/>
      <x:c r="J137" s="75"/>
      <x:c r="K137" s="75"/>
      <x:c r="L137" s="75"/>
      <x:c r="M137" s="75"/>
      <x:c r="N137" s="75"/>
      <x:c r="O137" s="75"/>
      <x:c r="P137" s="75"/>
    </x:row>
    <x:row r="138">
      <x:c r="A138" s="75"/>
      <x:c r="B138" s="75"/>
      <x:c r="C138" s="75"/>
      <x:c r="D138" s="75"/>
      <x:c r="E138" s="75"/>
      <x:c r="F138" s="75"/>
      <x:c r="G138" s="75"/>
      <x:c r="H138" s="75"/>
      <x:c r="I138" s="75"/>
      <x:c r="J138" s="75"/>
      <x:c r="K138" s="75"/>
      <x:c r="L138" s="75"/>
      <x:c r="M138" s="75"/>
      <x:c r="N138" s="75"/>
      <x:c r="O138" s="75"/>
      <x:c r="P138" s="75"/>
    </x:row>
    <x:row r="139">
      <x:c r="A139" s="75"/>
      <x:c r="B139" s="75"/>
      <x:c r="C139" s="75"/>
      <x:c r="D139" s="75"/>
      <x:c r="E139" s="75"/>
      <x:c r="F139" s="75"/>
      <x:c r="G139" s="75"/>
      <x:c r="H139" s="75"/>
      <x:c r="I139" s="75"/>
      <x:c r="J139" s="75"/>
      <x:c r="K139" s="75"/>
      <x:c r="L139" s="75"/>
      <x:c r="M139" s="75"/>
      <x:c r="N139" s="75"/>
      <x:c r="O139" s="75"/>
      <x:c r="P139" s="75"/>
    </x:row>
    <x:row r="140">
      <x:c r="A140" s="75"/>
      <x:c r="B140" s="75"/>
      <x:c r="C140" s="75"/>
      <x:c r="D140" s="75"/>
      <x:c r="E140" s="75"/>
      <x:c r="F140" s="75"/>
      <x:c r="G140" s="75"/>
      <x:c r="H140" s="75"/>
      <x:c r="I140" s="75"/>
      <x:c r="J140" s="75"/>
      <x:c r="K140" s="75"/>
      <x:c r="L140" s="75"/>
      <x:c r="M140" s="75"/>
      <x:c r="N140" s="75"/>
      <x:c r="O140" s="75"/>
      <x:c r="P140" s="75"/>
    </x:row>
    <x:row r="141">
      <x:c r="A141" s="75"/>
      <x:c r="B141" s="75"/>
      <x:c r="C141" s="75"/>
      <x:c r="D141" s="75"/>
      <x:c r="E141" s="75"/>
      <x:c r="F141" s="75"/>
      <x:c r="G141" s="75"/>
      <x:c r="H141" s="75"/>
      <x:c r="I141" s="75"/>
      <x:c r="J141" s="75"/>
      <x:c r="K141" s="75"/>
      <x:c r="L141" s="75"/>
      <x:c r="M141" s="75"/>
      <x:c r="N141" s="75"/>
      <x:c r="O141" s="75"/>
      <x:c r="P141" s="75"/>
    </x:row>
    <x:row r="142">
      <x:c r="A142" s="75"/>
      <x:c r="B142" s="75"/>
      <x:c r="C142" s="75"/>
      <x:c r="D142" s="75"/>
      <x:c r="E142" s="75"/>
      <x:c r="F142" s="75"/>
      <x:c r="G142" s="75"/>
      <x:c r="H142" s="75"/>
      <x:c r="I142" s="75"/>
      <x:c r="J142" s="75"/>
      <x:c r="K142" s="75"/>
      <x:c r="L142" s="75"/>
      <x:c r="M142" s="75"/>
      <x:c r="N142" s="75"/>
      <x:c r="O142" s="75"/>
      <x:c r="P142" s="75"/>
    </x:row>
    <x:row r="143">
      <x:c r="A143" s="75"/>
      <x:c r="B143" s="75"/>
      <x:c r="C143" s="75"/>
      <x:c r="D143" s="75"/>
      <x:c r="E143" s="75"/>
      <x:c r="F143" s="75"/>
      <x:c r="G143" s="75"/>
      <x:c r="H143" s="75"/>
      <x:c r="I143" s="75"/>
      <x:c r="J143" s="75"/>
      <x:c r="K143" s="75"/>
      <x:c r="L143" s="75"/>
      <x:c r="M143" s="75"/>
      <x:c r="N143" s="75"/>
      <x:c r="O143" s="75"/>
      <x:c r="P143" s="75"/>
    </x:row>
    <x:row r="144">
      <x:c r="A144" s="75"/>
      <x:c r="B144" s="75"/>
      <x:c r="C144" s="75"/>
      <x:c r="D144" s="75"/>
      <x:c r="E144" s="75"/>
      <x:c r="F144" s="75"/>
      <x:c r="G144" s="75"/>
      <x:c r="H144" s="75"/>
      <x:c r="I144" s="75"/>
      <x:c r="J144" s="75"/>
      <x:c r="K144" s="75"/>
      <x:c r="L144" s="75"/>
      <x:c r="M144" s="75"/>
      <x:c r="N144" s="75"/>
      <x:c r="O144" s="75"/>
      <x:c r="P144" s="75"/>
    </x:row>
    <x:row r="145">
      <x:c r="A145" s="75"/>
      <x:c r="B145" s="75"/>
      <x:c r="C145" s="75"/>
      <x:c r="D145" s="75"/>
      <x:c r="E145" s="75"/>
      <x:c r="F145" s="75"/>
      <x:c r="G145" s="75"/>
      <x:c r="H145" s="75"/>
      <x:c r="I145" s="75"/>
      <x:c r="J145" s="75"/>
      <x:c r="K145" s="75"/>
      <x:c r="L145" s="75"/>
      <x:c r="M145" s="75"/>
      <x:c r="N145" s="75"/>
      <x:c r="O145" s="75"/>
      <x:c r="P145" s="75"/>
    </x:row>
    <x:row r="146">
      <x:c r="A146" s="75"/>
      <x:c r="B146" s="75"/>
      <x:c r="C146" s="75"/>
      <x:c r="D146" s="75"/>
      <x:c r="E146" s="75"/>
      <x:c r="F146" s="75"/>
      <x:c r="G146" s="75"/>
      <x:c r="H146" s="75"/>
      <x:c r="I146" s="75"/>
      <x:c r="J146" s="75"/>
      <x:c r="K146" s="75"/>
      <x:c r="L146" s="75"/>
      <x:c r="M146" s="75"/>
      <x:c r="N146" s="75"/>
      <x:c r="O146" s="75"/>
      <x:c r="P146" s="75"/>
    </x:row>
    <x:row r="147">
      <x:c r="A147" s="75"/>
      <x:c r="B147" s="75"/>
      <x:c r="C147" s="75"/>
      <x:c r="D147" s="75"/>
      <x:c r="E147" s="75"/>
      <x:c r="F147" s="75"/>
      <x:c r="G147" s="75"/>
      <x:c r="H147" s="75"/>
      <x:c r="I147" s="75"/>
      <x:c r="J147" s="75"/>
      <x:c r="K147" s="75"/>
      <x:c r="L147" s="75"/>
      <x:c r="M147" s="75"/>
      <x:c r="N147" s="75"/>
      <x:c r="O147" s="75"/>
      <x:c r="P147" s="75"/>
    </x:row>
    <x:row r="148">
      <x:c r="A148" s="75"/>
      <x:c r="B148" s="75"/>
      <x:c r="C148" s="75"/>
      <x:c r="D148" s="75"/>
      <x:c r="E148" s="75"/>
      <x:c r="F148" s="75"/>
      <x:c r="G148" s="75"/>
      <x:c r="H148" s="75"/>
      <x:c r="I148" s="75"/>
      <x:c r="J148" s="75"/>
      <x:c r="K148" s="75"/>
      <x:c r="L148" s="75"/>
      <x:c r="M148" s="75"/>
      <x:c r="N148" s="75"/>
      <x:c r="O148" s="75"/>
      <x:c r="P148" s="75"/>
    </x:row>
    <x:row r="149">
      <x:c r="A149" s="75"/>
      <x:c r="B149" s="75"/>
      <x:c r="C149" s="75"/>
      <x:c r="D149" s="75"/>
      <x:c r="E149" s="75"/>
      <x:c r="F149" s="75"/>
      <x:c r="G149" s="75"/>
      <x:c r="H149" s="75"/>
      <x:c r="I149" s="75"/>
      <x:c r="J149" s="75"/>
      <x:c r="K149" s="75"/>
      <x:c r="L149" s="75"/>
      <x:c r="M149" s="75"/>
      <x:c r="N149" s="75"/>
      <x:c r="O149" s="75"/>
      <x:c r="P149" s="75"/>
    </x:row>
    <x:row r="150">
      <x:c r="A150" s="75"/>
      <x:c r="B150" s="75"/>
      <x:c r="C150" s="75"/>
      <x:c r="D150" s="75"/>
      <x:c r="E150" s="75"/>
      <x:c r="F150" s="75"/>
      <x:c r="G150" s="75"/>
      <x:c r="H150" s="75"/>
      <x:c r="I150" s="75"/>
      <x:c r="J150" s="75"/>
      <x:c r="K150" s="75"/>
      <x:c r="L150" s="75"/>
      <x:c r="M150" s="75"/>
      <x:c r="N150" s="75"/>
      <x:c r="O150" s="75"/>
      <x:c r="P150" s="75"/>
    </x:row>
    <x:row r="151">
      <x:c r="A151" s="75"/>
      <x:c r="B151" s="75"/>
      <x:c r="C151" s="75"/>
      <x:c r="D151" s="75"/>
      <x:c r="E151" s="75"/>
      <x:c r="F151" s="75"/>
      <x:c r="G151" s="75"/>
      <x:c r="H151" s="75"/>
      <x:c r="I151" s="75"/>
      <x:c r="J151" s="75"/>
      <x:c r="K151" s="75"/>
      <x:c r="L151" s="75"/>
      <x:c r="M151" s="75"/>
      <x:c r="N151" s="75"/>
      <x:c r="O151" s="75"/>
      <x:c r="P151" s="75"/>
    </x:row>
    <x:row r="152">
      <x:c r="A152" s="75"/>
      <x:c r="B152" s="75"/>
      <x:c r="C152" s="75"/>
      <x:c r="D152" s="75"/>
      <x:c r="E152" s="75"/>
      <x:c r="F152" s="75"/>
      <x:c r="G152" s="75"/>
      <x:c r="H152" s="75"/>
      <x:c r="I152" s="75"/>
      <x:c r="J152" s="75"/>
      <x:c r="K152" s="75"/>
      <x:c r="L152" s="75"/>
      <x:c r="M152" s="75"/>
      <x:c r="N152" s="75"/>
      <x:c r="O152" s="75"/>
      <x:c r="P152" s="75"/>
    </x:row>
    <x:row r="153">
      <x:c r="A153" s="75"/>
      <x:c r="B153" s="75"/>
      <x:c r="C153" s="75"/>
      <x:c r="D153" s="75"/>
      <x:c r="E153" s="75"/>
      <x:c r="F153" s="75"/>
      <x:c r="G153" s="75"/>
      <x:c r="H153" s="75"/>
      <x:c r="I153" s="75"/>
      <x:c r="J153" s="75"/>
      <x:c r="K153" s="75"/>
      <x:c r="L153" s="75"/>
      <x:c r="M153" s="75"/>
      <x:c r="N153" s="75"/>
      <x:c r="O153" s="75"/>
      <x:c r="P153" s="75"/>
    </x:row>
    <x:row r="154">
      <x:c r="A154" s="75"/>
      <x:c r="B154" s="75"/>
      <x:c r="C154" s="75"/>
      <x:c r="D154" s="75"/>
      <x:c r="E154" s="75"/>
      <x:c r="F154" s="75"/>
      <x:c r="G154" s="75"/>
      <x:c r="H154" s="75"/>
      <x:c r="I154" s="75"/>
      <x:c r="J154" s="75"/>
      <x:c r="K154" s="75"/>
      <x:c r="L154" s="75"/>
      <x:c r="M154" s="75"/>
      <x:c r="N154" s="75"/>
      <x:c r="O154" s="75"/>
      <x:c r="P154" s="75"/>
    </x:row>
    <x:row r="155">
      <x:c r="A155" s="75"/>
      <x:c r="B155" s="75"/>
      <x:c r="C155" s="75"/>
      <x:c r="D155" s="75"/>
      <x:c r="E155" s="75"/>
      <x:c r="F155" s="75"/>
      <x:c r="G155" s="75"/>
      <x:c r="H155" s="75"/>
      <x:c r="I155" s="75"/>
      <x:c r="J155" s="75"/>
      <x:c r="K155" s="75"/>
      <x:c r="L155" s="75"/>
      <x:c r="M155" s="75"/>
      <x:c r="N155" s="75"/>
      <x:c r="O155" s="75"/>
      <x:c r="P155" s="75"/>
    </x:row>
    <x:row r="156">
      <x:c r="A156" s="75"/>
      <x:c r="B156" s="75"/>
      <x:c r="C156" s="75"/>
      <x:c r="D156" s="75"/>
      <x:c r="E156" s="75"/>
      <x:c r="F156" s="75"/>
      <x:c r="G156" s="75"/>
      <x:c r="H156" s="75"/>
      <x:c r="I156" s="75"/>
      <x:c r="J156" s="75"/>
      <x:c r="K156" s="75"/>
      <x:c r="L156" s="75"/>
      <x:c r="M156" s="75"/>
      <x:c r="N156" s="75"/>
      <x:c r="O156" s="75"/>
      <x:c r="P156" s="75"/>
    </x:row>
    <x:row r="157">
      <x:c r="A157" s="75"/>
      <x:c r="B157" s="75"/>
      <x:c r="C157" s="75"/>
      <x:c r="D157" s="75"/>
      <x:c r="E157" s="75"/>
      <x:c r="F157" s="75"/>
      <x:c r="G157" s="75"/>
      <x:c r="H157" s="75"/>
      <x:c r="I157" s="75"/>
      <x:c r="J157" s="75"/>
      <x:c r="K157" s="75"/>
      <x:c r="L157" s="75"/>
      <x:c r="M157" s="75"/>
      <x:c r="N157" s="75"/>
      <x:c r="O157" s="75"/>
      <x:c r="P157" s="75"/>
    </x:row>
    <x:row r="158">
      <x:c r="A158" s="75"/>
      <x:c r="B158" s="75"/>
      <x:c r="C158" s="75"/>
      <x:c r="D158" s="75"/>
      <x:c r="E158" s="75"/>
      <x:c r="F158" s="75"/>
      <x:c r="G158" s="75"/>
      <x:c r="H158" s="75"/>
      <x:c r="I158" s="75"/>
      <x:c r="J158" s="75"/>
      <x:c r="K158" s="75"/>
      <x:c r="L158" s="75"/>
      <x:c r="M158" s="75"/>
      <x:c r="N158" s="75"/>
      <x:c r="O158" s="75"/>
      <x:c r="P158" s="75"/>
    </x:row>
    <x:row r="159">
      <x:c r="A159" s="75"/>
      <x:c r="B159" s="75"/>
      <x:c r="C159" s="75"/>
      <x:c r="D159" s="75"/>
      <x:c r="E159" s="75"/>
      <x:c r="F159" s="75"/>
      <x:c r="G159" s="75"/>
      <x:c r="H159" s="75"/>
      <x:c r="I159" s="75"/>
      <x:c r="J159" s="75"/>
      <x:c r="K159" s="75"/>
      <x:c r="L159" s="75"/>
      <x:c r="M159" s="75"/>
      <x:c r="N159" s="75"/>
      <x:c r="O159" s="75"/>
      <x:c r="P159" s="75"/>
    </x:row>
    <x:row r="160">
      <x:c r="A160" s="75"/>
      <x:c r="B160" s="75"/>
      <x:c r="C160" s="75"/>
      <x:c r="D160" s="75"/>
      <x:c r="E160" s="75"/>
      <x:c r="F160" s="75"/>
      <x:c r="G160" s="75"/>
      <x:c r="H160" s="75"/>
      <x:c r="I160" s="75"/>
      <x:c r="J160" s="75"/>
      <x:c r="K160" s="75"/>
      <x:c r="L160" s="75"/>
      <x:c r="M160" s="75"/>
      <x:c r="N160" s="75"/>
      <x:c r="O160" s="75"/>
      <x:c r="P160" s="75"/>
    </x:row>
    <x:row r="161">
      <x:c r="A161" s="75"/>
      <x:c r="B161" s="75"/>
      <x:c r="C161" s="75"/>
      <x:c r="D161" s="75"/>
      <x:c r="E161" s="75"/>
      <x:c r="F161" s="75"/>
      <x:c r="G161" s="75"/>
      <x:c r="H161" s="75"/>
      <x:c r="I161" s="75"/>
      <x:c r="J161" s="75"/>
      <x:c r="K161" s="75"/>
      <x:c r="L161" s="75"/>
      <x:c r="M161" s="75"/>
      <x:c r="N161" s="75"/>
      <x:c r="O161" s="75"/>
      <x:c r="P161" s="75"/>
    </x:row>
    <x:row r="162">
      <x:c r="A162" s="75"/>
      <x:c r="B162" s="75"/>
      <x:c r="C162" s="75"/>
      <x:c r="D162" s="75"/>
      <x:c r="E162" s="75"/>
      <x:c r="F162" s="75"/>
      <x:c r="G162" s="75"/>
      <x:c r="H162" s="75"/>
      <x:c r="I162" s="75"/>
      <x:c r="J162" s="75"/>
      <x:c r="K162" s="75"/>
      <x:c r="L162" s="75"/>
      <x:c r="M162" s="75"/>
      <x:c r="N162" s="75"/>
      <x:c r="O162" s="75"/>
      <x:c r="P162" s="75"/>
    </x:row>
    <x:row r="163">
      <x:c r="A163" s="75"/>
      <x:c r="B163" s="75"/>
      <x:c r="C163" s="75"/>
      <x:c r="D163" s="75"/>
      <x:c r="E163" s="75"/>
      <x:c r="F163" s="75"/>
      <x:c r="G163" s="75"/>
      <x:c r="H163" s="75"/>
      <x:c r="I163" s="75"/>
      <x:c r="J163" s="75"/>
      <x:c r="K163" s="75"/>
      <x:c r="L163" s="75"/>
      <x:c r="M163" s="75"/>
      <x:c r="N163" s="75"/>
      <x:c r="O163" s="75"/>
      <x:c r="P163" s="75"/>
    </x:row>
    <x:row r="164">
      <x:c r="A164" s="75"/>
      <x:c r="B164" s="75"/>
      <x:c r="C164" s="75"/>
      <x:c r="D164" s="75"/>
      <x:c r="E164" s="75"/>
      <x:c r="F164" s="75"/>
      <x:c r="G164" s="75"/>
      <x:c r="H164" s="75"/>
      <x:c r="I164" s="75"/>
      <x:c r="J164" s="75"/>
      <x:c r="K164" s="75"/>
      <x:c r="L164" s="75"/>
      <x:c r="M164" s="75"/>
      <x:c r="N164" s="75"/>
      <x:c r="O164" s="75"/>
      <x:c r="P164" s="75"/>
    </x:row>
    <x:row r="165">
      <x:c r="A165" s="75"/>
      <x:c r="B165" s="75"/>
      <x:c r="C165" s="75"/>
      <x:c r="D165" s="75"/>
      <x:c r="E165" s="75"/>
      <x:c r="F165" s="75"/>
      <x:c r="G165" s="75"/>
      <x:c r="H165" s="75"/>
      <x:c r="I165" s="75"/>
      <x:c r="J165" s="75"/>
      <x:c r="K165" s="75"/>
      <x:c r="L165" s="75"/>
      <x:c r="M165" s="75"/>
      <x:c r="N165" s="75"/>
      <x:c r="O165" s="75"/>
      <x:c r="P165" s="75"/>
    </x:row>
    <x:row r="166">
      <x:c r="A166" s="75"/>
      <x:c r="B166" s="75"/>
      <x:c r="C166" s="75"/>
      <x:c r="D166" s="75"/>
      <x:c r="E166" s="75"/>
      <x:c r="F166" s="75"/>
      <x:c r="G166" s="75"/>
      <x:c r="H166" s="75"/>
      <x:c r="I166" s="75"/>
      <x:c r="J166" s="75"/>
      <x:c r="K166" s="75"/>
      <x:c r="L166" s="75"/>
      <x:c r="M166" s="75"/>
      <x:c r="N166" s="75"/>
      <x:c r="O166" s="75"/>
      <x:c r="P166" s="75"/>
    </x:row>
    <x:row r="167">
      <x:c r="A167" s="75"/>
      <x:c r="B167" s="75"/>
      <x:c r="C167" s="75"/>
      <x:c r="D167" s="75"/>
      <x:c r="E167" s="75"/>
      <x:c r="F167" s="75"/>
      <x:c r="G167" s="75"/>
      <x:c r="H167" s="75"/>
      <x:c r="I167" s="75"/>
      <x:c r="J167" s="75"/>
      <x:c r="K167" s="75"/>
      <x:c r="L167" s="75"/>
      <x:c r="M167" s="75"/>
      <x:c r="N167" s="75"/>
      <x:c r="O167" s="75"/>
      <x:c r="P167" s="75"/>
    </x:row>
    <x:row r="168">
      <x:c r="A168" s="75"/>
      <x:c r="B168" s="75"/>
      <x:c r="C168" s="75"/>
      <x:c r="D168" s="75"/>
      <x:c r="E168" s="75"/>
      <x:c r="F168" s="75"/>
      <x:c r="G168" s="75"/>
      <x:c r="H168" s="75"/>
      <x:c r="I168" s="75"/>
      <x:c r="J168" s="75"/>
      <x:c r="K168" s="75"/>
      <x:c r="L168" s="75"/>
      <x:c r="M168" s="75"/>
      <x:c r="N168" s="75"/>
      <x:c r="O168" s="75"/>
      <x:c r="P168" s="75"/>
    </x:row>
    <x:row r="169">
      <x:c r="A169" s="75"/>
      <x:c r="B169" s="75"/>
      <x:c r="C169" s="75"/>
      <x:c r="D169" s="75"/>
      <x:c r="E169" s="75"/>
      <x:c r="F169" s="75"/>
      <x:c r="G169" s="75"/>
      <x:c r="H169" s="75"/>
      <x:c r="I169" s="75"/>
      <x:c r="J169" s="75"/>
      <x:c r="K169" s="75"/>
      <x:c r="L169" s="75"/>
      <x:c r="M169" s="75"/>
      <x:c r="N169" s="75"/>
      <x:c r="O169" s="75"/>
      <x:c r="P169" s="75"/>
    </x:row>
    <x:row r="170">
      <x:c r="A170" s="75"/>
      <x:c r="B170" s="75"/>
      <x:c r="C170" s="75"/>
      <x:c r="D170" s="75"/>
      <x:c r="E170" s="75"/>
      <x:c r="F170" s="75"/>
      <x:c r="G170" s="75"/>
      <x:c r="H170" s="75"/>
      <x:c r="I170" s="75"/>
      <x:c r="J170" s="75"/>
      <x:c r="K170" s="75"/>
      <x:c r="L170" s="75"/>
      <x:c r="M170" s="75"/>
      <x:c r="N170" s="75"/>
      <x:c r="O170" s="75"/>
      <x:c r="P170" s="75"/>
    </x:row>
    <x:row r="171">
      <x:c r="A171" s="75"/>
      <x:c r="B171" s="75"/>
      <x:c r="C171" s="75"/>
      <x:c r="D171" s="75"/>
      <x:c r="E171" s="75"/>
      <x:c r="F171" s="75"/>
      <x:c r="G171" s="75"/>
      <x:c r="H171" s="75"/>
      <x:c r="I171" s="75"/>
      <x:c r="J171" s="75"/>
      <x:c r="K171" s="75"/>
      <x:c r="L171" s="75"/>
      <x:c r="M171" s="75"/>
      <x:c r="N171" s="75"/>
      <x:c r="O171" s="75"/>
      <x:c r="P171" s="75"/>
    </x:row>
    <x:row r="172">
      <x:c r="A172" s="75"/>
      <x:c r="B172" s="75"/>
      <x:c r="C172" s="75"/>
      <x:c r="D172" s="75"/>
      <x:c r="E172" s="75"/>
      <x:c r="F172" s="75"/>
      <x:c r="G172" s="75"/>
      <x:c r="H172" s="75"/>
      <x:c r="I172" s="75"/>
      <x:c r="J172" s="75"/>
      <x:c r="K172" s="75"/>
      <x:c r="L172" s="75"/>
      <x:c r="M172" s="75"/>
      <x:c r="N172" s="75"/>
      <x:c r="O172" s="75"/>
      <x:c r="P172" s="75"/>
    </x:row>
    <x:row r="173">
      <x:c r="A173" s="75"/>
      <x:c r="B173" s="75"/>
      <x:c r="C173" s="75"/>
      <x:c r="D173" s="75"/>
      <x:c r="E173" s="75"/>
      <x:c r="F173" s="75"/>
      <x:c r="G173" s="75"/>
      <x:c r="H173" s="75"/>
      <x:c r="I173" s="75"/>
      <x:c r="J173" s="75"/>
      <x:c r="K173" s="75"/>
      <x:c r="L173" s="75"/>
      <x:c r="M173" s="75"/>
      <x:c r="N173" s="75"/>
      <x:c r="O173" s="75"/>
      <x:c r="P173" s="75"/>
    </x:row>
    <x:row r="174">
      <x:c r="A174" s="75"/>
      <x:c r="B174" s="75"/>
      <x:c r="C174" s="75"/>
      <x:c r="D174" s="75"/>
      <x:c r="E174" s="75"/>
      <x:c r="F174" s="75"/>
      <x:c r="G174" s="75"/>
      <x:c r="H174" s="75"/>
      <x:c r="I174" s="75"/>
      <x:c r="J174" s="75"/>
      <x:c r="K174" s="75"/>
      <x:c r="L174" s="75"/>
      <x:c r="M174" s="75"/>
      <x:c r="N174" s="75"/>
      <x:c r="O174" s="75"/>
      <x:c r="P174" s="75"/>
    </x:row>
    <x:row r="175">
      <x:c r="A175" s="75"/>
      <x:c r="B175" s="75"/>
      <x:c r="C175" s="75"/>
      <x:c r="D175" s="75"/>
      <x:c r="E175" s="75"/>
      <x:c r="F175" s="75"/>
      <x:c r="G175" s="75"/>
      <x:c r="H175" s="75"/>
      <x:c r="I175" s="75"/>
      <x:c r="J175" s="75"/>
      <x:c r="K175" s="75"/>
      <x:c r="L175" s="75"/>
      <x:c r="M175" s="75"/>
      <x:c r="N175" s="75"/>
      <x:c r="O175" s="75"/>
      <x:c r="P175" s="75"/>
    </x:row>
    <x:row r="176">
      <x:c r="A176" s="75"/>
      <x:c r="B176" s="75"/>
      <x:c r="C176" s="75"/>
      <x:c r="D176" s="75"/>
      <x:c r="E176" s="75"/>
      <x:c r="F176" s="75"/>
      <x:c r="G176" s="75"/>
      <x:c r="H176" s="75"/>
      <x:c r="I176" s="75"/>
      <x:c r="J176" s="75"/>
      <x:c r="K176" s="75"/>
      <x:c r="L176" s="75"/>
      <x:c r="M176" s="75"/>
      <x:c r="N176" s="75"/>
      <x:c r="O176" s="75"/>
      <x:c r="P176" s="75"/>
    </x:row>
    <x:row r="177">
      <x:c r="A177" s="75"/>
      <x:c r="B177" s="75"/>
      <x:c r="C177" s="75"/>
      <x:c r="D177" s="75"/>
      <x:c r="E177" s="75"/>
      <x:c r="F177" s="75"/>
      <x:c r="G177" s="75"/>
      <x:c r="H177" s="75"/>
      <x:c r="I177" s="75"/>
      <x:c r="J177" s="75"/>
      <x:c r="K177" s="75"/>
      <x:c r="L177" s="75"/>
      <x:c r="M177" s="75"/>
      <x:c r="N177" s="75"/>
      <x:c r="O177" s="75"/>
      <x:c r="P177" s="75"/>
    </x:row>
    <x:row r="178">
      <x:c r="A178" s="75"/>
      <x:c r="B178" s="75"/>
      <x:c r="C178" s="75"/>
      <x:c r="D178" s="75"/>
      <x:c r="E178" s="75"/>
      <x:c r="F178" s="75"/>
      <x:c r="G178" s="75"/>
      <x:c r="H178" s="75"/>
      <x:c r="I178" s="75"/>
      <x:c r="J178" s="75"/>
      <x:c r="K178" s="75"/>
      <x:c r="L178" s="75"/>
      <x:c r="M178" s="75"/>
      <x:c r="N178" s="75"/>
      <x:c r="O178" s="75"/>
      <x:c r="P178" s="75"/>
    </x:row>
    <x:row r="179">
      <x:c r="A179" s="75"/>
      <x:c r="B179" s="75"/>
      <x:c r="C179" s="75"/>
      <x:c r="D179" s="75"/>
      <x:c r="E179" s="75"/>
      <x:c r="F179" s="75"/>
      <x:c r="G179" s="75"/>
      <x:c r="H179" s="75"/>
      <x:c r="I179" s="75"/>
      <x:c r="J179" s="75"/>
      <x:c r="K179" s="75"/>
      <x:c r="L179" s="75"/>
      <x:c r="M179" s="75"/>
      <x:c r="N179" s="75"/>
      <x:c r="O179" s="75"/>
      <x:c r="P179" s="75"/>
    </x:row>
    <x:row r="180">
      <x:c r="A180" s="75"/>
      <x:c r="B180" s="75"/>
      <x:c r="C180" s="75"/>
      <x:c r="D180" s="75"/>
      <x:c r="E180" s="75"/>
      <x:c r="F180" s="75"/>
      <x:c r="G180" s="75"/>
      <x:c r="H180" s="75"/>
      <x:c r="I180" s="75"/>
      <x:c r="J180" s="75"/>
      <x:c r="K180" s="75"/>
      <x:c r="L180" s="75"/>
      <x:c r="M180" s="75"/>
      <x:c r="N180" s="75"/>
      <x:c r="O180" s="75"/>
      <x:c r="P180" s="75"/>
    </x:row>
    <x:row r="181">
      <x:c r="A181" s="75"/>
      <x:c r="B181" s="75"/>
      <x:c r="C181" s="75"/>
      <x:c r="D181" s="75"/>
      <x:c r="E181" s="75"/>
      <x:c r="F181" s="75"/>
      <x:c r="G181" s="75"/>
      <x:c r="H181" s="75"/>
      <x:c r="I181" s="75"/>
      <x:c r="J181" s="75"/>
      <x:c r="K181" s="75"/>
      <x:c r="L181" s="75"/>
      <x:c r="M181" s="75"/>
      <x:c r="N181" s="75"/>
      <x:c r="O181" s="75"/>
      <x:c r="P181" s="75"/>
    </x:row>
    <x:row r="182">
      <x:c r="A182" s="75"/>
      <x:c r="B182" s="75"/>
      <x:c r="C182" s="75"/>
      <x:c r="D182" s="75"/>
      <x:c r="E182" s="75"/>
      <x:c r="F182" s="75"/>
      <x:c r="G182" s="75"/>
      <x:c r="H182" s="75"/>
      <x:c r="I182" s="75"/>
      <x:c r="J182" s="75"/>
      <x:c r="K182" s="75"/>
      <x:c r="L182" s="75"/>
      <x:c r="M182" s="75"/>
      <x:c r="N182" s="75"/>
      <x:c r="O182" s="75"/>
      <x:c r="P182" s="75"/>
    </x:row>
    <x:row r="183">
      <x:c r="A183" s="75"/>
      <x:c r="B183" s="75"/>
      <x:c r="C183" s="75"/>
      <x:c r="D183" s="75"/>
      <x:c r="E183" s="75"/>
      <x:c r="F183" s="75"/>
      <x:c r="G183" s="75"/>
      <x:c r="H183" s="75"/>
      <x:c r="I183" s="75"/>
      <x:c r="J183" s="75"/>
      <x:c r="K183" s="75"/>
      <x:c r="L183" s="75"/>
      <x:c r="M183" s="75"/>
      <x:c r="N183" s="75"/>
      <x:c r="O183" s="75"/>
      <x:c r="P183" s="75"/>
    </x:row>
    <x:row r="184">
      <x:c r="A184" s="75"/>
      <x:c r="B184" s="75"/>
      <x:c r="C184" s="75"/>
      <x:c r="D184" s="75"/>
      <x:c r="E184" s="75"/>
      <x:c r="F184" s="75"/>
      <x:c r="G184" s="75"/>
      <x:c r="H184" s="75"/>
      <x:c r="I184" s="75"/>
      <x:c r="J184" s="75"/>
      <x:c r="K184" s="75"/>
      <x:c r="L184" s="75"/>
      <x:c r="M184" s="75"/>
      <x:c r="N184" s="75"/>
      <x:c r="O184" s="75"/>
      <x:c r="P184" s="75"/>
    </x:row>
    <x:row r="185">
      <x:c r="A185" s="75"/>
      <x:c r="B185" s="75"/>
      <x:c r="C185" s="75"/>
      <x:c r="D185" s="75"/>
      <x:c r="E185" s="75"/>
      <x:c r="F185" s="75"/>
      <x:c r="G185" s="75"/>
      <x:c r="H185" s="75"/>
      <x:c r="I185" s="75"/>
      <x:c r="J185" s="75"/>
      <x:c r="K185" s="75"/>
      <x:c r="L185" s="75"/>
      <x:c r="M185" s="75"/>
      <x:c r="N185" s="75"/>
      <x:c r="O185" s="75"/>
      <x:c r="P185" s="75"/>
    </x:row>
    <x:row r="186">
      <x:c r="A186" s="75"/>
      <x:c r="B186" s="75"/>
      <x:c r="C186" s="75"/>
      <x:c r="D186" s="75"/>
      <x:c r="E186" s="75"/>
      <x:c r="F186" s="75"/>
      <x:c r="G186" s="75"/>
      <x:c r="H186" s="75"/>
      <x:c r="I186" s="75"/>
      <x:c r="J186" s="75"/>
      <x:c r="K186" s="75"/>
      <x:c r="L186" s="75"/>
      <x:c r="M186" s="75"/>
      <x:c r="N186" s="75"/>
      <x:c r="O186" s="75"/>
      <x:c r="P186" s="75"/>
    </x:row>
    <x:row r="187">
      <x:c r="A187" s="75"/>
      <x:c r="B187" s="75"/>
      <x:c r="C187" s="75"/>
      <x:c r="D187" s="75"/>
      <x:c r="E187" s="75"/>
      <x:c r="F187" s="75"/>
      <x:c r="G187" s="75"/>
      <x:c r="H187" s="75"/>
      <x:c r="I187" s="75"/>
      <x:c r="J187" s="75"/>
      <x:c r="K187" s="75"/>
      <x:c r="L187" s="75"/>
      <x:c r="M187" s="75"/>
      <x:c r="N187" s="75"/>
      <x:c r="O187" s="75"/>
      <x:c r="P187" s="75"/>
    </x:row>
    <x:row r="188">
      <x:c r="A188" s="75"/>
      <x:c r="B188" s="75"/>
      <x:c r="C188" s="75"/>
      <x:c r="D188" s="75"/>
      <x:c r="E188" s="75"/>
      <x:c r="F188" s="75"/>
      <x:c r="G188" s="75"/>
      <x:c r="H188" s="75"/>
      <x:c r="I188" s="75"/>
      <x:c r="J188" s="75"/>
      <x:c r="K188" s="75"/>
      <x:c r="L188" s="75"/>
      <x:c r="M188" s="75"/>
      <x:c r="N188" s="75"/>
      <x:c r="O188" s="75"/>
      <x:c r="P188" s="75"/>
    </x:row>
    <x:row r="189">
      <x:c r="A189" s="75"/>
      <x:c r="B189" s="75"/>
      <x:c r="C189" s="75"/>
      <x:c r="D189" s="75"/>
      <x:c r="E189" s="75"/>
      <x:c r="F189" s="75"/>
      <x:c r="G189" s="75"/>
      <x:c r="H189" s="75"/>
      <x:c r="I189" s="75"/>
      <x:c r="J189" s="75"/>
      <x:c r="K189" s="75"/>
      <x:c r="L189" s="75"/>
      <x:c r="M189" s="75"/>
      <x:c r="N189" s="75"/>
      <x:c r="O189" s="75"/>
      <x:c r="P189" s="75"/>
    </x:row>
    <x:row r="190">
      <x:c r="A190" s="75"/>
      <x:c r="B190" s="75"/>
      <x:c r="C190" s="75"/>
      <x:c r="D190" s="75"/>
      <x:c r="E190" s="75"/>
      <x:c r="F190" s="75"/>
      <x:c r="G190" s="75"/>
      <x:c r="H190" s="75"/>
      <x:c r="I190" s="75"/>
      <x:c r="J190" s="75"/>
      <x:c r="K190" s="75"/>
      <x:c r="L190" s="75"/>
      <x:c r="M190" s="75"/>
      <x:c r="N190" s="75"/>
      <x:c r="O190" s="75"/>
      <x:c r="P190" s="75"/>
    </x:row>
    <x:row r="191">
      <x:c r="A191" s="75"/>
      <x:c r="B191" s="75"/>
      <x:c r="C191" s="75"/>
      <x:c r="D191" s="75"/>
      <x:c r="E191" s="75"/>
      <x:c r="F191" s="75"/>
      <x:c r="G191" s="75"/>
      <x:c r="H191" s="75"/>
      <x:c r="I191" s="75"/>
      <x:c r="J191" s="75"/>
      <x:c r="K191" s="75"/>
      <x:c r="L191" s="75"/>
      <x:c r="M191" s="75"/>
      <x:c r="N191" s="75"/>
      <x:c r="O191" s="75"/>
      <x:c r="P191" s="75"/>
    </x:row>
    <x:row r="192">
      <x:c r="A192" s="75"/>
      <x:c r="B192" s="75"/>
      <x:c r="C192" s="75"/>
      <x:c r="D192" s="75"/>
      <x:c r="E192" s="75"/>
      <x:c r="F192" s="75"/>
      <x:c r="G192" s="75"/>
      <x:c r="H192" s="75"/>
      <x:c r="I192" s="75"/>
      <x:c r="J192" s="75"/>
      <x:c r="K192" s="75"/>
      <x:c r="L192" s="75"/>
      <x:c r="M192" s="75"/>
      <x:c r="N192" s="75"/>
      <x:c r="O192" s="75"/>
      <x:c r="P192" s="75"/>
    </x:row>
    <x:row r="193">
      <x:c r="A193" s="75"/>
      <x:c r="B193" s="75"/>
      <x:c r="C193" s="75"/>
      <x:c r="D193" s="75"/>
      <x:c r="E193" s="75"/>
      <x:c r="F193" s="75"/>
      <x:c r="G193" s="75"/>
      <x:c r="H193" s="75"/>
      <x:c r="I193" s="75"/>
      <x:c r="J193" s="75"/>
      <x:c r="K193" s="75"/>
      <x:c r="L193" s="75"/>
      <x:c r="M193" s="75"/>
      <x:c r="N193" s="75"/>
      <x:c r="O193" s="75"/>
      <x:c r="P193" s="75"/>
    </x:row>
    <x:row r="194">
      <x:c r="A194" s="75"/>
      <x:c r="B194" s="75"/>
      <x:c r="C194" s="75"/>
      <x:c r="D194" s="75"/>
      <x:c r="E194" s="75"/>
      <x:c r="F194" s="75"/>
      <x:c r="G194" s="75"/>
      <x:c r="H194" s="75"/>
      <x:c r="I194" s="75"/>
      <x:c r="J194" s="75"/>
      <x:c r="K194" s="75"/>
      <x:c r="L194" s="75"/>
      <x:c r="M194" s="75"/>
      <x:c r="N194" s="75"/>
      <x:c r="O194" s="75"/>
      <x:c r="P194" s="75"/>
    </x:row>
    <x:row r="195">
      <x:c r="A195" s="75"/>
      <x:c r="B195" s="75"/>
      <x:c r="C195" s="75"/>
      <x:c r="D195" s="75"/>
      <x:c r="E195" s="75"/>
      <x:c r="F195" s="75"/>
      <x:c r="G195" s="75"/>
      <x:c r="H195" s="75"/>
      <x:c r="I195" s="75"/>
      <x:c r="J195" s="75"/>
      <x:c r="K195" s="75"/>
      <x:c r="L195" s="75"/>
      <x:c r="M195" s="75"/>
      <x:c r="N195" s="75"/>
      <x:c r="O195" s="75"/>
      <x:c r="P195" s="75"/>
    </x:row>
    <x:row r="196">
      <x:c r="A196" s="75"/>
      <x:c r="B196" s="75"/>
      <x:c r="C196" s="75"/>
      <x:c r="D196" s="75"/>
      <x:c r="E196" s="75"/>
      <x:c r="F196" s="75"/>
      <x:c r="G196" s="75"/>
      <x:c r="H196" s="75"/>
      <x:c r="I196" s="75"/>
      <x:c r="J196" s="75"/>
      <x:c r="K196" s="75"/>
      <x:c r="L196" s="75"/>
      <x:c r="M196" s="75"/>
      <x:c r="N196" s="75"/>
      <x:c r="O196" s="75"/>
      <x:c r="P196" s="75"/>
    </x:row>
    <x:row r="197">
      <x:c r="A197" s="75"/>
      <x:c r="B197" s="75"/>
      <x:c r="C197" s="75"/>
      <x:c r="D197" s="75"/>
      <x:c r="E197" s="75"/>
      <x:c r="F197" s="75"/>
      <x:c r="G197" s="75"/>
      <x:c r="H197" s="75"/>
      <x:c r="I197" s="75"/>
      <x:c r="J197" s="75"/>
      <x:c r="K197" s="75"/>
      <x:c r="L197" s="75"/>
      <x:c r="M197" s="75"/>
      <x:c r="N197" s="75"/>
      <x:c r="O197" s="75"/>
      <x:c r="P197" s="75"/>
    </x:row>
    <x:row r="198">
      <x:c r="A198" s="75"/>
      <x:c r="B198" s="75"/>
      <x:c r="C198" s="75"/>
      <x:c r="D198" s="75"/>
      <x:c r="E198" s="75"/>
      <x:c r="F198" s="75"/>
      <x:c r="G198" s="75"/>
      <x:c r="H198" s="75"/>
      <x:c r="I198" s="75"/>
      <x:c r="J198" s="75"/>
      <x:c r="K198" s="75"/>
      <x:c r="L198" s="75"/>
      <x:c r="M198" s="75"/>
      <x:c r="N198" s="75"/>
      <x:c r="O198" s="75"/>
      <x:c r="P198" s="75"/>
    </x:row>
    <x:row r="199">
      <x:c r="A199" s="75"/>
      <x:c r="B199" s="75"/>
      <x:c r="C199" s="75"/>
      <x:c r="D199" s="75"/>
      <x:c r="E199" s="75"/>
      <x:c r="F199" s="75"/>
      <x:c r="G199" s="75"/>
      <x:c r="H199" s="75"/>
      <x:c r="I199" s="75"/>
      <x:c r="J199" s="75"/>
      <x:c r="K199" s="75"/>
      <x:c r="L199" s="75"/>
      <x:c r="M199" s="75"/>
      <x:c r="N199" s="75"/>
      <x:c r="O199" s="75"/>
      <x:c r="P199" s="75"/>
    </x:row>
    <x:row r="200">
      <x:c r="A200" s="75"/>
      <x:c r="B200" s="75"/>
      <x:c r="C200" s="75"/>
      <x:c r="D200" s="75"/>
      <x:c r="E200" s="75"/>
      <x:c r="F200" s="75"/>
      <x:c r="G200" s="75"/>
      <x:c r="H200" s="75"/>
      <x:c r="I200" s="75"/>
      <x:c r="J200" s="75"/>
      <x:c r="K200" s="75"/>
      <x:c r="L200" s="75"/>
      <x:c r="M200" s="75"/>
      <x:c r="N200" s="75"/>
      <x:c r="O200" s="75"/>
      <x:c r="P200" s="75"/>
    </x:row>
  </x:sheetData>
  <x:mergeCells>
    <x:mergeCell ref="A1:I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18" hidden="0" customWidth="1"/>
    <x:col min="4" max="4" width="14" hidden="0" customWidth="1"/>
    <x:col min="5" max="5" width="29" hidden="0" customWidth="1"/>
    <x:col min="6" max="6" width="16" hidden="0" customWidth="1"/>
    <x:col min="7" max="7" width="16" hidden="0" customWidth="1"/>
    <x:col min="8" max="8" width="10" hidden="0" customWidth="1"/>
    <x:col min="9" max="9" width="12" hidden="0" customWidth="1"/>
    <x:col min="10" max="10" width="18" hidden="0" customWidth="1"/>
    <x:col min="11" max="11" width="12" hidden="0" customWidth="1"/>
    <x:col min="12" max="12" width="10" hidden="0" customWidth="1"/>
    <x:col min="13" max="13" width="52" hidden="0" customWidth="1"/>
    <x:col min="14" max="14" width="52" hidden="0" customWidth="1"/>
  </x:cols>
  <x:sheetData>
    <x:row r="1" ht="26" customHeight="1">
      <x:c r="A1" s="74" t="str">
        <x:v>Facts Long — Raw / Derived事实层</x:v>
      </x:c>
      <x:c r="B1" s="74" t="str">
        <x:v>Facts Long — Raw / Derived事实层</x:v>
      </x:c>
      <x:c r="C1" s="74" t="str">
        <x:v>Facts Long — Raw / Derived事实层</x:v>
      </x:c>
      <x:c r="D1" s="74" t="str">
        <x:v>Facts Long — Raw / Derived事实层</x:v>
      </x:c>
      <x:c r="E1" s="74" t="str">
        <x:v>Facts Long — Raw / Derived事实层</x:v>
      </x:c>
      <x:c r="F1" s="74" t="str">
        <x:v>Facts Long — Raw / Derived事实层</x:v>
      </x:c>
      <x:c r="G1" s="74" t="str">
        <x:v>Facts Long — Raw / Derived事实层</x:v>
      </x:c>
      <x:c r="H1" s="74" t="str">
        <x:v>Facts Long — Raw / Derived事实层</x:v>
      </x:c>
      <x:c r="I1" s="74" t="str">
        <x:v>Facts Long — Raw / Derived事实层</x:v>
      </x:c>
      <x:c r="J1" s="74" t="str">
        <x:v>Facts Long — Raw / Derived事实层</x:v>
      </x:c>
      <x:c r="K1" s="74" t="str">
        <x:v>Facts Long — Raw / Derived事实层</x:v>
      </x:c>
      <x:c r="L1" s="74" t="str">
        <x:v>Facts Long — Raw / Derived事实层</x:v>
      </x:c>
      <x:c r="M1" s="74" t="str">
        <x:v>Facts Long — Raw / Derived事实层</x:v>
      </x:c>
      <x:c r="N1" s="74" t="str">
        <x:v>Facts Long — Raw / Derived事实层</x:v>
      </x:c>
      <x:c r="O1" s="75"/>
      <x:c r="P1" s="75"/>
    </x:row>
    <x:row r="2">
      <x:c r="A2" s="75"/>
      <x:c r="B2" s="75"/>
      <x:c r="C2" s="75"/>
      <x:c r="D2" s="75"/>
      <x:c r="E2" s="75"/>
      <x:c r="F2" s="75"/>
      <x:c r="G2" s="75"/>
      <x:c r="H2" s="75"/>
      <x:c r="I2" s="75"/>
      <x:c r="J2" s="75"/>
      <x:c r="K2" s="75"/>
      <x:c r="L2" s="75"/>
      <x:c r="M2" s="75"/>
      <x:c r="N2" s="75"/>
      <x:c r="O2" s="75"/>
      <x:c r="P2" s="75"/>
    </x:row>
    <x:row r="3">
      <x:c r="A3" s="76" t="str">
        <x:v>entity</x:v>
      </x:c>
      <x:c r="B3" s="76" t="str">
        <x:v>period</x:v>
      </x:c>
      <x:c r="C3" s="76" t="str">
        <x:v>product</x:v>
      </x:c>
      <x:c r="D3" s="76" t="str">
        <x:v>geography</x:v>
      </x:c>
      <x:c r="E3" s="76" t="str">
        <x:v>metric</x:v>
      </x:c>
      <x:c r="F3" s="76" t="str">
        <x:v>value</x:v>
      </x:c>
      <x:c r="G3" s="76" t="str">
        <x:v>unit</x:v>
      </x:c>
      <x:c r="H3" s="76" t="str">
        <x:v>currency</x:v>
      </x:c>
      <x:c r="I3" s="76" t="str">
        <x:v>data_type</x:v>
      </x:c>
      <x:c r="J3" s="76" t="str">
        <x:v>availability_class</x:v>
      </x:c>
      <x:c r="K3" s="76" t="str">
        <x:v>confidence</x:v>
      </x:c>
      <x:c r="L3" s="76" t="str">
        <x:v>source_id</x:v>
      </x:c>
      <x:c r="M3" s="76" t="str">
        <x:v>source_url</x:v>
      </x:c>
      <x:c r="N3" s="76" t="str">
        <x:v>notes</x:v>
      </x:c>
      <x:c r="O3" s="75"/>
      <x:c r="P3" s="75"/>
    </x:row>
    <x:row r="4">
      <x:c r="A4" s="22" t="str">
        <x:v>阜丰集团</x:v>
      </x:c>
      <x:c r="B4" s="22" t="str">
        <x:v>2026-08-17</x:v>
      </x:c>
      <x:c r="C4" s="22" t="str">
        <x:v>公司</x:v>
      </x:c>
      <x:c r="D4" s="22" t="str">
        <x:v>集团</x:v>
      </x:c>
      <x:c r="E4" s="22" t="str">
        <x:v>stock_code</x:v>
      </x:c>
      <x:c r="F4" s="92" t="str">
        <x:v>00546</x:v>
      </x:c>
      <x:c r="G4" s="22" t="str">
        <x:v>text</x:v>
      </x:c>
      <x:c r="H4" s="22" t="str"/>
      <x:c r="I4" s="22" t="str">
        <x:v>Reported</x:v>
      </x:c>
      <x:c r="J4" s="22" t="str">
        <x:v>A</x:v>
      </x:c>
      <x:c r="K4" s="22" t="str">
        <x:v>High</x:v>
      </x:c>
      <x:c r="L4" s="22" t="str">
        <x:v>S008</x:v>
      </x:c>
      <x:c r="M4" s="24" t="str">
        <x:v>https://www1.hkexnews.hk/listedco/listconews/sehk/2026/0803/2026080300895.pdf</x:v>
      </x:c>
      <x:c r="N4" s="22" t="str">
        <x:v>HKEX Main Board</x:v>
      </x:c>
      <x:c r="O4" s="75"/>
      <x:c r="P4" s="75"/>
    </x:row>
    <x:row r="5">
      <x:c r="A5" s="22" t="str">
        <x:v>阜丰集团</x:v>
      </x:c>
      <x:c r="B5" s="22" t="str">
        <x:v>2026-08-17</x:v>
      </x:c>
      <x:c r="C5" s="22" t="str">
        <x:v>公司</x:v>
      </x:c>
      <x:c r="D5" s="22" t="str">
        <x:v>集团</x:v>
      </x:c>
      <x:c r="E5" s="22" t="str">
        <x:v>reporting_currency</x:v>
      </x:c>
      <x:c r="F5" s="92" t="str">
        <x:v>RMB</x:v>
      </x:c>
      <x:c r="G5" s="22" t="str">
        <x:v>text</x:v>
      </x:c>
      <x:c r="H5" s="22" t="str"/>
      <x:c r="I5" s="22" t="str">
        <x:v>Reported</x:v>
      </x:c>
      <x:c r="J5" s="22" t="str">
        <x:v>A</x:v>
      </x:c>
      <x:c r="K5" s="22" t="str">
        <x:v>High</x:v>
      </x:c>
      <x:c r="L5" s="22" t="str">
        <x:v>S001</x:v>
      </x:c>
      <x:c r="M5" s="24" t="str">
        <x:v>https://www1.hkexnews.hk/listedco/listconews/sehk/2026/0423/2026042302480.pdf</x:v>
      </x:c>
      <x:c r="N5" s="22" t="str"/>
      <x:c r="O5" s="75"/>
      <x:c r="P5" s="75"/>
    </x:row>
    <x:row r="6">
      <x:c r="A6" s="22" t="str">
        <x:v>阜丰集团</x:v>
      </x:c>
      <x:c r="B6" s="22" t="str">
        <x:v>2026-08-17</x:v>
      </x:c>
      <x:c r="C6" s="22" t="str">
        <x:v>公司</x:v>
      </x:c>
      <x:c r="D6" s="22" t="str">
        <x:v>集团</x:v>
      </x:c>
      <x:c r="E6" s="22" t="str">
        <x:v>trading_currency</x:v>
      </x:c>
      <x:c r="F6" s="92" t="str">
        <x:v>HKD</x:v>
      </x:c>
      <x:c r="G6" s="22" t="str">
        <x:v>text</x:v>
      </x:c>
      <x:c r="H6" s="22" t="str"/>
      <x:c r="I6" s="22" t="str">
        <x:v>Reported</x:v>
      </x:c>
      <x:c r="J6" s="22" t="str">
        <x:v>A</x:v>
      </x:c>
      <x:c r="K6" s="22" t="str">
        <x:v>High</x:v>
      </x:c>
      <x:c r="L6" s="22" t="str">
        <x:v>S011</x:v>
      </x:c>
      <x:c r="M6" s="24" t="str">
        <x:v>https://jp.reuters.com/companies/0546.hk</x:v>
      </x:c>
      <x:c r="N6" s="22" t="str"/>
      <x:c r="O6" s="75"/>
      <x:c r="P6" s="75"/>
    </x:row>
    <x:row r="7">
      <x:c r="A7" s="22" t="str">
        <x:v>阜丰集团</x:v>
      </x:c>
      <x:c r="B7" s="22" t="str">
        <x:v>2026-08-17</x:v>
      </x:c>
      <x:c r="C7" s="22" t="str">
        <x:v>公司</x:v>
      </x:c>
      <x:c r="D7" s="22" t="str">
        <x:v>集团</x:v>
      </x:c>
      <x:c r="E7" s="22" t="str">
        <x:v>current_price</x:v>
      </x:c>
      <x:c r="F7" s="92" t="n">
        <x:v>5.17</x:v>
      </x:c>
      <x:c r="G7" s="22" t="str">
        <x:v>HKD/share</x:v>
      </x:c>
      <x:c r="H7" s="22" t="str">
        <x:v>HKD</x:v>
      </x:c>
      <x:c r="I7" s="22" t="str">
        <x:v>Reported</x:v>
      </x:c>
      <x:c r="J7" s="22" t="str">
        <x:v>A</x:v>
      </x:c>
      <x:c r="K7" s="22" t="str">
        <x:v>Medium</x:v>
      </x:c>
      <x:c r="L7" s="22" t="str">
        <x:v>S011</x:v>
      </x:c>
      <x:c r="M7" s="24" t="str">
        <x:v>https://jp.reuters.com/companies/0546.hk</x:v>
      </x:c>
      <x:c r="N7" s="22" t="str">
        <x:v>Reuters delayed quote</x:v>
      </x:c>
      <x:c r="O7" s="75"/>
      <x:c r="P7" s="75"/>
    </x:row>
    <x:row r="8">
      <x:c r="A8" s="22" t="str">
        <x:v>阜丰集团</x:v>
      </x:c>
      <x:c r="B8" s="22" t="str">
        <x:v>2026-07-31</x:v>
      </x:c>
      <x:c r="C8" s="22" t="str">
        <x:v>公司</x:v>
      </x:c>
      <x:c r="D8" s="22" t="str">
        <x:v>集团</x:v>
      </x:c>
      <x:c r="E8" s="22" t="str">
        <x:v>shares_outstanding</x:v>
      </x:c>
      <x:c r="F8" s="92" t="n">
        <x:v>2507346037</x:v>
      </x:c>
      <x:c r="G8" s="22" t="str">
        <x:v>shares</x:v>
      </x:c>
      <x:c r="H8" s="22" t="str"/>
      <x:c r="I8" s="22" t="str">
        <x:v>Reported</x:v>
      </x:c>
      <x:c r="J8" s="22" t="str">
        <x:v>A</x:v>
      </x:c>
      <x:c r="K8" s="22" t="str">
        <x:v>High</x:v>
      </x:c>
      <x:c r="L8" s="22" t="str">
        <x:v>S008</x:v>
      </x:c>
      <x:c r="M8" s="24" t="str">
        <x:v>https://www1.hkexnews.hk/listedco/listconews/sehk/2026/0803/2026080300895.pdf</x:v>
      </x:c>
      <x:c r="N8" s="22" t="str"/>
      <x:c r="O8" s="75"/>
      <x:c r="P8" s="75"/>
    </x:row>
    <x:row r="9">
      <x:c r="A9" s="22" t="str">
        <x:v>阜丰集团</x:v>
      </x:c>
      <x:c r="B9" s="22" t="str">
        <x:v>2026-07-31</x:v>
      </x:c>
      <x:c r="C9" s="22" t="str">
        <x:v>公司</x:v>
      </x:c>
      <x:c r="D9" s="22" t="str">
        <x:v>集团</x:v>
      </x:c>
      <x:c r="E9" s="22" t="str">
        <x:v>repurchased_pending_cancellation</x:v>
      </x:c>
      <x:c r="F9" s="92" t="n">
        <x:v>558000</x:v>
      </x:c>
      <x:c r="G9" s="22" t="str">
        <x:v>shares</x:v>
      </x:c>
      <x:c r="H9" s="22" t="str"/>
      <x:c r="I9" s="22" t="str">
        <x:v>Reported</x:v>
      </x:c>
      <x:c r="J9" s="22" t="str">
        <x:v>A</x:v>
      </x:c>
      <x:c r="K9" s="22" t="str">
        <x:v>High</x:v>
      </x:c>
      <x:c r="L9" s="22" t="str">
        <x:v>S008</x:v>
      </x:c>
      <x:c r="M9" s="24" t="str">
        <x:v>https://www1.hkexnews.hk/listedco/listconews/sehk/2026/0803/2026080300895.pdf</x:v>
      </x:c>
      <x:c r="N9" s="22" t="str">
        <x:v>Repurchased Jun-Jul; not cancelled at 31 Jul</x:v>
      </x:c>
      <x:c r="O9" s="75"/>
      <x:c r="P9" s="75"/>
    </x:row>
    <x:row r="10">
      <x:c r="A10" s="22" t="str">
        <x:v>阜丰集团</x:v>
      </x:c>
      <x:c r="B10" s="22" t="str">
        <x:v>2026-08-17</x:v>
      </x:c>
      <x:c r="C10" s="22" t="str">
        <x:v>公司</x:v>
      </x:c>
      <x:c r="D10" s="22" t="str">
        <x:v>集团</x:v>
      </x:c>
      <x:c r="E10" s="22" t="str">
        <x:v>market_cap_derived</x:v>
      </x:c>
      <x:c r="F10" s="92" t="n">
        <x:v>12962.97901129</x:v>
      </x:c>
      <x:c r="G10" s="22" t="str">
        <x:v>HKD mn</x:v>
      </x:c>
      <x:c r="H10" s="22" t="str">
        <x:v>HKD</x:v>
      </x:c>
      <x:c r="I10" s="22" t="str">
        <x:v>Derived</x:v>
      </x:c>
      <x:c r="J10" s="22" t="str">
        <x:v>A</x:v>
      </x:c>
      <x:c r="K10" s="22" t="str">
        <x:v>Medium</x:v>
      </x:c>
      <x:c r="L10" s="22" t="str">
        <x:v>S011</x:v>
      </x:c>
      <x:c r="M10" s="24" t="str">
        <x:v>https://jp.reuters.com/companies/0546.hk</x:v>
      </x:c>
      <x:c r="N10" s="22" t="str">
        <x:v>Price × official 31-Jul shares</x:v>
      </x:c>
      <x:c r="O10" s="75"/>
      <x:c r="P10" s="75"/>
    </x:row>
    <x:row r="11">
      <x:c r="A11" s="22" t="str">
        <x:v>阜丰集团</x:v>
      </x:c>
      <x:c r="B11" s="22" t="str">
        <x:v>2020</x:v>
      </x:c>
      <x:c r="C11" s="22" t="str">
        <x:v>公司</x:v>
      </x:c>
      <x:c r="D11" s="22" t="str">
        <x:v>集团</x:v>
      </x:c>
      <x:c r="E11" s="22" t="str">
        <x:v>revenue</x:v>
      </x:c>
      <x:c r="F11" s="92" t="n">
        <x:v>16690.736</x:v>
      </x:c>
      <x:c r="G11" s="22" t="str">
        <x:v>RMB mn</x:v>
      </x:c>
      <x:c r="H11" s="22" t="str">
        <x:v>RMB</x:v>
      </x:c>
      <x:c r="I11" s="22" t="str">
        <x:v>Reported</x:v>
      </x:c>
      <x:c r="J11" s="22" t="str">
        <x:v>A</x:v>
      </x:c>
      <x:c r="K11" s="22" t="str">
        <x:v>High</x:v>
      </x:c>
      <x:c r="L11" s="22" t="str">
        <x:v>S006</x:v>
      </x:c>
      <x:c r="M11" s="24" t="str">
        <x:v>https://www1.hkexnews.hk/listedco/listconews/sehk/2021/0325/2021032500356.pdf</x:v>
      </x:c>
      <x:c r="N11" s="22" t="str"/>
      <x:c r="O11" s="75"/>
      <x:c r="P11" s="75"/>
    </x:row>
    <x:row r="12">
      <x:c r="A12" s="22" t="str">
        <x:v>阜丰集团</x:v>
      </x:c>
      <x:c r="B12" s="22" t="str">
        <x:v>2020</x:v>
      </x:c>
      <x:c r="C12" s="22" t="str">
        <x:v>公司</x:v>
      </x:c>
      <x:c r="D12" s="22" t="str">
        <x:v>集团</x:v>
      </x:c>
      <x:c r="E12" s="22" t="str">
        <x:v>gross_profit</x:v>
      </x:c>
      <x:c r="F12" s="92" t="n">
        <x:v>2816.354</x:v>
      </x:c>
      <x:c r="G12" s="22" t="str">
        <x:v>RMB mn</x:v>
      </x:c>
      <x:c r="H12" s="22" t="str">
        <x:v>RMB</x:v>
      </x:c>
      <x:c r="I12" s="22" t="str">
        <x:v>Reported</x:v>
      </x:c>
      <x:c r="J12" s="22" t="str">
        <x:v>A</x:v>
      </x:c>
      <x:c r="K12" s="22" t="str">
        <x:v>High</x:v>
      </x:c>
      <x:c r="L12" s="22" t="str">
        <x:v>S006</x:v>
      </x:c>
      <x:c r="M12" s="24" t="str">
        <x:v>https://www1.hkexnews.hk/listedco/listconews/sehk/2021/0325/2021032500356.pdf</x:v>
      </x:c>
      <x:c r="N12" s="22" t="str"/>
      <x:c r="O12" s="75"/>
      <x:c r="P12" s="75"/>
    </x:row>
    <x:row r="13">
      <x:c r="A13" s="22" t="str">
        <x:v>阜丰集团</x:v>
      </x:c>
      <x:c r="B13" s="22" t="str">
        <x:v>2020</x:v>
      </x:c>
      <x:c r="C13" s="22" t="str">
        <x:v>公司</x:v>
      </x:c>
      <x:c r="D13" s="22" t="str">
        <x:v>集团</x:v>
      </x:c>
      <x:c r="E13" s="22" t="str">
        <x:v>operating_profit</x:v>
      </x:c>
      <x:c r="F13" s="92" t="n">
        <x:v>796.479</x:v>
      </x:c>
      <x:c r="G13" s="22" t="str">
        <x:v>RMB mn</x:v>
      </x:c>
      <x:c r="H13" s="22" t="str">
        <x:v>RMB</x:v>
      </x:c>
      <x:c r="I13" s="22" t="str">
        <x:v>Reported</x:v>
      </x:c>
      <x:c r="J13" s="22" t="str">
        <x:v>A</x:v>
      </x:c>
      <x:c r="K13" s="22" t="str">
        <x:v>High</x:v>
      </x:c>
      <x:c r="L13" s="22" t="str">
        <x:v>S006</x:v>
      </x:c>
      <x:c r="M13" s="24" t="str">
        <x:v>https://www1.hkexnews.hk/listedco/listconews/sehk/2021/0325/2021032500356.pdf</x:v>
      </x:c>
      <x:c r="N13" s="22" t="str"/>
      <x:c r="O13" s="75"/>
      <x:c r="P13" s="75"/>
    </x:row>
    <x:row r="14">
      <x:c r="A14" s="22" t="str">
        <x:v>阜丰集团</x:v>
      </x:c>
      <x:c r="B14" s="22" t="str">
        <x:v>2020</x:v>
      </x:c>
      <x:c r="C14" s="22" t="str">
        <x:v>公司</x:v>
      </x:c>
      <x:c r="D14" s="22" t="str">
        <x:v>集团</x:v>
      </x:c>
      <x:c r="E14" s="22" t="str">
        <x:v>net_profit</x:v>
      </x:c>
      <x:c r="F14" s="92" t="n">
        <x:v>629.901</x:v>
      </x:c>
      <x:c r="G14" s="22" t="str">
        <x:v>RMB mn</x:v>
      </x:c>
      <x:c r="H14" s="22" t="str">
        <x:v>RMB</x:v>
      </x:c>
      <x:c r="I14" s="22" t="str">
        <x:v>Reported</x:v>
      </x:c>
      <x:c r="J14" s="22" t="str">
        <x:v>A</x:v>
      </x:c>
      <x:c r="K14" s="22" t="str">
        <x:v>High</x:v>
      </x:c>
      <x:c r="L14" s="22" t="str">
        <x:v>S006</x:v>
      </x:c>
      <x:c r="M14" s="24" t="str">
        <x:v>https://www1.hkexnews.hk/listedco/listconews/sehk/2021/0325/2021032500356.pdf</x:v>
      </x:c>
      <x:c r="N14" s="22" t="str"/>
      <x:c r="O14" s="75"/>
      <x:c r="P14" s="75"/>
    </x:row>
    <x:row r="15">
      <x:c r="A15" s="22" t="str">
        <x:v>阜丰集团</x:v>
      </x:c>
      <x:c r="B15" s="22" t="str">
        <x:v>2020</x:v>
      </x:c>
      <x:c r="C15" s="22" t="str">
        <x:v>公司</x:v>
      </x:c>
      <x:c r="D15" s="22" t="str">
        <x:v>集团</x:v>
      </x:c>
      <x:c r="E15" s="22" t="str">
        <x:v>cfo</x:v>
      </x:c>
      <x:c r="F15" s="92" t="n">
        <x:v>205.618</x:v>
      </x:c>
      <x:c r="G15" s="22" t="str">
        <x:v>RMB mn</x:v>
      </x:c>
      <x:c r="H15" s="22" t="str">
        <x:v>RMB</x:v>
      </x:c>
      <x:c r="I15" s="22" t="str">
        <x:v>Reported</x:v>
      </x:c>
      <x:c r="J15" s="22" t="str">
        <x:v>A</x:v>
      </x:c>
      <x:c r="K15" s="22" t="str">
        <x:v>High</x:v>
      </x:c>
      <x:c r="L15" s="22" t="str">
        <x:v>S005</x:v>
      </x:c>
      <x:c r="M15" s="24" t="str">
        <x:v>https://www.hkexnews.hk/listedco/listconews/sehk/2022/0422/2022042200520.pdf</x:v>
      </x:c>
      <x:c r="N15" s="22" t="str"/>
      <x:c r="O15" s="75"/>
      <x:c r="P15" s="75"/>
    </x:row>
    <x:row r="16">
      <x:c r="A16" s="22" t="str">
        <x:v>阜丰集团</x:v>
      </x:c>
      <x:c r="B16" s="22" t="str">
        <x:v>2020</x:v>
      </x:c>
      <x:c r="C16" s="22" t="str">
        <x:v>公司</x:v>
      </x:c>
      <x:c r="D16" s="22" t="str">
        <x:v>集团</x:v>
      </x:c>
      <x:c r="E16" s="22" t="str">
        <x:v>ppe_capex</x:v>
      </x:c>
      <x:c r="F16" s="92" t="n">
        <x:v>988.607</x:v>
      </x:c>
      <x:c r="G16" s="22" t="str">
        <x:v>RMB mn</x:v>
      </x:c>
      <x:c r="H16" s="22" t="str">
        <x:v>RMB</x:v>
      </x:c>
      <x:c r="I16" s="22" t="str">
        <x:v>Reported</x:v>
      </x:c>
      <x:c r="J16" s="22" t="str">
        <x:v>A</x:v>
      </x:c>
      <x:c r="K16" s="22" t="str">
        <x:v>High</x:v>
      </x:c>
      <x:c r="L16" s="22" t="str">
        <x:v>S005</x:v>
      </x:c>
      <x:c r="M16" s="24" t="str">
        <x:v>https://www.hkexnews.hk/listedco/listconews/sehk/2022/0422/2022042200520.pdf</x:v>
      </x:c>
      <x:c r="N16" s="22" t="str"/>
      <x:c r="O16" s="75"/>
      <x:c r="P16" s="75"/>
    </x:row>
    <x:row r="17">
      <x:c r="A17" s="22" t="str">
        <x:v>阜丰集团</x:v>
      </x:c>
      <x:c r="B17" s="22" t="str">
        <x:v>2021</x:v>
      </x:c>
      <x:c r="C17" s="22" t="str">
        <x:v>公司</x:v>
      </x:c>
      <x:c r="D17" s="22" t="str">
        <x:v>集团</x:v>
      </x:c>
      <x:c r="E17" s="22" t="str">
        <x:v>revenue</x:v>
      </x:c>
      <x:c r="F17" s="92" t="n">
        <x:v>21539.841</x:v>
      </x:c>
      <x:c r="G17" s="22" t="str">
        <x:v>RMB mn</x:v>
      </x:c>
      <x:c r="H17" s="22" t="str">
        <x:v>RMB</x:v>
      </x:c>
      <x:c r="I17" s="22" t="str">
        <x:v>Reported</x:v>
      </x:c>
      <x:c r="J17" s="22" t="str">
        <x:v>A</x:v>
      </x:c>
      <x:c r="K17" s="22" t="str">
        <x:v>High</x:v>
      </x:c>
      <x:c r="L17" s="22" t="str">
        <x:v>S004</x:v>
      </x:c>
      <x:c r="M17" s="24" t="str">
        <x:v>https://www.hkexnews.hk/listedco/listconews/sehk/2023/0420/2023042001681.pdf</x:v>
      </x:c>
      <x:c r="N17" s="22" t="str"/>
      <x:c r="O17" s="75"/>
      <x:c r="P17" s="75"/>
    </x:row>
    <x:row r="18">
      <x:c r="A18" s="22" t="str">
        <x:v>阜丰集团</x:v>
      </x:c>
      <x:c r="B18" s="22" t="str">
        <x:v>2021</x:v>
      </x:c>
      <x:c r="C18" s="22" t="str">
        <x:v>公司</x:v>
      </x:c>
      <x:c r="D18" s="22" t="str">
        <x:v>集团</x:v>
      </x:c>
      <x:c r="E18" s="22" t="str">
        <x:v>gross_profit</x:v>
      </x:c>
      <x:c r="F18" s="92" t="n">
        <x:v>3905.276</x:v>
      </x:c>
      <x:c r="G18" s="22" t="str">
        <x:v>RMB mn</x:v>
      </x:c>
      <x:c r="H18" s="22" t="str">
        <x:v>RMB</x:v>
      </x:c>
      <x:c r="I18" s="22" t="str">
        <x:v>Reported</x:v>
      </x:c>
      <x:c r="J18" s="22" t="str">
        <x:v>A</x:v>
      </x:c>
      <x:c r="K18" s="22" t="str">
        <x:v>High</x:v>
      </x:c>
      <x:c r="L18" s="22" t="str">
        <x:v>S004</x:v>
      </x:c>
      <x:c r="M18" s="24" t="str">
        <x:v>https://www.hkexnews.hk/listedco/listconews/sehk/2023/0420/2023042001681.pdf</x:v>
      </x:c>
      <x:c r="N18" s="22" t="str"/>
      <x:c r="O18" s="75"/>
      <x:c r="P18" s="75"/>
    </x:row>
    <x:row r="19">
      <x:c r="A19" s="22" t="str">
        <x:v>阜丰集团</x:v>
      </x:c>
      <x:c r="B19" s="22" t="str">
        <x:v>2021</x:v>
      </x:c>
      <x:c r="C19" s="22" t="str">
        <x:v>公司</x:v>
      </x:c>
      <x:c r="D19" s="22" t="str">
        <x:v>集团</x:v>
      </x:c>
      <x:c r="E19" s="22" t="str">
        <x:v>operating_profit</x:v>
      </x:c>
      <x:c r="F19" s="92" t="n">
        <x:v>1580.357</x:v>
      </x:c>
      <x:c r="G19" s="22" t="str">
        <x:v>RMB mn</x:v>
      </x:c>
      <x:c r="H19" s="22" t="str">
        <x:v>RMB</x:v>
      </x:c>
      <x:c r="I19" s="22" t="str">
        <x:v>Reported</x:v>
      </x:c>
      <x:c r="J19" s="22" t="str">
        <x:v>A</x:v>
      </x:c>
      <x:c r="K19" s="22" t="str">
        <x:v>High</x:v>
      </x:c>
      <x:c r="L19" s="22" t="str">
        <x:v>S004</x:v>
      </x:c>
      <x:c r="M19" s="24" t="str">
        <x:v>https://www.hkexnews.hk/listedco/listconews/sehk/2023/0420/2023042001681.pdf</x:v>
      </x:c>
      <x:c r="N19" s="22" t="str"/>
      <x:c r="O19" s="75"/>
      <x:c r="P19" s="75"/>
    </x:row>
    <x:row r="20">
      <x:c r="A20" s="22" t="str">
        <x:v>阜丰集团</x:v>
      </x:c>
      <x:c r="B20" s="22" t="str">
        <x:v>2021</x:v>
      </x:c>
      <x:c r="C20" s="22" t="str">
        <x:v>公司</x:v>
      </x:c>
      <x:c r="D20" s="22" t="str">
        <x:v>集团</x:v>
      </x:c>
      <x:c r="E20" s="22" t="str">
        <x:v>net_profit</x:v>
      </x:c>
      <x:c r="F20" s="92" t="n">
        <x:v>1280.64</x:v>
      </x:c>
      <x:c r="G20" s="22" t="str">
        <x:v>RMB mn</x:v>
      </x:c>
      <x:c r="H20" s="22" t="str">
        <x:v>RMB</x:v>
      </x:c>
      <x:c r="I20" s="22" t="str">
        <x:v>Reported</x:v>
      </x:c>
      <x:c r="J20" s="22" t="str">
        <x:v>A</x:v>
      </x:c>
      <x:c r="K20" s="22" t="str">
        <x:v>High</x:v>
      </x:c>
      <x:c r="L20" s="22" t="str">
        <x:v>S004</x:v>
      </x:c>
      <x:c r="M20" s="24" t="str">
        <x:v>https://www.hkexnews.hk/listedco/listconews/sehk/2023/0420/2023042001681.pdf</x:v>
      </x:c>
      <x:c r="N20" s="22" t="str"/>
      <x:c r="O20" s="75"/>
      <x:c r="P20" s="75"/>
    </x:row>
    <x:row r="21">
      <x:c r="A21" s="22" t="str">
        <x:v>阜丰集团</x:v>
      </x:c>
      <x:c r="B21" s="22" t="str">
        <x:v>2021</x:v>
      </x:c>
      <x:c r="C21" s="22" t="str">
        <x:v>公司</x:v>
      </x:c>
      <x:c r="D21" s="22" t="str">
        <x:v>集团</x:v>
      </x:c>
      <x:c r="E21" s="22" t="str">
        <x:v>cfo</x:v>
      </x:c>
      <x:c r="F21" s="92" t="n">
        <x:v>2774.43</x:v>
      </x:c>
      <x:c r="G21" s="22" t="str">
        <x:v>RMB mn</x:v>
      </x:c>
      <x:c r="H21" s="22" t="str">
        <x:v>RMB</x:v>
      </x:c>
      <x:c r="I21" s="22" t="str">
        <x:v>Reported</x:v>
      </x:c>
      <x:c r="J21" s="22" t="str">
        <x:v>A</x:v>
      </x:c>
      <x:c r="K21" s="22" t="str">
        <x:v>High</x:v>
      </x:c>
      <x:c r="L21" s="22" t="str">
        <x:v>S004</x:v>
      </x:c>
      <x:c r="M21" s="24" t="str">
        <x:v>https://www.hkexnews.hk/listedco/listconews/sehk/2023/0420/2023042001681.pdf</x:v>
      </x:c>
      <x:c r="N21" s="22" t="str"/>
      <x:c r="O21" s="75"/>
      <x:c r="P21" s="75"/>
    </x:row>
    <x:row r="22">
      <x:c r="A22" s="22" t="str">
        <x:v>阜丰集团</x:v>
      </x:c>
      <x:c r="B22" s="22" t="str">
        <x:v>2021</x:v>
      </x:c>
      <x:c r="C22" s="22" t="str">
        <x:v>公司</x:v>
      </x:c>
      <x:c r="D22" s="22" t="str">
        <x:v>集团</x:v>
      </x:c>
      <x:c r="E22" s="22" t="str">
        <x:v>ppe_capex</x:v>
      </x:c>
      <x:c r="F22" s="92" t="n">
        <x:v>497.903</x:v>
      </x:c>
      <x:c r="G22" s="22" t="str">
        <x:v>RMB mn</x:v>
      </x:c>
      <x:c r="H22" s="22" t="str">
        <x:v>RMB</x:v>
      </x:c>
      <x:c r="I22" s="22" t="str">
        <x:v>Reported</x:v>
      </x:c>
      <x:c r="J22" s="22" t="str">
        <x:v>A</x:v>
      </x:c>
      <x:c r="K22" s="22" t="str">
        <x:v>High</x:v>
      </x:c>
      <x:c r="L22" s="22" t="str">
        <x:v>S004</x:v>
      </x:c>
      <x:c r="M22" s="24" t="str">
        <x:v>https://www.hkexnews.hk/listedco/listconews/sehk/2023/0420/2023042001681.pdf</x:v>
      </x:c>
      <x:c r="N22" s="22" t="str"/>
      <x:c r="O22" s="75"/>
      <x:c r="P22" s="75"/>
    </x:row>
    <x:row r="23">
      <x:c r="A23" s="22" t="str">
        <x:v>阜丰集团</x:v>
      </x:c>
      <x:c r="B23" s="22" t="str">
        <x:v>2022</x:v>
      </x:c>
      <x:c r="C23" s="22" t="str">
        <x:v>公司</x:v>
      </x:c>
      <x:c r="D23" s="22" t="str">
        <x:v>集团</x:v>
      </x:c>
      <x:c r="E23" s="22" t="str">
        <x:v>revenue</x:v>
      </x:c>
      <x:c r="F23" s="92" t="n">
        <x:v>27474.639</x:v>
      </x:c>
      <x:c r="G23" s="22" t="str">
        <x:v>RMB mn</x:v>
      </x:c>
      <x:c r="H23" s="22" t="str">
        <x:v>RMB</x:v>
      </x:c>
      <x:c r="I23" s="22" t="str">
        <x:v>Reported</x:v>
      </x:c>
      <x:c r="J23" s="22" t="str">
        <x:v>A</x:v>
      </x:c>
      <x:c r="K23" s="22" t="str">
        <x:v>High</x:v>
      </x:c>
      <x:c r="L23" s="22" t="str">
        <x:v>S004</x:v>
      </x:c>
      <x:c r="M23" s="24" t="str">
        <x:v>https://www.hkexnews.hk/listedco/listconews/sehk/2023/0420/2023042001681.pdf</x:v>
      </x:c>
      <x:c r="N23" s="22" t="str"/>
      <x:c r="O23" s="75"/>
      <x:c r="P23" s="75"/>
    </x:row>
    <x:row r="24">
      <x:c r="A24" s="22" t="str">
        <x:v>阜丰集团</x:v>
      </x:c>
      <x:c r="B24" s="22" t="str">
        <x:v>2022</x:v>
      </x:c>
      <x:c r="C24" s="22" t="str">
        <x:v>公司</x:v>
      </x:c>
      <x:c r="D24" s="22" t="str">
        <x:v>集团</x:v>
      </x:c>
      <x:c r="E24" s="22" t="str">
        <x:v>gross_profit</x:v>
      </x:c>
      <x:c r="F24" s="92" t="n">
        <x:v>7212.467</x:v>
      </x:c>
      <x:c r="G24" s="22" t="str">
        <x:v>RMB mn</x:v>
      </x:c>
      <x:c r="H24" s="22" t="str">
        <x:v>RMB</x:v>
      </x:c>
      <x:c r="I24" s="22" t="str">
        <x:v>Reported</x:v>
      </x:c>
      <x:c r="J24" s="22" t="str">
        <x:v>A</x:v>
      </x:c>
      <x:c r="K24" s="22" t="str">
        <x:v>High</x:v>
      </x:c>
      <x:c r="L24" s="22" t="str">
        <x:v>S004</x:v>
      </x:c>
      <x:c r="M24" s="24" t="str">
        <x:v>https://www.hkexnews.hk/listedco/listconews/sehk/2023/0420/2023042001681.pdf</x:v>
      </x:c>
      <x:c r="N24" s="22" t="str"/>
      <x:c r="O24" s="75"/>
      <x:c r="P24" s="75"/>
    </x:row>
    <x:row r="25">
      <x:c r="A25" s="22" t="str">
        <x:v>阜丰集团</x:v>
      </x:c>
      <x:c r="B25" s="22" t="str">
        <x:v>2022</x:v>
      </x:c>
      <x:c r="C25" s="22" t="str">
        <x:v>公司</x:v>
      </x:c>
      <x:c r="D25" s="22" t="str">
        <x:v>集团</x:v>
      </x:c>
      <x:c r="E25" s="22" t="str">
        <x:v>operating_profit</x:v>
      </x:c>
      <x:c r="F25" s="92" t="n">
        <x:v>5250.746</x:v>
      </x:c>
      <x:c r="G25" s="22" t="str">
        <x:v>RMB mn</x:v>
      </x:c>
      <x:c r="H25" s="22" t="str">
        <x:v>RMB</x:v>
      </x:c>
      <x:c r="I25" s="22" t="str">
        <x:v>Reported</x:v>
      </x:c>
      <x:c r="J25" s="22" t="str">
        <x:v>A</x:v>
      </x:c>
      <x:c r="K25" s="22" t="str">
        <x:v>High</x:v>
      </x:c>
      <x:c r="L25" s="22" t="str">
        <x:v>S004</x:v>
      </x:c>
      <x:c r="M25" s="24" t="str">
        <x:v>https://www.hkexnews.hk/listedco/listconews/sehk/2023/0420/2023042001681.pdf</x:v>
      </x:c>
      <x:c r="N25" s="22" t="str"/>
      <x:c r="O25" s="75"/>
      <x:c r="P25" s="75"/>
    </x:row>
    <x:row r="26">
      <x:c r="A26" s="22" t="str">
        <x:v>阜丰集团</x:v>
      </x:c>
      <x:c r="B26" s="22" t="str">
        <x:v>2022</x:v>
      </x:c>
      <x:c r="C26" s="22" t="str">
        <x:v>公司</x:v>
      </x:c>
      <x:c r="D26" s="22" t="str">
        <x:v>集团</x:v>
      </x:c>
      <x:c r="E26" s="22" t="str">
        <x:v>net_profit</x:v>
      </x:c>
      <x:c r="F26" s="92" t="n">
        <x:v>3861.078</x:v>
      </x:c>
      <x:c r="G26" s="22" t="str">
        <x:v>RMB mn</x:v>
      </x:c>
      <x:c r="H26" s="22" t="str">
        <x:v>RMB</x:v>
      </x:c>
      <x:c r="I26" s="22" t="str">
        <x:v>Reported</x:v>
      </x:c>
      <x:c r="J26" s="22" t="str">
        <x:v>A</x:v>
      </x:c>
      <x:c r="K26" s="22" t="str">
        <x:v>High</x:v>
      </x:c>
      <x:c r="L26" s="22" t="str">
        <x:v>S004</x:v>
      </x:c>
      <x:c r="M26" s="24" t="str">
        <x:v>https://www.hkexnews.hk/listedco/listconews/sehk/2023/0420/2023042001681.pdf</x:v>
      </x:c>
      <x:c r="N26" s="22" t="str"/>
      <x:c r="O26" s="75"/>
      <x:c r="P26" s="75"/>
    </x:row>
    <x:row r="27">
      <x:c r="A27" s="22" t="str">
        <x:v>阜丰集团</x:v>
      </x:c>
      <x:c r="B27" s="22" t="str">
        <x:v>2022</x:v>
      </x:c>
      <x:c r="C27" s="22" t="str">
        <x:v>公司</x:v>
      </x:c>
      <x:c r="D27" s="22" t="str">
        <x:v>集团</x:v>
      </x:c>
      <x:c r="E27" s="22" t="str">
        <x:v>cfo</x:v>
      </x:c>
      <x:c r="F27" s="92" t="n">
        <x:v>3600.102</x:v>
      </x:c>
      <x:c r="G27" s="22" t="str">
        <x:v>RMB mn</x:v>
      </x:c>
      <x:c r="H27" s="22" t="str">
        <x:v>RMB</x:v>
      </x:c>
      <x:c r="I27" s="22" t="str">
        <x:v>Reported</x:v>
      </x:c>
      <x:c r="J27" s="22" t="str">
        <x:v>A</x:v>
      </x:c>
      <x:c r="K27" s="22" t="str">
        <x:v>High</x:v>
      </x:c>
      <x:c r="L27" s="22" t="str">
        <x:v>S004</x:v>
      </x:c>
      <x:c r="M27" s="24" t="str">
        <x:v>https://www.hkexnews.hk/listedco/listconews/sehk/2023/0420/2023042001681.pdf</x:v>
      </x:c>
      <x:c r="N27" s="22" t="str"/>
      <x:c r="O27" s="75"/>
      <x:c r="P27" s="75"/>
    </x:row>
    <x:row r="28">
      <x:c r="A28" s="22" t="str">
        <x:v>阜丰集团</x:v>
      </x:c>
      <x:c r="B28" s="22" t="str">
        <x:v>2022</x:v>
      </x:c>
      <x:c r="C28" s="22" t="str">
        <x:v>公司</x:v>
      </x:c>
      <x:c r="D28" s="22" t="str">
        <x:v>集团</x:v>
      </x:c>
      <x:c r="E28" s="22" t="str">
        <x:v>ppe_capex</x:v>
      </x:c>
      <x:c r="F28" s="92" t="n">
        <x:v>988.121</x:v>
      </x:c>
      <x:c r="G28" s="22" t="str">
        <x:v>RMB mn</x:v>
      </x:c>
      <x:c r="H28" s="22" t="str">
        <x:v>RMB</x:v>
      </x:c>
      <x:c r="I28" s="22" t="str">
        <x:v>Reported</x:v>
      </x:c>
      <x:c r="J28" s="22" t="str">
        <x:v>A</x:v>
      </x:c>
      <x:c r="K28" s="22" t="str">
        <x:v>High</x:v>
      </x:c>
      <x:c r="L28" s="22" t="str">
        <x:v>S004</x:v>
      </x:c>
      <x:c r="M28" s="24" t="str">
        <x:v>https://www.hkexnews.hk/listedco/listconews/sehk/2023/0420/2023042001681.pdf</x:v>
      </x:c>
      <x:c r="N28" s="22" t="str"/>
      <x:c r="O28" s="75"/>
      <x:c r="P28" s="75"/>
    </x:row>
    <x:row r="29">
      <x:c r="A29" s="22" t="str">
        <x:v>阜丰集团</x:v>
      </x:c>
      <x:c r="B29" s="22" t="str">
        <x:v>2023</x:v>
      </x:c>
      <x:c r="C29" s="22" t="str">
        <x:v>公司</x:v>
      </x:c>
      <x:c r="D29" s="22" t="str">
        <x:v>集团</x:v>
      </x:c>
      <x:c r="E29" s="22" t="str">
        <x:v>revenue</x:v>
      </x:c>
      <x:c r="F29" s="92" t="n">
        <x:v>28006.875</x:v>
      </x:c>
      <x:c r="G29" s="22" t="str">
        <x:v>RMB mn</x:v>
      </x:c>
      <x:c r="H29" s="22" t="str">
        <x:v>RMB</x:v>
      </x:c>
      <x:c r="I29" s="22" t="str">
        <x:v>Reported</x:v>
      </x:c>
      <x:c r="J29" s="22" t="str">
        <x:v>A</x:v>
      </x:c>
      <x:c r="K29" s="22" t="str">
        <x:v>High</x:v>
      </x:c>
      <x:c r="L29" s="22" t="str">
        <x:v>S003</x:v>
      </x:c>
      <x:c r="M29" s="24" t="str">
        <x:v>https://www.hkexnews.hk/listedco/listconews/sehk/2024/0426/2024042600069.pdf</x:v>
      </x:c>
      <x:c r="N29" s="22" t="str"/>
      <x:c r="O29" s="75"/>
      <x:c r="P29" s="75"/>
    </x:row>
    <x:row r="30">
      <x:c r="A30" s="22" t="str">
        <x:v>阜丰集团</x:v>
      </x:c>
      <x:c r="B30" s="22" t="str">
        <x:v>2023</x:v>
      </x:c>
      <x:c r="C30" s="22" t="str">
        <x:v>公司</x:v>
      </x:c>
      <x:c r="D30" s="22" t="str">
        <x:v>集团</x:v>
      </x:c>
      <x:c r="E30" s="22" t="str">
        <x:v>gross_profit</x:v>
      </x:c>
      <x:c r="F30" s="92" t="n">
        <x:v>6247.385</x:v>
      </x:c>
      <x:c r="G30" s="22" t="str">
        <x:v>RMB mn</x:v>
      </x:c>
      <x:c r="H30" s="22" t="str">
        <x:v>RMB</x:v>
      </x:c>
      <x:c r="I30" s="22" t="str">
        <x:v>Reported</x:v>
      </x:c>
      <x:c r="J30" s="22" t="str">
        <x:v>A</x:v>
      </x:c>
      <x:c r="K30" s="22" t="str">
        <x:v>High</x:v>
      </x:c>
      <x:c r="L30" s="22" t="str">
        <x:v>S003</x:v>
      </x:c>
      <x:c r="M30" s="24" t="str">
        <x:v>https://www.hkexnews.hk/listedco/listconews/sehk/2024/0426/2024042600069.pdf</x:v>
      </x:c>
      <x:c r="N30" s="22" t="str"/>
      <x:c r="O30" s="75"/>
      <x:c r="P30" s="75"/>
    </x:row>
    <x:row r="31">
      <x:c r="A31" s="22" t="str">
        <x:v>阜丰集团</x:v>
      </x:c>
      <x:c r="B31" s="22" t="str">
        <x:v>2023</x:v>
      </x:c>
      <x:c r="C31" s="22" t="str">
        <x:v>公司</x:v>
      </x:c>
      <x:c r="D31" s="22" t="str">
        <x:v>集团</x:v>
      </x:c>
      <x:c r="E31" s="22" t="str">
        <x:v>operating_profit</x:v>
      </x:c>
      <x:c r="F31" s="92" t="n">
        <x:v>3699.473</x:v>
      </x:c>
      <x:c r="G31" s="22" t="str">
        <x:v>RMB mn</x:v>
      </x:c>
      <x:c r="H31" s="22" t="str">
        <x:v>RMB</x:v>
      </x:c>
      <x:c r="I31" s="22" t="str">
        <x:v>Reported</x:v>
      </x:c>
      <x:c r="J31" s="22" t="str">
        <x:v>A</x:v>
      </x:c>
      <x:c r="K31" s="22" t="str">
        <x:v>High</x:v>
      </x:c>
      <x:c r="L31" s="22" t="str">
        <x:v>S003</x:v>
      </x:c>
      <x:c r="M31" s="24" t="str">
        <x:v>https://www.hkexnews.hk/listedco/listconews/sehk/2024/0426/2024042600069.pdf</x:v>
      </x:c>
      <x:c r="N31" s="22" t="str"/>
      <x:c r="O31" s="75"/>
      <x:c r="P31" s="75"/>
    </x:row>
    <x:row r="32">
      <x:c r="A32" s="22" t="str">
        <x:v>阜丰集团</x:v>
      </x:c>
      <x:c r="B32" s="22" t="str">
        <x:v>2023</x:v>
      </x:c>
      <x:c r="C32" s="22" t="str">
        <x:v>公司</x:v>
      </x:c>
      <x:c r="D32" s="22" t="str">
        <x:v>集团</x:v>
      </x:c>
      <x:c r="E32" s="22" t="str">
        <x:v>net_profit</x:v>
      </x:c>
      <x:c r="F32" s="92" t="n">
        <x:v>3144.124</x:v>
      </x:c>
      <x:c r="G32" s="22" t="str">
        <x:v>RMB mn</x:v>
      </x:c>
      <x:c r="H32" s="22" t="str">
        <x:v>RMB</x:v>
      </x:c>
      <x:c r="I32" s="22" t="str">
        <x:v>Reported</x:v>
      </x:c>
      <x:c r="J32" s="22" t="str">
        <x:v>A</x:v>
      </x:c>
      <x:c r="K32" s="22" t="str">
        <x:v>High</x:v>
      </x:c>
      <x:c r="L32" s="22" t="str">
        <x:v>S003</x:v>
      </x:c>
      <x:c r="M32" s="24" t="str">
        <x:v>https://www.hkexnews.hk/listedco/listconews/sehk/2024/0426/2024042600069.pdf</x:v>
      </x:c>
      <x:c r="N32" s="22" t="str"/>
      <x:c r="O32" s="75"/>
      <x:c r="P32" s="75"/>
    </x:row>
    <x:row r="33">
      <x:c r="A33" s="22" t="str">
        <x:v>阜丰集团</x:v>
      </x:c>
      <x:c r="B33" s="22" t="str">
        <x:v>2023</x:v>
      </x:c>
      <x:c r="C33" s="22" t="str">
        <x:v>公司</x:v>
      </x:c>
      <x:c r="D33" s="22" t="str">
        <x:v>集团</x:v>
      </x:c>
      <x:c r="E33" s="22" t="str">
        <x:v>cfo</x:v>
      </x:c>
      <x:c r="F33" s="92" t="n">
        <x:v>1704.877</x:v>
      </x:c>
      <x:c r="G33" s="22" t="str">
        <x:v>RMB mn</x:v>
      </x:c>
      <x:c r="H33" s="22" t="str">
        <x:v>RMB</x:v>
      </x:c>
      <x:c r="I33" s="22" t="str">
        <x:v>Reported</x:v>
      </x:c>
      <x:c r="J33" s="22" t="str">
        <x:v>A</x:v>
      </x:c>
      <x:c r="K33" s="22" t="str">
        <x:v>High</x:v>
      </x:c>
      <x:c r="L33" s="22" t="str">
        <x:v>S003</x:v>
      </x:c>
      <x:c r="M33" s="24" t="str">
        <x:v>https://www.hkexnews.hk/listedco/listconews/sehk/2024/0426/2024042600069.pdf</x:v>
      </x:c>
      <x:c r="N33" s="22" t="str"/>
      <x:c r="O33" s="75"/>
      <x:c r="P33" s="75"/>
    </x:row>
    <x:row r="34">
      <x:c r="A34" s="22" t="str">
        <x:v>阜丰集团</x:v>
      </x:c>
      <x:c r="B34" s="22" t="str">
        <x:v>2023</x:v>
      </x:c>
      <x:c r="C34" s="22" t="str">
        <x:v>公司</x:v>
      </x:c>
      <x:c r="D34" s="22" t="str">
        <x:v>集团</x:v>
      </x:c>
      <x:c r="E34" s="22" t="str">
        <x:v>ppe_capex</x:v>
      </x:c>
      <x:c r="F34" s="92" t="n">
        <x:v>2161.27</x:v>
      </x:c>
      <x:c r="G34" s="22" t="str">
        <x:v>RMB mn</x:v>
      </x:c>
      <x:c r="H34" s="22" t="str">
        <x:v>RMB</x:v>
      </x:c>
      <x:c r="I34" s="22" t="str">
        <x:v>Reported</x:v>
      </x:c>
      <x:c r="J34" s="22" t="str">
        <x:v>A</x:v>
      </x:c>
      <x:c r="K34" s="22" t="str">
        <x:v>High</x:v>
      </x:c>
      <x:c r="L34" s="22" t="str">
        <x:v>S003</x:v>
      </x:c>
      <x:c r="M34" s="24" t="str">
        <x:v>https://www.hkexnews.hk/listedco/listconews/sehk/2024/0426/2024042600069.pdf</x:v>
      </x:c>
      <x:c r="N34" s="22" t="str"/>
      <x:c r="O34" s="75"/>
      <x:c r="P34" s="75"/>
    </x:row>
    <x:row r="35">
      <x:c r="A35" s="22" t="str">
        <x:v>阜丰集团</x:v>
      </x:c>
      <x:c r="B35" s="22" t="str">
        <x:v>2024</x:v>
      </x:c>
      <x:c r="C35" s="22" t="str">
        <x:v>公司</x:v>
      </x:c>
      <x:c r="D35" s="22" t="str">
        <x:v>集团</x:v>
      </x:c>
      <x:c r="E35" s="22" t="str">
        <x:v>revenue</x:v>
      </x:c>
      <x:c r="F35" s="92" t="n">
        <x:v>27757.31</x:v>
      </x:c>
      <x:c r="G35" s="22" t="str">
        <x:v>RMB mn</x:v>
      </x:c>
      <x:c r="H35" s="22" t="str">
        <x:v>RMB</x:v>
      </x:c>
      <x:c r="I35" s="22" t="str">
        <x:v>Reported</x:v>
      </x:c>
      <x:c r="J35" s="22" t="str">
        <x:v>A</x:v>
      </x:c>
      <x:c r="K35" s="22" t="str">
        <x:v>High</x:v>
      </x:c>
      <x:c r="L35" s="22" t="str">
        <x:v>S002</x:v>
      </x:c>
      <x:c r="M35" s="24" t="str">
        <x:v>https://www1.hkexnews.hk/listedco/listconews/sehk/2025/0423/2025042302473.pdf</x:v>
      </x:c>
      <x:c r="N35" s="22" t="str"/>
      <x:c r="O35" s="75"/>
      <x:c r="P35" s="75"/>
    </x:row>
    <x:row r="36">
      <x:c r="A36" s="22" t="str">
        <x:v>阜丰集团</x:v>
      </x:c>
      <x:c r="B36" s="22" t="str">
        <x:v>2024</x:v>
      </x:c>
      <x:c r="C36" s="22" t="str">
        <x:v>公司</x:v>
      </x:c>
      <x:c r="D36" s="22" t="str">
        <x:v>集团</x:v>
      </x:c>
      <x:c r="E36" s="22" t="str">
        <x:v>gross_profit</x:v>
      </x:c>
      <x:c r="F36" s="92" t="n">
        <x:v>5056.822</x:v>
      </x:c>
      <x:c r="G36" s="22" t="str">
        <x:v>RMB mn</x:v>
      </x:c>
      <x:c r="H36" s="22" t="str">
        <x:v>RMB</x:v>
      </x:c>
      <x:c r="I36" s="22" t="str">
        <x:v>Reported</x:v>
      </x:c>
      <x:c r="J36" s="22" t="str">
        <x:v>A</x:v>
      </x:c>
      <x:c r="K36" s="22" t="str">
        <x:v>High</x:v>
      </x:c>
      <x:c r="L36" s="22" t="str">
        <x:v>S002</x:v>
      </x:c>
      <x:c r="M36" s="24" t="str">
        <x:v>https://www1.hkexnews.hk/listedco/listconews/sehk/2025/0423/2025042302473.pdf</x:v>
      </x:c>
      <x:c r="N36" s="22" t="str"/>
      <x:c r="O36" s="75"/>
      <x:c r="P36" s="75"/>
    </x:row>
    <x:row r="37">
      <x:c r="A37" s="22" t="str">
        <x:v>阜丰集团</x:v>
      </x:c>
      <x:c r="B37" s="22" t="str">
        <x:v>2024</x:v>
      </x:c>
      <x:c r="C37" s="22" t="str">
        <x:v>公司</x:v>
      </x:c>
      <x:c r="D37" s="22" t="str">
        <x:v>集团</x:v>
      </x:c>
      <x:c r="E37" s="22" t="str">
        <x:v>operating_profit</x:v>
      </x:c>
      <x:c r="F37" s="92" t="n">
        <x:v>2543.514</x:v>
      </x:c>
      <x:c r="G37" s="22" t="str">
        <x:v>RMB mn</x:v>
      </x:c>
      <x:c r="H37" s="22" t="str">
        <x:v>RMB</x:v>
      </x:c>
      <x:c r="I37" s="22" t="str">
        <x:v>Reported</x:v>
      </x:c>
      <x:c r="J37" s="22" t="str">
        <x:v>A</x:v>
      </x:c>
      <x:c r="K37" s="22" t="str">
        <x:v>High</x:v>
      </x:c>
      <x:c r="L37" s="22" t="str">
        <x:v>S002</x:v>
      </x:c>
      <x:c r="M37" s="24" t="str">
        <x:v>https://www1.hkexnews.hk/listedco/listconews/sehk/2025/0423/2025042302473.pdf</x:v>
      </x:c>
      <x:c r="N37" s="22" t="str"/>
      <x:c r="O37" s="75"/>
      <x:c r="P37" s="75"/>
    </x:row>
    <x:row r="38">
      <x:c r="A38" s="22" t="str">
        <x:v>阜丰集团</x:v>
      </x:c>
      <x:c r="B38" s="22" t="str">
        <x:v>2024</x:v>
      </x:c>
      <x:c r="C38" s="22" t="str">
        <x:v>公司</x:v>
      </x:c>
      <x:c r="D38" s="22" t="str">
        <x:v>集团</x:v>
      </x:c>
      <x:c r="E38" s="22" t="str">
        <x:v>net_profit</x:v>
      </x:c>
      <x:c r="F38" s="92" t="n">
        <x:v>2312.384</x:v>
      </x:c>
      <x:c r="G38" s="22" t="str">
        <x:v>RMB mn</x:v>
      </x:c>
      <x:c r="H38" s="22" t="str">
        <x:v>RMB</x:v>
      </x:c>
      <x:c r="I38" s="22" t="str">
        <x:v>Reported</x:v>
      </x:c>
      <x:c r="J38" s="22" t="str">
        <x:v>A</x:v>
      </x:c>
      <x:c r="K38" s="22" t="str">
        <x:v>High</x:v>
      </x:c>
      <x:c r="L38" s="22" t="str">
        <x:v>S002</x:v>
      </x:c>
      <x:c r="M38" s="24" t="str">
        <x:v>https://www1.hkexnews.hk/listedco/listconews/sehk/2025/0423/2025042302473.pdf</x:v>
      </x:c>
      <x:c r="N38" s="22" t="str"/>
      <x:c r="O38" s="75"/>
      <x:c r="P38" s="75"/>
    </x:row>
    <x:row r="39">
      <x:c r="A39" s="22" t="str">
        <x:v>阜丰集团</x:v>
      </x:c>
      <x:c r="B39" s="22" t="str">
        <x:v>2024</x:v>
      </x:c>
      <x:c r="C39" s="22" t="str">
        <x:v>公司</x:v>
      </x:c>
      <x:c r="D39" s="22" t="str">
        <x:v>集团</x:v>
      </x:c>
      <x:c r="E39" s="22" t="str">
        <x:v>cfo</x:v>
      </x:c>
      <x:c r="F39" s="92" t="n">
        <x:v>2955.298</x:v>
      </x:c>
      <x:c r="G39" s="22" t="str">
        <x:v>RMB mn</x:v>
      </x:c>
      <x:c r="H39" s="22" t="str">
        <x:v>RMB</x:v>
      </x:c>
      <x:c r="I39" s="22" t="str">
        <x:v>Reported</x:v>
      </x:c>
      <x:c r="J39" s="22" t="str">
        <x:v>A</x:v>
      </x:c>
      <x:c r="K39" s="22" t="str">
        <x:v>High</x:v>
      </x:c>
      <x:c r="L39" s="22" t="str">
        <x:v>S002</x:v>
      </x:c>
      <x:c r="M39" s="24" t="str">
        <x:v>https://www1.hkexnews.hk/listedco/listconews/sehk/2025/0423/2025042302473.pdf</x:v>
      </x:c>
      <x:c r="N39" s="22" t="str"/>
      <x:c r="O39" s="75"/>
      <x:c r="P39" s="75"/>
    </x:row>
    <x:row r="40">
      <x:c r="A40" s="22" t="str">
        <x:v>阜丰集团</x:v>
      </x:c>
      <x:c r="B40" s="22" t="str">
        <x:v>2024</x:v>
      </x:c>
      <x:c r="C40" s="22" t="str">
        <x:v>公司</x:v>
      </x:c>
      <x:c r="D40" s="22" t="str">
        <x:v>集团</x:v>
      </x:c>
      <x:c r="E40" s="22" t="str">
        <x:v>ppe_capex</x:v>
      </x:c>
      <x:c r="F40" s="92" t="n">
        <x:v>1192.616</x:v>
      </x:c>
      <x:c r="G40" s="22" t="str">
        <x:v>RMB mn</x:v>
      </x:c>
      <x:c r="H40" s="22" t="str">
        <x:v>RMB</x:v>
      </x:c>
      <x:c r="I40" s="22" t="str">
        <x:v>Reported</x:v>
      </x:c>
      <x:c r="J40" s="22" t="str">
        <x:v>A</x:v>
      </x:c>
      <x:c r="K40" s="22" t="str">
        <x:v>High</x:v>
      </x:c>
      <x:c r="L40" s="22" t="str">
        <x:v>S002</x:v>
      </x:c>
      <x:c r="M40" s="24" t="str">
        <x:v>https://www1.hkexnews.hk/listedco/listconews/sehk/2025/0423/2025042302473.pdf</x:v>
      </x:c>
      <x:c r="N40" s="22" t="str"/>
      <x:c r="O40" s="75"/>
      <x:c r="P40" s="75"/>
    </x:row>
    <x:row r="41">
      <x:c r="A41" s="22" t="str">
        <x:v>阜丰集团</x:v>
      </x:c>
      <x:c r="B41" s="22" t="str">
        <x:v>2025</x:v>
      </x:c>
      <x:c r="C41" s="22" t="str">
        <x:v>公司</x:v>
      </x:c>
      <x:c r="D41" s="22" t="str">
        <x:v>集团</x:v>
      </x:c>
      <x:c r="E41" s="22" t="str">
        <x:v>revenue</x:v>
      </x:c>
      <x:c r="F41" s="92" t="n">
        <x:v>27879.194</x:v>
      </x:c>
      <x:c r="G41" s="22" t="str">
        <x:v>RMB mn</x:v>
      </x:c>
      <x:c r="H41" s="22" t="str">
        <x:v>RMB</x:v>
      </x:c>
      <x:c r="I41" s="22" t="str">
        <x:v>Reported</x:v>
      </x:c>
      <x:c r="J41" s="22" t="str">
        <x:v>A</x:v>
      </x:c>
      <x:c r="K41" s="22" t="str">
        <x:v>High</x:v>
      </x:c>
      <x:c r="L41" s="22" t="str">
        <x:v>S001</x:v>
      </x:c>
      <x:c r="M41" s="24" t="str">
        <x:v>https://www1.hkexnews.hk/listedco/listconews/sehk/2026/0423/2026042302480.pdf</x:v>
      </x:c>
      <x:c r="N41" s="22" t="str"/>
      <x:c r="O41" s="75"/>
      <x:c r="P41" s="75"/>
    </x:row>
    <x:row r="42">
      <x:c r="A42" s="22" t="str">
        <x:v>阜丰集团</x:v>
      </x:c>
      <x:c r="B42" s="22" t="str">
        <x:v>2025</x:v>
      </x:c>
      <x:c r="C42" s="22" t="str">
        <x:v>公司</x:v>
      </x:c>
      <x:c r="D42" s="22" t="str">
        <x:v>集团</x:v>
      </x:c>
      <x:c r="E42" s="22" t="str">
        <x:v>gross_profit</x:v>
      </x:c>
      <x:c r="F42" s="92" t="n">
        <x:v>5481.935</x:v>
      </x:c>
      <x:c r="G42" s="22" t="str">
        <x:v>RMB mn</x:v>
      </x:c>
      <x:c r="H42" s="22" t="str">
        <x:v>RMB</x:v>
      </x:c>
      <x:c r="I42" s="22" t="str">
        <x:v>Reported</x:v>
      </x:c>
      <x:c r="J42" s="22" t="str">
        <x:v>A</x:v>
      </x:c>
      <x:c r="K42" s="22" t="str">
        <x:v>High</x:v>
      </x:c>
      <x:c r="L42" s="22" t="str">
        <x:v>S001</x:v>
      </x:c>
      <x:c r="M42" s="24" t="str">
        <x:v>https://www1.hkexnews.hk/listedco/listconews/sehk/2026/0423/2026042302480.pdf</x:v>
      </x:c>
      <x:c r="N42" s="22" t="str"/>
      <x:c r="O42" s="75"/>
      <x:c r="P42" s="75"/>
    </x:row>
    <x:row r="43">
      <x:c r="A43" s="22" t="str">
        <x:v>阜丰集团</x:v>
      </x:c>
      <x:c r="B43" s="22" t="str">
        <x:v>2025</x:v>
      </x:c>
      <x:c r="C43" s="22" t="str">
        <x:v>公司</x:v>
      </x:c>
      <x:c r="D43" s="22" t="str">
        <x:v>集团</x:v>
      </x:c>
      <x:c r="E43" s="22" t="str">
        <x:v>operating_profit</x:v>
      </x:c>
      <x:c r="F43" s="92" t="n">
        <x:v>2725.858</x:v>
      </x:c>
      <x:c r="G43" s="22" t="str">
        <x:v>RMB mn</x:v>
      </x:c>
      <x:c r="H43" s="22" t="str">
        <x:v>RMB</x:v>
      </x:c>
      <x:c r="I43" s="22" t="str">
        <x:v>Reported</x:v>
      </x:c>
      <x:c r="J43" s="22" t="str">
        <x:v>A</x:v>
      </x:c>
      <x:c r="K43" s="22" t="str">
        <x:v>High</x:v>
      </x:c>
      <x:c r="L43" s="22" t="str">
        <x:v>S001</x:v>
      </x:c>
      <x:c r="M43" s="24" t="str">
        <x:v>https://www1.hkexnews.hk/listedco/listconews/sehk/2026/0423/2026042302480.pdf</x:v>
      </x:c>
      <x:c r="N43" s="22" t="str"/>
      <x:c r="O43" s="75"/>
      <x:c r="P43" s="75"/>
    </x:row>
    <x:row r="44">
      <x:c r="A44" s="22" t="str">
        <x:v>阜丰集团</x:v>
      </x:c>
      <x:c r="B44" s="22" t="str">
        <x:v>2025</x:v>
      </x:c>
      <x:c r="C44" s="22" t="str">
        <x:v>公司</x:v>
      </x:c>
      <x:c r="D44" s="22" t="str">
        <x:v>集团</x:v>
      </x:c>
      <x:c r="E44" s="22" t="str">
        <x:v>net_profit</x:v>
      </x:c>
      <x:c r="F44" s="92" t="n">
        <x:v>2465.228</x:v>
      </x:c>
      <x:c r="G44" s="22" t="str">
        <x:v>RMB mn</x:v>
      </x:c>
      <x:c r="H44" s="22" t="str">
        <x:v>RMB</x:v>
      </x:c>
      <x:c r="I44" s="22" t="str">
        <x:v>Reported</x:v>
      </x:c>
      <x:c r="J44" s="22" t="str">
        <x:v>A</x:v>
      </x:c>
      <x:c r="K44" s="22" t="str">
        <x:v>High</x:v>
      </x:c>
      <x:c r="L44" s="22" t="str">
        <x:v>S001</x:v>
      </x:c>
      <x:c r="M44" s="24" t="str">
        <x:v>https://www1.hkexnews.hk/listedco/listconews/sehk/2026/0423/2026042302480.pdf</x:v>
      </x:c>
      <x:c r="N44" s="22" t="str"/>
      <x:c r="O44" s="75"/>
      <x:c r="P44" s="75"/>
    </x:row>
    <x:row r="45">
      <x:c r="A45" s="22" t="str">
        <x:v>阜丰集团</x:v>
      </x:c>
      <x:c r="B45" s="22" t="str">
        <x:v>2025</x:v>
      </x:c>
      <x:c r="C45" s="22" t="str">
        <x:v>公司</x:v>
      </x:c>
      <x:c r="D45" s="22" t="str">
        <x:v>集团</x:v>
      </x:c>
      <x:c r="E45" s="22" t="str">
        <x:v>cfo</x:v>
      </x:c>
      <x:c r="F45" s="92" t="n">
        <x:v>2911.344</x:v>
      </x:c>
      <x:c r="G45" s="22" t="str">
        <x:v>RMB mn</x:v>
      </x:c>
      <x:c r="H45" s="22" t="str">
        <x:v>RMB</x:v>
      </x:c>
      <x:c r="I45" s="22" t="str">
        <x:v>Reported</x:v>
      </x:c>
      <x:c r="J45" s="22" t="str">
        <x:v>A</x:v>
      </x:c>
      <x:c r="K45" s="22" t="str">
        <x:v>High</x:v>
      </x:c>
      <x:c r="L45" s="22" t="str">
        <x:v>S001</x:v>
      </x:c>
      <x:c r="M45" s="24" t="str">
        <x:v>https://www1.hkexnews.hk/listedco/listconews/sehk/2026/0423/2026042302480.pdf</x:v>
      </x:c>
      <x:c r="N45" s="22" t="str"/>
      <x:c r="O45" s="75"/>
      <x:c r="P45" s="75"/>
    </x:row>
    <x:row r="46">
      <x:c r="A46" s="22" t="str">
        <x:v>阜丰集团</x:v>
      </x:c>
      <x:c r="B46" s="22" t="str">
        <x:v>2025</x:v>
      </x:c>
      <x:c r="C46" s="22" t="str">
        <x:v>公司</x:v>
      </x:c>
      <x:c r="D46" s="22" t="str">
        <x:v>集团</x:v>
      </x:c>
      <x:c r="E46" s="22" t="str">
        <x:v>ppe_capex</x:v>
      </x:c>
      <x:c r="F46" s="92" t="n">
        <x:v>2569.008</x:v>
      </x:c>
      <x:c r="G46" s="22" t="str">
        <x:v>RMB mn</x:v>
      </x:c>
      <x:c r="H46" s="22" t="str">
        <x:v>RMB</x:v>
      </x:c>
      <x:c r="I46" s="22" t="str">
        <x:v>Reported</x:v>
      </x:c>
      <x:c r="J46" s="22" t="str">
        <x:v>A</x:v>
      </x:c>
      <x:c r="K46" s="22" t="str">
        <x:v>High</x:v>
      </x:c>
      <x:c r="L46" s="22" t="str">
        <x:v>S001</x:v>
      </x:c>
      <x:c r="M46" s="24" t="str">
        <x:v>https://www1.hkexnews.hk/listedco/listconews/sehk/2026/0423/2026042302480.pdf</x:v>
      </x:c>
      <x:c r="N46" s="22" t="str"/>
      <x:c r="O46" s="75"/>
      <x:c r="P46" s="75"/>
    </x:row>
    <x:row r="47">
      <x:c r="A47" s="22" t="str">
        <x:v>阜丰集团</x:v>
      </x:c>
      <x:c r="B47" s="22" t="str">
        <x:v>2025</x:v>
      </x:c>
      <x:c r="C47" s="22" t="str">
        <x:v>公司</x:v>
      </x:c>
      <x:c r="D47" s="22" t="str">
        <x:v>集团</x:v>
      </x:c>
      <x:c r="E47" s="22" t="str">
        <x:v>intangible_capex</x:v>
      </x:c>
      <x:c r="F47" s="92" t="n">
        <x:v>29.248</x:v>
      </x:c>
      <x:c r="G47" s="22" t="str">
        <x:v>RMB mn</x:v>
      </x:c>
      <x:c r="H47" s="22" t="str">
        <x:v>RMB</x:v>
      </x:c>
      <x:c r="I47" s="22" t="str">
        <x:v>Reported</x:v>
      </x:c>
      <x:c r="J47" s="22" t="str">
        <x:v>A</x:v>
      </x:c>
      <x:c r="K47" s="22" t="str">
        <x:v>High</x:v>
      </x:c>
      <x:c r="L47" s="22" t="str">
        <x:v>S001</x:v>
      </x:c>
      <x:c r="M47" s="24" t="str">
        <x:v>https://www1.hkexnews.hk/listedco/listconews/sehk/2026/0423/2026042302480.pdf</x:v>
      </x:c>
      <x:c r="N47" s="22" t="str"/>
      <x:c r="O47" s="75"/>
      <x:c r="P47" s="75"/>
    </x:row>
    <x:row r="48">
      <x:c r="A48" s="22" t="str">
        <x:v>阜丰集团</x:v>
      </x:c>
      <x:c r="B48" s="22" t="str">
        <x:v>2025</x:v>
      </x:c>
      <x:c r="C48" s="22" t="str">
        <x:v>公司</x:v>
      </x:c>
      <x:c r="D48" s="22" t="str">
        <x:v>集团</x:v>
      </x:c>
      <x:c r="E48" s="22" t="str">
        <x:v>land_use_right_capex</x:v>
      </x:c>
      <x:c r="F48" s="92" t="n">
        <x:v>72.362</x:v>
      </x:c>
      <x:c r="G48" s="22" t="str">
        <x:v>RMB mn</x:v>
      </x:c>
      <x:c r="H48" s="22" t="str">
        <x:v>RMB</x:v>
      </x:c>
      <x:c r="I48" s="22" t="str">
        <x:v>Reported</x:v>
      </x:c>
      <x:c r="J48" s="22" t="str">
        <x:v>A</x:v>
      </x:c>
      <x:c r="K48" s="22" t="str">
        <x:v>High</x:v>
      </x:c>
      <x:c r="L48" s="22" t="str">
        <x:v>S001</x:v>
      </x:c>
      <x:c r="M48" s="24" t="str">
        <x:v>https://www1.hkexnews.hk/listedco/listconews/sehk/2026/0423/2026042302480.pdf</x:v>
      </x:c>
      <x:c r="N48" s="22" t="str"/>
      <x:c r="O48" s="75"/>
      <x:c r="P48" s="75"/>
    </x:row>
    <x:row r="49">
      <x:c r="A49" s="22" t="str">
        <x:v>阜丰集团</x:v>
      </x:c>
      <x:c r="B49" s="22" t="str">
        <x:v>2025</x:v>
      </x:c>
      <x:c r="C49" s="22" t="str">
        <x:v>公司</x:v>
      </x:c>
      <x:c r="D49" s="22" t="str">
        <x:v>集团</x:v>
      </x:c>
      <x:c r="E49" s="22" t="str">
        <x:v>cash_and_equivalents</x:v>
      </x:c>
      <x:c r="F49" s="92" t="n">
        <x:v>13465.776</x:v>
      </x:c>
      <x:c r="G49" s="22" t="str">
        <x:v>RMB mn</x:v>
      </x:c>
      <x:c r="H49" s="22" t="str">
        <x:v>RMB</x:v>
      </x:c>
      <x:c r="I49" s="22" t="str">
        <x:v>Reported</x:v>
      </x:c>
      <x:c r="J49" s="22" t="str">
        <x:v>A</x:v>
      </x:c>
      <x:c r="K49" s="22" t="str">
        <x:v>High</x:v>
      </x:c>
      <x:c r="L49" s="22" t="str">
        <x:v>S001</x:v>
      </x:c>
      <x:c r="M49" s="24" t="str">
        <x:v>https://www1.hkexnews.hk/listedco/listconews/sehk/2026/0423/2026042302480.pdf</x:v>
      </x:c>
      <x:c r="N49" s="22" t="str"/>
      <x:c r="O49" s="75"/>
      <x:c r="P49" s="75"/>
    </x:row>
    <x:row r="50">
      <x:c r="A50" s="22" t="str">
        <x:v>阜丰集团</x:v>
      </x:c>
      <x:c r="B50" s="22" t="str">
        <x:v>2025</x:v>
      </x:c>
      <x:c r="C50" s="22" t="str">
        <x:v>公司</x:v>
      </x:c>
      <x:c r="D50" s="22" t="str">
        <x:v>集团</x:v>
      </x:c>
      <x:c r="E50" s="22" t="str">
        <x:v>restricted_cash</x:v>
      </x:c>
      <x:c r="F50" s="92" t="n">
        <x:v>6030.251</x:v>
      </x:c>
      <x:c r="G50" s="22" t="str">
        <x:v>RMB mn</x:v>
      </x:c>
      <x:c r="H50" s="22" t="str">
        <x:v>RMB</x:v>
      </x:c>
      <x:c r="I50" s="22" t="str">
        <x:v>Reported</x:v>
      </x:c>
      <x:c r="J50" s="22" t="str">
        <x:v>A</x:v>
      </x:c>
      <x:c r="K50" s="22" t="str">
        <x:v>High</x:v>
      </x:c>
      <x:c r="L50" s="22" t="str">
        <x:v>S001</x:v>
      </x:c>
      <x:c r="M50" s="24" t="str">
        <x:v>https://www1.hkexnews.hk/listedco/listconews/sehk/2026/0423/2026042302480.pdf</x:v>
      </x:c>
      <x:c r="N50" s="22" t="str"/>
      <x:c r="O50" s="75"/>
      <x:c r="P50" s="75"/>
    </x:row>
    <x:row r="51">
      <x:c r="A51" s="22" t="str">
        <x:v>阜丰集团</x:v>
      </x:c>
      <x:c r="B51" s="22" t="str">
        <x:v>2025</x:v>
      </x:c>
      <x:c r="C51" s="22" t="str">
        <x:v>公司</x:v>
      </x:c>
      <x:c r="D51" s="22" t="str">
        <x:v>集团</x:v>
      </x:c>
      <x:c r="E51" s="22" t="str">
        <x:v>total_cash_and_bank_balances</x:v>
      </x:c>
      <x:c r="F51" s="92" t="n">
        <x:v>19496.027</x:v>
      </x:c>
      <x:c r="G51" s="22" t="str">
        <x:v>RMB mn</x:v>
      </x:c>
      <x:c r="H51" s="22" t="str">
        <x:v>RMB</x:v>
      </x:c>
      <x:c r="I51" s="22" t="str">
        <x:v>Reported</x:v>
      </x:c>
      <x:c r="J51" s="22" t="str">
        <x:v>A</x:v>
      </x:c>
      <x:c r="K51" s="22" t="str">
        <x:v>High</x:v>
      </x:c>
      <x:c r="L51" s="22" t="str">
        <x:v>S001</x:v>
      </x:c>
      <x:c r="M51" s="24" t="str">
        <x:v>https://www1.hkexnews.hk/listedco/listconews/sehk/2026/0423/2026042302480.pdf</x:v>
      </x:c>
      <x:c r="N51" s="22" t="str"/>
      <x:c r="O51" s="75"/>
      <x:c r="P51" s="75"/>
    </x:row>
    <x:row r="52">
      <x:c r="A52" s="22" t="str">
        <x:v>阜丰集团</x:v>
      </x:c>
      <x:c r="B52" s="22" t="str">
        <x:v>2025</x:v>
      </x:c>
      <x:c r="C52" s="22" t="str">
        <x:v>公司</x:v>
      </x:c>
      <x:c r="D52" s="22" t="str">
        <x:v>集团</x:v>
      </x:c>
      <x:c r="E52" s="22" t="str">
        <x:v>interest_bearing_debt</x:v>
      </x:c>
      <x:c r="F52" s="92" t="n">
        <x:v>17645.81</x:v>
      </x:c>
      <x:c r="G52" s="22" t="str">
        <x:v>RMB mn</x:v>
      </x:c>
      <x:c r="H52" s="22" t="str">
        <x:v>RMB</x:v>
      </x:c>
      <x:c r="I52" s="22" t="str">
        <x:v>Reported</x:v>
      </x:c>
      <x:c r="J52" s="22" t="str">
        <x:v>A</x:v>
      </x:c>
      <x:c r="K52" s="22" t="str">
        <x:v>High</x:v>
      </x:c>
      <x:c r="L52" s="22" t="str">
        <x:v>S001</x:v>
      </x:c>
      <x:c r="M52" s="24" t="str">
        <x:v>https://www1.hkexnews.hk/listedco/listconews/sehk/2026/0423/2026042302480.pdf</x:v>
      </x:c>
      <x:c r="N52" s="22" t="str"/>
      <x:c r="O52" s="75"/>
      <x:c r="P52" s="75"/>
    </x:row>
    <x:row r="53">
      <x:c r="A53" s="22" t="str">
        <x:v>阜丰集团</x:v>
      </x:c>
      <x:c r="B53" s="22" t="str">
        <x:v>2025</x:v>
      </x:c>
      <x:c r="C53" s="22" t="str">
        <x:v>公司</x:v>
      </x:c>
      <x:c r="D53" s="22" t="str">
        <x:v>集团</x:v>
      </x:c>
      <x:c r="E53" s="22" t="str">
        <x:v>short_term_debt</x:v>
      </x:c>
      <x:c r="F53" s="92" t="n">
        <x:v>17445.91</x:v>
      </x:c>
      <x:c r="G53" s="22" t="str">
        <x:v>RMB mn</x:v>
      </x:c>
      <x:c r="H53" s="22" t="str">
        <x:v>RMB</x:v>
      </x:c>
      <x:c r="I53" s="22" t="str">
        <x:v>Reported</x:v>
      </x:c>
      <x:c r="J53" s="22" t="str">
        <x:v>A</x:v>
      </x:c>
      <x:c r="K53" s="22" t="str">
        <x:v>High</x:v>
      </x:c>
      <x:c r="L53" s="22" t="str">
        <x:v>S001</x:v>
      </x:c>
      <x:c r="M53" s="24" t="str">
        <x:v>https://www1.hkexnews.hk/listedco/listconews/sehk/2026/0423/2026042302480.pdf</x:v>
      </x:c>
      <x:c r="N53" s="22" t="str"/>
      <x:c r="O53" s="75"/>
      <x:c r="P53" s="75"/>
    </x:row>
    <x:row r="54">
      <x:c r="A54" s="22" t="str">
        <x:v>阜丰集团</x:v>
      </x:c>
      <x:c r="B54" s="22" t="str">
        <x:v>2025</x:v>
      </x:c>
      <x:c r="C54" s="22" t="str">
        <x:v>公司</x:v>
      </x:c>
      <x:c r="D54" s="22" t="str">
        <x:v>集团</x:v>
      </x:c>
      <x:c r="E54" s="22" t="str">
        <x:v>long_term_debt</x:v>
      </x:c>
      <x:c r="F54" s="92" t="n">
        <x:v>199.9</x:v>
      </x:c>
      <x:c r="G54" s="22" t="str">
        <x:v>RMB mn</x:v>
      </x:c>
      <x:c r="H54" s="22" t="str">
        <x:v>RMB</x:v>
      </x:c>
      <x:c r="I54" s="22" t="str">
        <x:v>Reported</x:v>
      </x:c>
      <x:c r="J54" s="22" t="str">
        <x:v>A</x:v>
      </x:c>
      <x:c r="K54" s="22" t="str">
        <x:v>High</x:v>
      </x:c>
      <x:c r="L54" s="22" t="str">
        <x:v>S001</x:v>
      </x:c>
      <x:c r="M54" s="24" t="str">
        <x:v>https://www1.hkexnews.hk/listedco/listconews/sehk/2026/0423/2026042302480.pdf</x:v>
      </x:c>
      <x:c r="N54" s="22" t="str"/>
      <x:c r="O54" s="75"/>
      <x:c r="P54" s="75"/>
    </x:row>
    <x:row r="55">
      <x:c r="A55" s="22" t="str">
        <x:v>阜丰集团</x:v>
      </x:c>
      <x:c r="B55" s="22" t="str">
        <x:v>2025</x:v>
      </x:c>
      <x:c r="C55" s="22" t="str">
        <x:v>公司</x:v>
      </x:c>
      <x:c r="D55" s="22" t="str">
        <x:v>集团</x:v>
      </x:c>
      <x:c r="E55" s="22" t="str">
        <x:v>inventory</x:v>
      </x:c>
      <x:c r="F55" s="92" t="n">
        <x:v>6756.748</x:v>
      </x:c>
      <x:c r="G55" s="22" t="str">
        <x:v>RMB mn</x:v>
      </x:c>
      <x:c r="H55" s="22" t="str">
        <x:v>RMB</x:v>
      </x:c>
      <x:c r="I55" s="22" t="str">
        <x:v>Reported</x:v>
      </x:c>
      <x:c r="J55" s="22" t="str">
        <x:v>A</x:v>
      </x:c>
      <x:c r="K55" s="22" t="str">
        <x:v>High</x:v>
      </x:c>
      <x:c r="L55" s="22" t="str">
        <x:v>S001</x:v>
      </x:c>
      <x:c r="M55" s="24" t="str">
        <x:v>https://www1.hkexnews.hk/listedco/listconews/sehk/2026/0423/2026042302480.pdf</x:v>
      </x:c>
      <x:c r="N55" s="22" t="str"/>
      <x:c r="O55" s="75"/>
      <x:c r="P55" s="75"/>
    </x:row>
    <x:row r="56">
      <x:c r="A56" s="22" t="str">
        <x:v>阜丰集团</x:v>
      </x:c>
      <x:c r="B56" s="22" t="str">
        <x:v>2025</x:v>
      </x:c>
      <x:c r="C56" s="22" t="str">
        <x:v>公司</x:v>
      </x:c>
      <x:c r="D56" s="22" t="str">
        <x:v>集团</x:v>
      </x:c>
      <x:c r="E56" s="22" t="str">
        <x:v>total_assets</x:v>
      </x:c>
      <x:c r="F56" s="92" t="n">
        <x:v>43714.724</x:v>
      </x:c>
      <x:c r="G56" s="22" t="str">
        <x:v>RMB mn</x:v>
      </x:c>
      <x:c r="H56" s="22" t="str">
        <x:v>RMB</x:v>
      </x:c>
      <x:c r="I56" s="22" t="str">
        <x:v>Reported</x:v>
      </x:c>
      <x:c r="J56" s="22" t="str">
        <x:v>A</x:v>
      </x:c>
      <x:c r="K56" s="22" t="str">
        <x:v>High</x:v>
      </x:c>
      <x:c r="L56" s="22" t="str">
        <x:v>S001</x:v>
      </x:c>
      <x:c r="M56" s="24" t="str">
        <x:v>https://www1.hkexnews.hk/listedco/listconews/sehk/2026/0423/2026042302480.pdf</x:v>
      </x:c>
      <x:c r="N56" s="22" t="str"/>
      <x:c r="O56" s="75"/>
      <x:c r="P56" s="75"/>
    </x:row>
    <x:row r="57">
      <x:c r="A57" s="22" t="str">
        <x:v>阜丰集团</x:v>
      </x:c>
      <x:c r="B57" s="22" t="str">
        <x:v>2025</x:v>
      </x:c>
      <x:c r="C57" s="22" t="str">
        <x:v>公司</x:v>
      </x:c>
      <x:c r="D57" s="22" t="str">
        <x:v>集团</x:v>
      </x:c>
      <x:c r="E57" s="22" t="str">
        <x:v>total_equity</x:v>
      </x:c>
      <x:c r="F57" s="92" t="n">
        <x:v>19460.106</x:v>
      </x:c>
      <x:c r="G57" s="22" t="str">
        <x:v>RMB mn</x:v>
      </x:c>
      <x:c r="H57" s="22" t="str">
        <x:v>RMB</x:v>
      </x:c>
      <x:c r="I57" s="22" t="str">
        <x:v>Reported</x:v>
      </x:c>
      <x:c r="J57" s="22" t="str">
        <x:v>A</x:v>
      </x:c>
      <x:c r="K57" s="22" t="str">
        <x:v>High</x:v>
      </x:c>
      <x:c r="L57" s="22" t="str">
        <x:v>S001</x:v>
      </x:c>
      <x:c r="M57" s="24" t="str">
        <x:v>https://www1.hkexnews.hk/listedco/listconews/sehk/2026/0423/2026042302480.pdf</x:v>
      </x:c>
      <x:c r="N57" s="22" t="str"/>
      <x:c r="O57" s="75"/>
      <x:c r="P57" s="75"/>
    </x:row>
    <x:row r="58">
      <x:c r="A58" s="22" t="str">
        <x:v>阜丰集团</x:v>
      </x:c>
      <x:c r="B58" s="22" t="str">
        <x:v>2025</x:v>
      </x:c>
      <x:c r="C58" s="22" t="str">
        <x:v>公司</x:v>
      </x:c>
      <x:c r="D58" s="22" t="str">
        <x:v>集团</x:v>
      </x:c>
      <x:c r="E58" s="22" t="str">
        <x:v>ppe</x:v>
      </x:c>
      <x:c r="F58" s="92" t="n">
        <x:v>13768.311</x:v>
      </x:c>
      <x:c r="G58" s="22" t="str">
        <x:v>RMB mn</x:v>
      </x:c>
      <x:c r="H58" s="22" t="str">
        <x:v>RMB</x:v>
      </x:c>
      <x:c r="I58" s="22" t="str">
        <x:v>Reported</x:v>
      </x:c>
      <x:c r="J58" s="22" t="str">
        <x:v>A</x:v>
      </x:c>
      <x:c r="K58" s="22" t="str">
        <x:v>High</x:v>
      </x:c>
      <x:c r="L58" s="22" t="str">
        <x:v>S001</x:v>
      </x:c>
      <x:c r="M58" s="24" t="str">
        <x:v>https://www1.hkexnews.hk/listedco/listconews/sehk/2026/0423/2026042302480.pdf</x:v>
      </x:c>
      <x:c r="N58" s="22" t="str"/>
      <x:c r="O58" s="75"/>
      <x:c r="P58" s="75"/>
    </x:row>
    <x:row r="59">
      <x:c r="A59" s="22" t="str">
        <x:v>阜丰集团</x:v>
      </x:c>
      <x:c r="B59" s="22" t="str">
        <x:v>2025</x:v>
      </x:c>
      <x:c r="C59" s="22" t="str">
        <x:v>公司</x:v>
      </x:c>
      <x:c r="D59" s="22" t="str">
        <x:v>集团</x:v>
      </x:c>
      <x:c r="E59" s="22" t="str">
        <x:v>receivables_and_other</x:v>
      </x:c>
      <x:c r="F59" s="92" t="n">
        <x:v>1927.867</x:v>
      </x:c>
      <x:c r="G59" s="22" t="str">
        <x:v>RMB mn</x:v>
      </x:c>
      <x:c r="H59" s="22" t="str">
        <x:v>RMB</x:v>
      </x:c>
      <x:c r="I59" s="22" t="str">
        <x:v>Reported</x:v>
      </x:c>
      <x:c r="J59" s="22" t="str">
        <x:v>A</x:v>
      </x:c>
      <x:c r="K59" s="22" t="str">
        <x:v>High</x:v>
      </x:c>
      <x:c r="L59" s="22" t="str">
        <x:v>S001</x:v>
      </x:c>
      <x:c r="M59" s="24" t="str">
        <x:v>https://www1.hkexnews.hk/listedco/listconews/sehk/2026/0423/2026042302480.pdf</x:v>
      </x:c>
      <x:c r="N59" s="22" t="str"/>
      <x:c r="O59" s="75"/>
      <x:c r="P59" s="75"/>
    </x:row>
    <x:row r="60">
      <x:c r="A60" s="22" t="str">
        <x:v>阜丰集团</x:v>
      </x:c>
      <x:c r="B60" s="22" t="str">
        <x:v>2025</x:v>
      </x:c>
      <x:c r="C60" s="22" t="str">
        <x:v>公司</x:v>
      </x:c>
      <x:c r="D60" s="22" t="str">
        <x:v>集团</x:v>
      </x:c>
      <x:c r="E60" s="22" t="str">
        <x:v>dividends_paid</x:v>
      </x:c>
      <x:c r="F60" s="92" t="n">
        <x:v>1341.937</x:v>
      </x:c>
      <x:c r="G60" s="22" t="str">
        <x:v>RMB mn</x:v>
      </x:c>
      <x:c r="H60" s="22" t="str">
        <x:v>RMB</x:v>
      </x:c>
      <x:c r="I60" s="22" t="str">
        <x:v>Reported</x:v>
      </x:c>
      <x:c r="J60" s="22" t="str">
        <x:v>A</x:v>
      </x:c>
      <x:c r="K60" s="22" t="str">
        <x:v>High</x:v>
      </x:c>
      <x:c r="L60" s="22" t="str">
        <x:v>S001</x:v>
      </x:c>
      <x:c r="M60" s="24" t="str">
        <x:v>https://www1.hkexnews.hk/listedco/listconews/sehk/2026/0423/2026042302480.pdf</x:v>
      </x:c>
      <x:c r="N60" s="22" t="str"/>
      <x:c r="O60" s="75"/>
      <x:c r="P60" s="75"/>
    </x:row>
    <x:row r="61">
      <x:c r="A61" s="22" t="str">
        <x:v>阜丰集团</x:v>
      </x:c>
      <x:c r="B61" s="22" t="str">
        <x:v>2025</x:v>
      </x:c>
      <x:c r="C61" s="22" t="str">
        <x:v>公司</x:v>
      </x:c>
      <x:c r="D61" s="22" t="str">
        <x:v>集团</x:v>
      </x:c>
      <x:c r="E61" s="22" t="str">
        <x:v>usd_cash_rmb_equivalent</x:v>
      </x:c>
      <x:c r="F61" s="92" t="n">
        <x:v>11088.186</x:v>
      </x:c>
      <x:c r="G61" s="22" t="str">
        <x:v>RMB mn</x:v>
      </x:c>
      <x:c r="H61" s="22" t="str">
        <x:v>RMB</x:v>
      </x:c>
      <x:c r="I61" s="22" t="str">
        <x:v>Reported</x:v>
      </x:c>
      <x:c r="J61" s="22" t="str">
        <x:v>A</x:v>
      </x:c>
      <x:c r="K61" s="22" t="str">
        <x:v>High</x:v>
      </x:c>
      <x:c r="L61" s="22" t="str">
        <x:v>S001</x:v>
      </x:c>
      <x:c r="M61" s="24" t="str">
        <x:v>https://www1.hkexnews.hk/listedco/listconews/sehk/2026/0423/2026042302480.pdf</x:v>
      </x:c>
      <x:c r="N61" s="22" t="str"/>
      <x:c r="O61" s="75"/>
      <x:c r="P61" s="75"/>
    </x:row>
    <x:row r="62">
      <x:c r="A62" s="22" t="str">
        <x:v>阜丰集团</x:v>
      </x:c>
      <x:c r="B62" s="22" t="str">
        <x:v>2025</x:v>
      </x:c>
      <x:c r="C62" s="22" t="str">
        <x:v>公司</x:v>
      </x:c>
      <x:c r="D62" s="22" t="str">
        <x:v>集团</x:v>
      </x:c>
      <x:c r="E62" s="22" t="str">
        <x:v>rmb_cash</x:v>
      </x:c>
      <x:c r="F62" s="92" t="n">
        <x:v>8025.728</x:v>
      </x:c>
      <x:c r="G62" s="22" t="str">
        <x:v>RMB mn</x:v>
      </x:c>
      <x:c r="H62" s="22" t="str">
        <x:v>RMB</x:v>
      </x:c>
      <x:c r="I62" s="22" t="str">
        <x:v>Reported</x:v>
      </x:c>
      <x:c r="J62" s="22" t="str">
        <x:v>A</x:v>
      </x:c>
      <x:c r="K62" s="22" t="str">
        <x:v>High</x:v>
      </x:c>
      <x:c r="L62" s="22" t="str">
        <x:v>S001</x:v>
      </x:c>
      <x:c r="M62" s="24" t="str">
        <x:v>https://www1.hkexnews.hk/listedco/listconews/sehk/2026/0423/2026042302480.pdf</x:v>
      </x:c>
      <x:c r="N62" s="22" t="str"/>
      <x:c r="O62" s="75"/>
      <x:c r="P62" s="75"/>
    </x:row>
    <x:row r="63">
      <x:c r="A63" s="22" t="str">
        <x:v>阜丰集团</x:v>
      </x:c>
      <x:c r="B63" s="22" t="str">
        <x:v>2025</x:v>
      </x:c>
      <x:c r="C63" s="22" t="str">
        <x:v>公司</x:v>
      </x:c>
      <x:c r="D63" s="22" t="str">
        <x:v>集团</x:v>
      </x:c>
      <x:c r="E63" s="22" t="str">
        <x:v>avg_deposit_rate</x:v>
      </x:c>
      <x:c r="F63" s="92" t="n">
        <x:v>0.0213</x:v>
      </x:c>
      <x:c r="G63" s="22" t="str">
        <x:v>%</x:v>
      </x:c>
      <x:c r="H63" s="22" t="str"/>
      <x:c r="I63" s="22" t="str">
        <x:v>Reported</x:v>
      </x:c>
      <x:c r="J63" s="22" t="str">
        <x:v>B</x:v>
      </x:c>
      <x:c r="K63" s="22" t="str">
        <x:v>High</x:v>
      </x:c>
      <x:c r="L63" s="22" t="str">
        <x:v>S001</x:v>
      </x:c>
      <x:c r="M63" s="24" t="str">
        <x:v>https://www1.hkexnews.hk/listedco/listconews/sehk/2026/0423/2026042302480.pdf</x:v>
      </x:c>
      <x:c r="N63" s="22" t="str"/>
      <x:c r="O63" s="75"/>
      <x:c r="P63" s="75"/>
    </x:row>
    <x:row r="64">
      <x:c r="A64" s="22" t="str">
        <x:v>阜丰集团</x:v>
      </x:c>
      <x:c r="B64" s="22" t="str">
        <x:v>2025</x:v>
      </x:c>
      <x:c r="C64" s="22" t="str">
        <x:v>公司</x:v>
      </x:c>
      <x:c r="D64" s="22" t="str">
        <x:v>集团</x:v>
      </x:c>
      <x:c r="E64" s="22" t="str">
        <x:v>avg_borrowing_rate</x:v>
      </x:c>
      <x:c r="F64" s="92" t="n">
        <x:v>0.0159</x:v>
      </x:c>
      <x:c r="G64" s="22" t="str">
        <x:v>%</x:v>
      </x:c>
      <x:c r="H64" s="22" t="str"/>
      <x:c r="I64" s="22" t="str">
        <x:v>Reported</x:v>
      </x:c>
      <x:c r="J64" s="22" t="str">
        <x:v>B</x:v>
      </x:c>
      <x:c r="K64" s="22" t="str">
        <x:v>High</x:v>
      </x:c>
      <x:c r="L64" s="22" t="str">
        <x:v>S001</x:v>
      </x:c>
      <x:c r="M64" s="24" t="str">
        <x:v>https://www1.hkexnews.hk/listedco/listconews/sehk/2026/0423/2026042302480.pdf</x:v>
      </x:c>
      <x:c r="N64" s="22" t="str"/>
      <x:c r="O64" s="75"/>
      <x:c r="P64" s="75"/>
    </x:row>
    <x:row r="65">
      <x:c r="A65" s="22" t="str">
        <x:v>阜丰集团</x:v>
      </x:c>
      <x:c r="B65" s="22" t="str">
        <x:v>2025</x:v>
      </x:c>
      <x:c r="C65" s="22" t="str">
        <x:v>公司</x:v>
      </x:c>
      <x:c r="D65" s="22" t="str">
        <x:v>中国</x:v>
      </x:c>
      <x:c r="E65" s="22" t="str">
        <x:v>domestic_revenue</x:v>
      </x:c>
      <x:c r="F65" s="92" t="n">
        <x:v>19427.133</x:v>
      </x:c>
      <x:c r="G65" s="22" t="str">
        <x:v>RMB mn</x:v>
      </x:c>
      <x:c r="H65" s="22" t="str">
        <x:v>RMB</x:v>
      </x:c>
      <x:c r="I65" s="22" t="str">
        <x:v>Reported</x:v>
      </x:c>
      <x:c r="J65" s="22" t="str">
        <x:v>A</x:v>
      </x:c>
      <x:c r="K65" s="22" t="str">
        <x:v>High</x:v>
      </x:c>
      <x:c r="L65" s="22" t="str">
        <x:v>S001</x:v>
      </x:c>
      <x:c r="M65" s="24" t="str">
        <x:v>https://www1.hkexnews.hk/listedco/listconews/sehk/2026/0423/2026042302480.pdf</x:v>
      </x:c>
      <x:c r="N65" s="22" t="str"/>
      <x:c r="O65" s="75"/>
      <x:c r="P65" s="75"/>
    </x:row>
    <x:row r="66">
      <x:c r="A66" s="22" t="str">
        <x:v>阜丰集团</x:v>
      </x:c>
      <x:c r="B66" s="22" t="str">
        <x:v>2025</x:v>
      </x:c>
      <x:c r="C66" s="22" t="str">
        <x:v>公司</x:v>
      </x:c>
      <x:c r="D66" s="22" t="str">
        <x:v>海外</x:v>
      </x:c>
      <x:c r="E66" s="22" t="str">
        <x:v>overseas_revenue</x:v>
      </x:c>
      <x:c r="F66" s="92" t="n">
        <x:v>8452.061</x:v>
      </x:c>
      <x:c r="G66" s="22" t="str">
        <x:v>RMB mn</x:v>
      </x:c>
      <x:c r="H66" s="22" t="str">
        <x:v>RMB</x:v>
      </x:c>
      <x:c r="I66" s="22" t="str">
        <x:v>Reported</x:v>
      </x:c>
      <x:c r="J66" s="22" t="str">
        <x:v>A</x:v>
      </x:c>
      <x:c r="K66" s="22" t="str">
        <x:v>High</x:v>
      </x:c>
      <x:c r="L66" s="22" t="str">
        <x:v>S001</x:v>
      </x:c>
      <x:c r="M66" s="24" t="str">
        <x:v>https://www1.hkexnews.hk/listedco/listconews/sehk/2026/0423/2026042302480.pdf</x:v>
      </x:c>
      <x:c r="N66" s="22" t="str"/>
      <x:c r="O66" s="75"/>
      <x:c r="P66" s="75"/>
    </x:row>
    <x:row r="67">
      <x:c r="A67" s="22" t="str">
        <x:v>阜丰集团</x:v>
      </x:c>
      <x:c r="B67" s="22" t="str">
        <x:v>2025</x:v>
      </x:c>
      <x:c r="C67" s="22" t="str">
        <x:v>食品添加剂</x:v>
      </x:c>
      <x:c r="D67" s="22" t="str">
        <x:v>集团</x:v>
      </x:c>
      <x:c r="E67" s="22" t="str">
        <x:v>revenue</x:v>
      </x:c>
      <x:c r="F67" s="92" t="n">
        <x:v>13389.212</x:v>
      </x:c>
      <x:c r="G67" s="22" t="str">
        <x:v>RMB mn</x:v>
      </x:c>
      <x:c r="H67" s="22" t="str">
        <x:v>RMB</x:v>
      </x:c>
      <x:c r="I67" s="22" t="str">
        <x:v>Reported</x:v>
      </x:c>
      <x:c r="J67" s="22" t="str">
        <x:v>A</x:v>
      </x:c>
      <x:c r="K67" s="22" t="str">
        <x:v>High</x:v>
      </x:c>
      <x:c r="L67" s="22" t="str">
        <x:v>S001</x:v>
      </x:c>
      <x:c r="M67" s="24" t="str">
        <x:v>https://www1.hkexnews.hk/listedco/listconews/sehk/2026/0423/2026042302480.pdf</x:v>
      </x:c>
      <x:c r="N67" s="22" t="str"/>
      <x:c r="O67" s="75"/>
      <x:c r="P67" s="75"/>
    </x:row>
    <x:row r="68">
      <x:c r="A68" s="22" t="str">
        <x:v>阜丰集团</x:v>
      </x:c>
      <x:c r="B68" s="22" t="str">
        <x:v>2025</x:v>
      </x:c>
      <x:c r="C68" s="22" t="str">
        <x:v>食品添加剂</x:v>
      </x:c>
      <x:c r="D68" s="22" t="str">
        <x:v>集团</x:v>
      </x:c>
      <x:c r="E68" s="22" t="str">
        <x:v>gross_profit</x:v>
      </x:c>
      <x:c r="F68" s="92" t="n">
        <x:v>1813.197</x:v>
      </x:c>
      <x:c r="G68" s="22" t="str">
        <x:v>RMB mn</x:v>
      </x:c>
      <x:c r="H68" s="22" t="str">
        <x:v>RMB</x:v>
      </x:c>
      <x:c r="I68" s="22" t="str">
        <x:v>Reported</x:v>
      </x:c>
      <x:c r="J68" s="22" t="str">
        <x:v>A</x:v>
      </x:c>
      <x:c r="K68" s="22" t="str">
        <x:v>High</x:v>
      </x:c>
      <x:c r="L68" s="22" t="str">
        <x:v>S001</x:v>
      </x:c>
      <x:c r="M68" s="24" t="str">
        <x:v>https://www1.hkexnews.hk/listedco/listconews/sehk/2026/0423/2026042302480.pdf</x:v>
      </x:c>
      <x:c r="N68" s="22" t="str"/>
      <x:c r="O68" s="75"/>
      <x:c r="P68" s="75"/>
    </x:row>
    <x:row r="69">
      <x:c r="A69" s="22" t="str">
        <x:v>阜丰集团</x:v>
      </x:c>
      <x:c r="B69" s="22" t="str">
        <x:v>2025</x:v>
      </x:c>
      <x:c r="C69" s="22" t="str">
        <x:v>食品添加剂</x:v>
      </x:c>
      <x:c r="D69" s="22" t="str">
        <x:v>集团</x:v>
      </x:c>
      <x:c r="E69" s="22" t="str">
        <x:v>gross_margin</x:v>
      </x:c>
      <x:c r="F69" s="92" t="n">
        <x:v>0.135</x:v>
      </x:c>
      <x:c r="G69" s="22" t="str">
        <x:v>%</x:v>
      </x:c>
      <x:c r="H69" s="22" t="str"/>
      <x:c r="I69" s="22" t="str">
        <x:v>Reported</x:v>
      </x:c>
      <x:c r="J69" s="22" t="str">
        <x:v>A</x:v>
      </x:c>
      <x:c r="K69" s="22" t="str">
        <x:v>High</x:v>
      </x:c>
      <x:c r="L69" s="22" t="str">
        <x:v>S001</x:v>
      </x:c>
      <x:c r="M69" s="24" t="str">
        <x:v>https://www1.hkexnews.hk/listedco/listconews/sehk/2026/0423/2026042302480.pdf</x:v>
      </x:c>
      <x:c r="N69" s="22" t="str"/>
      <x:c r="O69" s="75"/>
      <x:c r="P69" s="75"/>
    </x:row>
    <x:row r="70">
      <x:c r="A70" s="22" t="str">
        <x:v>阜丰集团</x:v>
      </x:c>
      <x:c r="B70" s="22" t="str">
        <x:v>2025</x:v>
      </x:c>
      <x:c r="C70" s="22" t="str">
        <x:v>动物营养</x:v>
      </x:c>
      <x:c r="D70" s="22" t="str">
        <x:v>集团</x:v>
      </x:c>
      <x:c r="E70" s="22" t="str">
        <x:v>revenue</x:v>
      </x:c>
      <x:c r="F70" s="92" t="n">
        <x:v>10526.636</x:v>
      </x:c>
      <x:c r="G70" s="22" t="str">
        <x:v>RMB mn</x:v>
      </x:c>
      <x:c r="H70" s="22" t="str">
        <x:v>RMB</x:v>
      </x:c>
      <x:c r="I70" s="22" t="str">
        <x:v>Reported</x:v>
      </x:c>
      <x:c r="J70" s="22" t="str">
        <x:v>A</x:v>
      </x:c>
      <x:c r="K70" s="22" t="str">
        <x:v>High</x:v>
      </x:c>
      <x:c r="L70" s="22" t="str">
        <x:v>S001</x:v>
      </x:c>
      <x:c r="M70" s="24" t="str">
        <x:v>https://www1.hkexnews.hk/listedco/listconews/sehk/2026/0423/2026042302480.pdf</x:v>
      </x:c>
      <x:c r="N70" s="22" t="str"/>
      <x:c r="O70" s="75"/>
      <x:c r="P70" s="75"/>
    </x:row>
    <x:row r="71">
      <x:c r="A71" s="22" t="str">
        <x:v>阜丰集团</x:v>
      </x:c>
      <x:c r="B71" s="22" t="str">
        <x:v>2025</x:v>
      </x:c>
      <x:c r="C71" s="22" t="str">
        <x:v>动物营养</x:v>
      </x:c>
      <x:c r="D71" s="22" t="str">
        <x:v>集团</x:v>
      </x:c>
      <x:c r="E71" s="22" t="str">
        <x:v>gross_profit</x:v>
      </x:c>
      <x:c r="F71" s="92" t="n">
        <x:v>2495.166</x:v>
      </x:c>
      <x:c r="G71" s="22" t="str">
        <x:v>RMB mn</x:v>
      </x:c>
      <x:c r="H71" s="22" t="str">
        <x:v>RMB</x:v>
      </x:c>
      <x:c r="I71" s="22" t="str">
        <x:v>Reported</x:v>
      </x:c>
      <x:c r="J71" s="22" t="str">
        <x:v>A</x:v>
      </x:c>
      <x:c r="K71" s="22" t="str">
        <x:v>High</x:v>
      </x:c>
      <x:c r="L71" s="22" t="str">
        <x:v>S001</x:v>
      </x:c>
      <x:c r="M71" s="24" t="str">
        <x:v>https://www1.hkexnews.hk/listedco/listconews/sehk/2026/0423/2026042302480.pdf</x:v>
      </x:c>
      <x:c r="N71" s="22" t="str"/>
      <x:c r="O71" s="75"/>
      <x:c r="P71" s="75"/>
    </x:row>
    <x:row r="72">
      <x:c r="A72" s="22" t="str">
        <x:v>阜丰集团</x:v>
      </x:c>
      <x:c r="B72" s="22" t="str">
        <x:v>2025</x:v>
      </x:c>
      <x:c r="C72" s="22" t="str">
        <x:v>动物营养</x:v>
      </x:c>
      <x:c r="D72" s="22" t="str">
        <x:v>集团</x:v>
      </x:c>
      <x:c r="E72" s="22" t="str">
        <x:v>gross_margin</x:v>
      </x:c>
      <x:c r="F72" s="92" t="n">
        <x:v>0.237</x:v>
      </x:c>
      <x:c r="G72" s="22" t="str">
        <x:v>%</x:v>
      </x:c>
      <x:c r="H72" s="22" t="str"/>
      <x:c r="I72" s="22" t="str">
        <x:v>Reported</x:v>
      </x:c>
      <x:c r="J72" s="22" t="str">
        <x:v>A</x:v>
      </x:c>
      <x:c r="K72" s="22" t="str">
        <x:v>High</x:v>
      </x:c>
      <x:c r="L72" s="22" t="str">
        <x:v>S001</x:v>
      </x:c>
      <x:c r="M72" s="24" t="str">
        <x:v>https://www1.hkexnews.hk/listedco/listconews/sehk/2026/0423/2026042302480.pdf</x:v>
      </x:c>
      <x:c r="N72" s="22" t="str"/>
      <x:c r="O72" s="75"/>
      <x:c r="P72" s="75"/>
    </x:row>
    <x:row r="73">
      <x:c r="A73" s="22" t="str">
        <x:v>阜丰集团</x:v>
      </x:c>
      <x:c r="B73" s="22" t="str">
        <x:v>2025</x:v>
      </x:c>
      <x:c r="C73" s="22" t="str">
        <x:v>高端氨基酸</x:v>
      </x:c>
      <x:c r="D73" s="22" t="str">
        <x:v>集团</x:v>
      </x:c>
      <x:c r="E73" s="22" t="str">
        <x:v>revenue</x:v>
      </x:c>
      <x:c r="F73" s="92" t="n">
        <x:v>1974.292</x:v>
      </x:c>
      <x:c r="G73" s="22" t="str">
        <x:v>RMB mn</x:v>
      </x:c>
      <x:c r="H73" s="22" t="str">
        <x:v>RMB</x:v>
      </x:c>
      <x:c r="I73" s="22" t="str">
        <x:v>Reported</x:v>
      </x:c>
      <x:c r="J73" s="22" t="str">
        <x:v>A</x:v>
      </x:c>
      <x:c r="K73" s="22" t="str">
        <x:v>High</x:v>
      </x:c>
      <x:c r="L73" s="22" t="str">
        <x:v>S001</x:v>
      </x:c>
      <x:c r="M73" s="24" t="str">
        <x:v>https://www1.hkexnews.hk/listedco/listconews/sehk/2026/0423/2026042302480.pdf</x:v>
      </x:c>
      <x:c r="N73" s="22" t="str"/>
      <x:c r="O73" s="75"/>
      <x:c r="P73" s="75"/>
    </x:row>
    <x:row r="74">
      <x:c r="A74" s="22" t="str">
        <x:v>阜丰集团</x:v>
      </x:c>
      <x:c r="B74" s="22" t="str">
        <x:v>2025</x:v>
      </x:c>
      <x:c r="C74" s="22" t="str">
        <x:v>高端氨基酸</x:v>
      </x:c>
      <x:c r="D74" s="22" t="str">
        <x:v>集团</x:v>
      </x:c>
      <x:c r="E74" s="22" t="str">
        <x:v>gross_profit</x:v>
      </x:c>
      <x:c r="F74" s="92" t="n">
        <x:v>783.944</x:v>
      </x:c>
      <x:c r="G74" s="22" t="str">
        <x:v>RMB mn</x:v>
      </x:c>
      <x:c r="H74" s="22" t="str">
        <x:v>RMB</x:v>
      </x:c>
      <x:c r="I74" s="22" t="str">
        <x:v>Reported</x:v>
      </x:c>
      <x:c r="J74" s="22" t="str">
        <x:v>A</x:v>
      </x:c>
      <x:c r="K74" s="22" t="str">
        <x:v>High</x:v>
      </x:c>
      <x:c r="L74" s="22" t="str">
        <x:v>S001</x:v>
      </x:c>
      <x:c r="M74" s="24" t="str">
        <x:v>https://www1.hkexnews.hk/listedco/listconews/sehk/2026/0423/2026042302480.pdf</x:v>
      </x:c>
      <x:c r="N74" s="22" t="str"/>
      <x:c r="O74" s="75"/>
      <x:c r="P74" s="75"/>
    </x:row>
    <x:row r="75">
      <x:c r="A75" s="22" t="str">
        <x:v>阜丰集团</x:v>
      </x:c>
      <x:c r="B75" s="22" t="str">
        <x:v>2025</x:v>
      </x:c>
      <x:c r="C75" s="22" t="str">
        <x:v>高端氨基酸</x:v>
      </x:c>
      <x:c r="D75" s="22" t="str">
        <x:v>集团</x:v>
      </x:c>
      <x:c r="E75" s="22" t="str">
        <x:v>gross_margin</x:v>
      </x:c>
      <x:c r="F75" s="92" t="n">
        <x:v>0.397</x:v>
      </x:c>
      <x:c r="G75" s="22" t="str">
        <x:v>%</x:v>
      </x:c>
      <x:c r="H75" s="22" t="str"/>
      <x:c r="I75" s="22" t="str">
        <x:v>Reported</x:v>
      </x:c>
      <x:c r="J75" s="22" t="str">
        <x:v>A</x:v>
      </x:c>
      <x:c r="K75" s="22" t="str">
        <x:v>High</x:v>
      </x:c>
      <x:c r="L75" s="22" t="str">
        <x:v>S001</x:v>
      </x:c>
      <x:c r="M75" s="24" t="str">
        <x:v>https://www1.hkexnews.hk/listedco/listconews/sehk/2026/0423/2026042302480.pdf</x:v>
      </x:c>
      <x:c r="N75" s="22" t="str"/>
      <x:c r="O75" s="75"/>
      <x:c r="P75" s="75"/>
    </x:row>
    <x:row r="76">
      <x:c r="A76" s="22" t="str">
        <x:v>阜丰集团</x:v>
      </x:c>
      <x:c r="B76" s="22" t="str">
        <x:v>2025</x:v>
      </x:c>
      <x:c r="C76" s="22" t="str">
        <x:v>胶体</x:v>
      </x:c>
      <x:c r="D76" s="22" t="str">
        <x:v>集团</x:v>
      </x:c>
      <x:c r="E76" s="22" t="str">
        <x:v>revenue</x:v>
      </x:c>
      <x:c r="F76" s="92" t="n">
        <x:v>1225.787</x:v>
      </x:c>
      <x:c r="G76" s="22" t="str">
        <x:v>RMB mn</x:v>
      </x:c>
      <x:c r="H76" s="22" t="str">
        <x:v>RMB</x:v>
      </x:c>
      <x:c r="I76" s="22" t="str">
        <x:v>Reported</x:v>
      </x:c>
      <x:c r="J76" s="22" t="str">
        <x:v>A</x:v>
      </x:c>
      <x:c r="K76" s="22" t="str">
        <x:v>High</x:v>
      </x:c>
      <x:c r="L76" s="22" t="str">
        <x:v>S001</x:v>
      </x:c>
      <x:c r="M76" s="24" t="str">
        <x:v>https://www1.hkexnews.hk/listedco/listconews/sehk/2026/0423/2026042302480.pdf</x:v>
      </x:c>
      <x:c r="N76" s="22" t="str"/>
      <x:c r="O76" s="75"/>
      <x:c r="P76" s="75"/>
    </x:row>
    <x:row r="77">
      <x:c r="A77" s="22" t="str">
        <x:v>阜丰集团</x:v>
      </x:c>
      <x:c r="B77" s="22" t="str">
        <x:v>2025</x:v>
      </x:c>
      <x:c r="C77" s="22" t="str">
        <x:v>胶体</x:v>
      </x:c>
      <x:c r="D77" s="22" t="str">
        <x:v>集团</x:v>
      </x:c>
      <x:c r="E77" s="22" t="str">
        <x:v>gross_profit</x:v>
      </x:c>
      <x:c r="F77" s="92" t="n">
        <x:v>438.489</x:v>
      </x:c>
      <x:c r="G77" s="22" t="str">
        <x:v>RMB mn</x:v>
      </x:c>
      <x:c r="H77" s="22" t="str">
        <x:v>RMB</x:v>
      </x:c>
      <x:c r="I77" s="22" t="str">
        <x:v>Reported</x:v>
      </x:c>
      <x:c r="J77" s="22" t="str">
        <x:v>A</x:v>
      </x:c>
      <x:c r="K77" s="22" t="str">
        <x:v>High</x:v>
      </x:c>
      <x:c r="L77" s="22" t="str">
        <x:v>S001</x:v>
      </x:c>
      <x:c r="M77" s="24" t="str">
        <x:v>https://www1.hkexnews.hk/listedco/listconews/sehk/2026/0423/2026042302480.pdf</x:v>
      </x:c>
      <x:c r="N77" s="22" t="str"/>
      <x:c r="O77" s="75"/>
      <x:c r="P77" s="75"/>
    </x:row>
    <x:row r="78">
      <x:c r="A78" s="22" t="str">
        <x:v>阜丰集团</x:v>
      </x:c>
      <x:c r="B78" s="22" t="str">
        <x:v>2025</x:v>
      </x:c>
      <x:c r="C78" s="22" t="str">
        <x:v>胶体</x:v>
      </x:c>
      <x:c r="D78" s="22" t="str">
        <x:v>集团</x:v>
      </x:c>
      <x:c r="E78" s="22" t="str">
        <x:v>gross_margin</x:v>
      </x:c>
      <x:c r="F78" s="92" t="n">
        <x:v>0.358</x:v>
      </x:c>
      <x:c r="G78" s="22" t="str">
        <x:v>%</x:v>
      </x:c>
      <x:c r="H78" s="22" t="str"/>
      <x:c r="I78" s="22" t="str">
        <x:v>Reported</x:v>
      </x:c>
      <x:c r="J78" s="22" t="str">
        <x:v>A</x:v>
      </x:c>
      <x:c r="K78" s="22" t="str">
        <x:v>High</x:v>
      </x:c>
      <x:c r="L78" s="22" t="str">
        <x:v>S001</x:v>
      </x:c>
      <x:c r="M78" s="24" t="str">
        <x:v>https://www1.hkexnews.hk/listedco/listconews/sehk/2026/0423/2026042302480.pdf</x:v>
      </x:c>
      <x:c r="N78" s="22" t="str"/>
      <x:c r="O78" s="75"/>
      <x:c r="P78" s="75"/>
    </x:row>
    <x:row r="79">
      <x:c r="A79" s="22" t="str">
        <x:v>阜丰集团</x:v>
      </x:c>
      <x:c r="B79" s="22" t="str">
        <x:v>2025</x:v>
      </x:c>
      <x:c r="C79" s="22" t="str">
        <x:v>其他</x:v>
      </x:c>
      <x:c r="D79" s="22" t="str">
        <x:v>集团</x:v>
      </x:c>
      <x:c r="E79" s="22" t="str">
        <x:v>revenue</x:v>
      </x:c>
      <x:c r="F79" s="92" t="n">
        <x:v>763.267</x:v>
      </x:c>
      <x:c r="G79" s="22" t="str">
        <x:v>RMB mn</x:v>
      </x:c>
      <x:c r="H79" s="22" t="str">
        <x:v>RMB</x:v>
      </x:c>
      <x:c r="I79" s="22" t="str">
        <x:v>Reported</x:v>
      </x:c>
      <x:c r="J79" s="22" t="str">
        <x:v>A</x:v>
      </x:c>
      <x:c r="K79" s="22" t="str">
        <x:v>High</x:v>
      </x:c>
      <x:c r="L79" s="22" t="str">
        <x:v>S001</x:v>
      </x:c>
      <x:c r="M79" s="24" t="str">
        <x:v>https://www1.hkexnews.hk/listedco/listconews/sehk/2026/0423/2026042302480.pdf</x:v>
      </x:c>
      <x:c r="N79" s="22" t="str"/>
      <x:c r="O79" s="75"/>
      <x:c r="P79" s="75"/>
    </x:row>
    <x:row r="80">
      <x:c r="A80" s="22" t="str">
        <x:v>阜丰集团</x:v>
      </x:c>
      <x:c r="B80" s="22" t="str">
        <x:v>2025</x:v>
      </x:c>
      <x:c r="C80" s="22" t="str">
        <x:v>其他</x:v>
      </x:c>
      <x:c r="D80" s="22" t="str">
        <x:v>集团</x:v>
      </x:c>
      <x:c r="E80" s="22" t="str">
        <x:v>gross_profit</x:v>
      </x:c>
      <x:c r="F80" s="92" t="n">
        <x:v>-48.861</x:v>
      </x:c>
      <x:c r="G80" s="22" t="str">
        <x:v>RMB mn</x:v>
      </x:c>
      <x:c r="H80" s="22" t="str">
        <x:v>RMB</x:v>
      </x:c>
      <x:c r="I80" s="22" t="str">
        <x:v>Reported</x:v>
      </x:c>
      <x:c r="J80" s="22" t="str">
        <x:v>A</x:v>
      </x:c>
      <x:c r="K80" s="22" t="str">
        <x:v>High</x:v>
      </x:c>
      <x:c r="L80" s="22" t="str">
        <x:v>S001</x:v>
      </x:c>
      <x:c r="M80" s="24" t="str">
        <x:v>https://www1.hkexnews.hk/listedco/listconews/sehk/2026/0423/2026042302480.pdf</x:v>
      </x:c>
      <x:c r="N80" s="22" t="str"/>
      <x:c r="O80" s="75"/>
      <x:c r="P80" s="75"/>
    </x:row>
    <x:row r="81">
      <x:c r="A81" s="22" t="str">
        <x:v>阜丰集团</x:v>
      </x:c>
      <x:c r="B81" s="22" t="str">
        <x:v>2025</x:v>
      </x:c>
      <x:c r="C81" s="22" t="str">
        <x:v>其他</x:v>
      </x:c>
      <x:c r="D81" s="22" t="str">
        <x:v>集团</x:v>
      </x:c>
      <x:c r="E81" s="22" t="str">
        <x:v>gross_margin</x:v>
      </x:c>
      <x:c r="F81" s="92" t="n">
        <x:v>-0.064</x:v>
      </x:c>
      <x:c r="G81" s="22" t="str">
        <x:v>%</x:v>
      </x:c>
      <x:c r="H81" s="22" t="str"/>
      <x:c r="I81" s="22" t="str">
        <x:v>Reported</x:v>
      </x:c>
      <x:c r="J81" s="22" t="str">
        <x:v>A</x:v>
      </x:c>
      <x:c r="K81" s="22" t="str">
        <x:v>High</x:v>
      </x:c>
      <x:c r="L81" s="22" t="str">
        <x:v>S001</x:v>
      </x:c>
      <x:c r="M81" s="24" t="str">
        <x:v>https://www1.hkexnews.hk/listedco/listconews/sehk/2026/0423/2026042302480.pdf</x:v>
      </x:c>
      <x:c r="N81" s="22" t="str"/>
      <x:c r="O81" s="75"/>
      <x:c r="P81" s="75"/>
    </x:row>
    <x:row r="82">
      <x:c r="A82" s="22" t="str">
        <x:v>阜丰集团</x:v>
      </x:c>
      <x:c r="B82" s="22" t="str">
        <x:v>2025</x:v>
      </x:c>
      <x:c r="C82" s="22" t="str">
        <x:v>味精</x:v>
      </x:c>
      <x:c r="D82" s="22" t="str">
        <x:v>集团</x:v>
      </x:c>
      <x:c r="E82" s="22" t="str">
        <x:v>revenue</x:v>
      </x:c>
      <x:c r="F82" s="92" t="n">
        <x:v>10249.6</x:v>
      </x:c>
      <x:c r="G82" s="22" t="str">
        <x:v>RMB mn</x:v>
      </x:c>
      <x:c r="H82" s="22" t="str">
        <x:v>RMB</x:v>
      </x:c>
      <x:c r="I82" s="22" t="str">
        <x:v>Reported</x:v>
      </x:c>
      <x:c r="J82" s="22" t="str">
        <x:v>A</x:v>
      </x:c>
      <x:c r="K82" s="22" t="str">
        <x:v>High</x:v>
      </x:c>
      <x:c r="L82" s="22" t="str">
        <x:v>S001</x:v>
      </x:c>
      <x:c r="M82" s="24" t="str">
        <x:v>https://www1.hkexnews.hk/listedco/listconews/sehk/2026/0423/2026042302480.pdf</x:v>
      </x:c>
      <x:c r="N82" s="22" t="str"/>
      <x:c r="O82" s="75"/>
      <x:c r="P82" s="75"/>
    </x:row>
    <x:row r="83">
      <x:c r="A83" s="22" t="str">
        <x:v>阜丰集团</x:v>
      </x:c>
      <x:c r="B83" s="22" t="str">
        <x:v>2025</x:v>
      </x:c>
      <x:c r="C83" s="22" t="str">
        <x:v>味精</x:v>
      </x:c>
      <x:c r="D83" s="22" t="str">
        <x:v>集团</x:v>
      </x:c>
      <x:c r="E83" s="22" t="str">
        <x:v>sales_volume</x:v>
      </x:c>
      <x:c r="F83" s="92" t="n">
        <x:v>1804065</x:v>
      </x:c>
      <x:c r="G83" s="22" t="str">
        <x:v>tonnes</x:v>
      </x:c>
      <x:c r="H83" s="22" t="str"/>
      <x:c r="I83" s="22" t="str">
        <x:v>Reported</x:v>
      </x:c>
      <x:c r="J83" s="22" t="str">
        <x:v>B</x:v>
      </x:c>
      <x:c r="K83" s="22" t="str">
        <x:v>High</x:v>
      </x:c>
      <x:c r="L83" s="22" t="str">
        <x:v>S001</x:v>
      </x:c>
      <x:c r="M83" s="24" t="str">
        <x:v>https://www1.hkexnews.hk/listedco/listconews/sehk/2026/0423/2026042302480.pdf</x:v>
      </x:c>
      <x:c r="N83" s="22" t="str"/>
      <x:c r="O83" s="75"/>
      <x:c r="P83" s="75"/>
    </x:row>
    <x:row r="84">
      <x:c r="A84" s="22" t="str">
        <x:v>阜丰集团</x:v>
      </x:c>
      <x:c r="B84" s="22" t="str">
        <x:v>2025</x:v>
      </x:c>
      <x:c r="C84" s="22" t="str">
        <x:v>味精</x:v>
      </x:c>
      <x:c r="D84" s="22" t="str">
        <x:v>集团</x:v>
      </x:c>
      <x:c r="E84" s="22" t="str">
        <x:v>asp</x:v>
      </x:c>
      <x:c r="F84" s="92" t="n">
        <x:v>5681</x:v>
      </x:c>
      <x:c r="G84" s="22" t="str">
        <x:v>RMB/t</x:v>
      </x:c>
      <x:c r="H84" s="22" t="str">
        <x:v>RMB</x:v>
      </x:c>
      <x:c r="I84" s="22" t="str">
        <x:v>Reported</x:v>
      </x:c>
      <x:c r="J84" s="22" t="str">
        <x:v>B</x:v>
      </x:c>
      <x:c r="K84" s="22" t="str">
        <x:v>High</x:v>
      </x:c>
      <x:c r="L84" s="22" t="str">
        <x:v>S001</x:v>
      </x:c>
      <x:c r="M84" s="24" t="str">
        <x:v>https://www1.hkexnews.hk/listedco/listconews/sehk/2026/0423/2026042302480.pdf</x:v>
      </x:c>
      <x:c r="N84" s="22" t="str"/>
      <x:c r="O84" s="75"/>
      <x:c r="P84" s="75"/>
    </x:row>
    <x:row r="85">
      <x:c r="A85" s="22" t="str">
        <x:v>阜丰集团</x:v>
      </x:c>
      <x:c r="B85" s="22" t="str">
        <x:v>2025</x:v>
      </x:c>
      <x:c r="C85" s="22" t="str">
        <x:v>味精</x:v>
      </x:c>
      <x:c r="D85" s="22" t="str">
        <x:v>集团</x:v>
      </x:c>
      <x:c r="E85" s="22" t="str">
        <x:v>design_capacity</x:v>
      </x:c>
      <x:c r="F85" s="92" t="n">
        <x:v>1730000</x:v>
      </x:c>
      <x:c r="G85" s="22" t="str">
        <x:v>tonnes/year</x:v>
      </x:c>
      <x:c r="H85" s="22" t="str"/>
      <x:c r="I85" s="22" t="str">
        <x:v>Reported</x:v>
      </x:c>
      <x:c r="J85" s="22" t="str">
        <x:v>A</x:v>
      </x:c>
      <x:c r="K85" s="22" t="str">
        <x:v>High</x:v>
      </x:c>
      <x:c r="L85" s="22" t="str">
        <x:v>S001</x:v>
      </x:c>
      <x:c r="M85" s="24" t="str">
        <x:v>https://www1.hkexnews.hk/listedco/listconews/sehk/2026/0423/2026042302480.pdf</x:v>
      </x:c>
      <x:c r="N85" s="22" t="str"/>
      <x:c r="O85" s="75"/>
      <x:c r="P85" s="75"/>
    </x:row>
    <x:row r="86">
      <x:c r="A86" s="22" t="str">
        <x:v>阜丰集团</x:v>
      </x:c>
      <x:c r="B86" s="22" t="str">
        <x:v>2025</x:v>
      </x:c>
      <x:c r="C86" s="22" t="str">
        <x:v>苏氨酸</x:v>
      </x:c>
      <x:c r="D86" s="22" t="str">
        <x:v>集团</x:v>
      </x:c>
      <x:c r="E86" s="22" t="str">
        <x:v>revenue</x:v>
      </x:c>
      <x:c r="F86" s="92" t="n">
        <x:v>2931.2</x:v>
      </x:c>
      <x:c r="G86" s="22" t="str">
        <x:v>RMB mn</x:v>
      </x:c>
      <x:c r="H86" s="22" t="str">
        <x:v>RMB</x:v>
      </x:c>
      <x:c r="I86" s="22" t="str">
        <x:v>Reported</x:v>
      </x:c>
      <x:c r="J86" s="22" t="str">
        <x:v>A</x:v>
      </x:c>
      <x:c r="K86" s="22" t="str">
        <x:v>High</x:v>
      </x:c>
      <x:c r="L86" s="22" t="str">
        <x:v>S001</x:v>
      </x:c>
      <x:c r="M86" s="24" t="str">
        <x:v>https://www1.hkexnews.hk/listedco/listconews/sehk/2026/0423/2026042302480.pdf</x:v>
      </x:c>
      <x:c r="N86" s="22" t="str"/>
      <x:c r="O86" s="75"/>
      <x:c r="P86" s="75"/>
    </x:row>
    <x:row r="87">
      <x:c r="A87" s="22" t="str">
        <x:v>阜丰集团</x:v>
      </x:c>
      <x:c r="B87" s="22" t="str">
        <x:v>2025</x:v>
      </x:c>
      <x:c r="C87" s="22" t="str">
        <x:v>苏氨酸</x:v>
      </x:c>
      <x:c r="D87" s="22" t="str">
        <x:v>集团</x:v>
      </x:c>
      <x:c r="E87" s="22" t="str">
        <x:v>sales_volume</x:v>
      </x:c>
      <x:c r="F87" s="92" t="n">
        <x:v>342541</x:v>
      </x:c>
      <x:c r="G87" s="22" t="str">
        <x:v>tonnes</x:v>
      </x:c>
      <x:c r="H87" s="22" t="str"/>
      <x:c r="I87" s="22" t="str">
        <x:v>Reported</x:v>
      </x:c>
      <x:c r="J87" s="22" t="str">
        <x:v>B</x:v>
      </x:c>
      <x:c r="K87" s="22" t="str">
        <x:v>High</x:v>
      </x:c>
      <x:c r="L87" s="22" t="str">
        <x:v>S001</x:v>
      </x:c>
      <x:c r="M87" s="24" t="str">
        <x:v>https://www1.hkexnews.hk/listedco/listconews/sehk/2026/0423/2026042302480.pdf</x:v>
      </x:c>
      <x:c r="N87" s="22" t="str"/>
      <x:c r="O87" s="75"/>
      <x:c r="P87" s="75"/>
    </x:row>
    <x:row r="88">
      <x:c r="A88" s="22" t="str">
        <x:v>阜丰集团</x:v>
      </x:c>
      <x:c r="B88" s="22" t="str">
        <x:v>2025</x:v>
      </x:c>
      <x:c r="C88" s="22" t="str">
        <x:v>苏氨酸</x:v>
      </x:c>
      <x:c r="D88" s="22" t="str">
        <x:v>集团</x:v>
      </x:c>
      <x:c r="E88" s="22" t="str">
        <x:v>asp</x:v>
      </x:c>
      <x:c r="F88" s="92" t="n">
        <x:v>8557</x:v>
      </x:c>
      <x:c r="G88" s="22" t="str">
        <x:v>RMB/t</x:v>
      </x:c>
      <x:c r="H88" s="22" t="str">
        <x:v>RMB</x:v>
      </x:c>
      <x:c r="I88" s="22" t="str">
        <x:v>Reported</x:v>
      </x:c>
      <x:c r="J88" s="22" t="str">
        <x:v>B</x:v>
      </x:c>
      <x:c r="K88" s="22" t="str">
        <x:v>High</x:v>
      </x:c>
      <x:c r="L88" s="22" t="str">
        <x:v>S001</x:v>
      </x:c>
      <x:c r="M88" s="24" t="str">
        <x:v>https://www1.hkexnews.hk/listedco/listconews/sehk/2026/0423/2026042302480.pdf</x:v>
      </x:c>
      <x:c r="N88" s="22" t="str"/>
      <x:c r="O88" s="75"/>
      <x:c r="P88" s="75"/>
    </x:row>
    <x:row r="89">
      <x:c r="A89" s="22" t="str">
        <x:v>阜丰集团</x:v>
      </x:c>
      <x:c r="B89" s="22" t="str">
        <x:v>2025</x:v>
      </x:c>
      <x:c r="C89" s="22" t="str">
        <x:v>苏氨酸</x:v>
      </x:c>
      <x:c r="D89" s="22" t="str">
        <x:v>集团</x:v>
      </x:c>
      <x:c r="E89" s="22" t="str">
        <x:v>design_capacity</x:v>
      </x:c>
      <x:c r="F89" s="92" t="n">
        <x:v>263000</x:v>
      </x:c>
      <x:c r="G89" s="22" t="str">
        <x:v>tonnes/year</x:v>
      </x:c>
      <x:c r="H89" s="22" t="str"/>
      <x:c r="I89" s="22" t="str">
        <x:v>Reported</x:v>
      </x:c>
      <x:c r="J89" s="22" t="str">
        <x:v>A</x:v>
      </x:c>
      <x:c r="K89" s="22" t="str">
        <x:v>High</x:v>
      </x:c>
      <x:c r="L89" s="22" t="str">
        <x:v>S001</x:v>
      </x:c>
      <x:c r="M89" s="24" t="str">
        <x:v>https://www1.hkexnews.hk/listedco/listconews/sehk/2026/0423/2026042302480.pdf</x:v>
      </x:c>
      <x:c r="N89" s="22" t="str"/>
      <x:c r="O89" s="75"/>
      <x:c r="P89" s="75"/>
    </x:row>
    <x:row r="90">
      <x:c r="A90" s="22" t="str">
        <x:v>阜丰集团</x:v>
      </x:c>
      <x:c r="B90" s="22" t="str">
        <x:v>2025</x:v>
      </x:c>
      <x:c r="C90" s="22" t="str">
        <x:v>赖氨酸</x:v>
      </x:c>
      <x:c r="D90" s="22" t="str">
        <x:v>集团</x:v>
      </x:c>
      <x:c r="E90" s="22" t="str">
        <x:v>revenue</x:v>
      </x:c>
      <x:c r="F90" s="92" t="n">
        <x:v>2772.6</x:v>
      </x:c>
      <x:c r="G90" s="22" t="str">
        <x:v>RMB mn</x:v>
      </x:c>
      <x:c r="H90" s="22" t="str">
        <x:v>RMB</x:v>
      </x:c>
      <x:c r="I90" s="22" t="str">
        <x:v>Reported</x:v>
      </x:c>
      <x:c r="J90" s="22" t="str">
        <x:v>A</x:v>
      </x:c>
      <x:c r="K90" s="22" t="str">
        <x:v>High</x:v>
      </x:c>
      <x:c r="L90" s="22" t="str">
        <x:v>S001</x:v>
      </x:c>
      <x:c r="M90" s="24" t="str">
        <x:v>https://www1.hkexnews.hk/listedco/listconews/sehk/2026/0423/2026042302480.pdf</x:v>
      </x:c>
      <x:c r="N90" s="22" t="str"/>
      <x:c r="O90" s="75"/>
      <x:c r="P90" s="75"/>
    </x:row>
    <x:row r="91">
      <x:c r="A91" s="22" t="str">
        <x:v>阜丰集团</x:v>
      </x:c>
      <x:c r="B91" s="22" t="str">
        <x:v>2025</x:v>
      </x:c>
      <x:c r="C91" s="22" t="str">
        <x:v>赖氨酸</x:v>
      </x:c>
      <x:c r="D91" s="22" t="str">
        <x:v>集团</x:v>
      </x:c>
      <x:c r="E91" s="22" t="str">
        <x:v>sales_volume</x:v>
      </x:c>
      <x:c r="F91" s="92" t="n">
        <x:v>435140</x:v>
      </x:c>
      <x:c r="G91" s="22" t="str">
        <x:v>tonnes</x:v>
      </x:c>
      <x:c r="H91" s="22" t="str"/>
      <x:c r="I91" s="22" t="str">
        <x:v>Reported</x:v>
      </x:c>
      <x:c r="J91" s="22" t="str">
        <x:v>B</x:v>
      </x:c>
      <x:c r="K91" s="22" t="str">
        <x:v>High</x:v>
      </x:c>
      <x:c r="L91" s="22" t="str">
        <x:v>S001</x:v>
      </x:c>
      <x:c r="M91" s="24" t="str">
        <x:v>https://www1.hkexnews.hk/listedco/listconews/sehk/2026/0423/2026042302480.pdf</x:v>
      </x:c>
      <x:c r="N91" s="22" t="str"/>
      <x:c r="O91" s="75"/>
      <x:c r="P91" s="75"/>
    </x:row>
    <x:row r="92">
      <x:c r="A92" s="22" t="str">
        <x:v>阜丰集团</x:v>
      </x:c>
      <x:c r="B92" s="22" t="str">
        <x:v>2025</x:v>
      </x:c>
      <x:c r="C92" s="22" t="str">
        <x:v>赖氨酸</x:v>
      </x:c>
      <x:c r="D92" s="22" t="str">
        <x:v>集团</x:v>
      </x:c>
      <x:c r="E92" s="22" t="str">
        <x:v>design_capacity</x:v>
      </x:c>
      <x:c r="F92" s="92" t="n">
        <x:v>380000</x:v>
      </x:c>
      <x:c r="G92" s="22" t="str">
        <x:v>tonnes/year</x:v>
      </x:c>
      <x:c r="H92" s="22" t="str"/>
      <x:c r="I92" s="22" t="str">
        <x:v>Reported</x:v>
      </x:c>
      <x:c r="J92" s="22" t="str">
        <x:v>A</x:v>
      </x:c>
      <x:c r="K92" s="22" t="str">
        <x:v>High</x:v>
      </x:c>
      <x:c r="L92" s="22" t="str">
        <x:v>S001</x:v>
      </x:c>
      <x:c r="M92" s="24" t="str">
        <x:v>https://www1.hkexnews.hk/listedco/listconews/sehk/2026/0423/2026042302480.pdf</x:v>
      </x:c>
      <x:c r="N92" s="22" t="str"/>
      <x:c r="O92" s="75"/>
      <x:c r="P92" s="75"/>
    </x:row>
    <x:row r="93">
      <x:c r="A93" s="22" t="str">
        <x:v>阜丰集团</x:v>
      </x:c>
      <x:c r="B93" s="22" t="str">
        <x:v>2025</x:v>
      </x:c>
      <x:c r="C93" s="22" t="str">
        <x:v>黄原胶</x:v>
      </x:c>
      <x:c r="D93" s="22" t="str">
        <x:v>集团</x:v>
      </x:c>
      <x:c r="E93" s="22" t="str">
        <x:v>asp</x:v>
      </x:c>
      <x:c r="F93" s="92" t="n">
        <x:v>18037</x:v>
      </x:c>
      <x:c r="G93" s="22" t="str">
        <x:v>RMB/t</x:v>
      </x:c>
      <x:c r="H93" s="22" t="str">
        <x:v>RMB</x:v>
      </x:c>
      <x:c r="I93" s="22" t="str">
        <x:v>Reported</x:v>
      </x:c>
      <x:c r="J93" s="22" t="str">
        <x:v>B</x:v>
      </x:c>
      <x:c r="K93" s="22" t="str">
        <x:v>High</x:v>
      </x:c>
      <x:c r="L93" s="22" t="str">
        <x:v>S001</x:v>
      </x:c>
      <x:c r="M93" s="24" t="str">
        <x:v>https://www1.hkexnews.hk/listedco/listconews/sehk/2026/0423/2026042302480.pdf</x:v>
      </x:c>
      <x:c r="N93" s="22" t="str"/>
      <x:c r="O93" s="75"/>
      <x:c r="P93" s="75"/>
    </x:row>
    <x:row r="94">
      <x:c r="A94" s="22" t="str">
        <x:v>阜丰集团</x:v>
      </x:c>
      <x:c r="B94" s="22" t="str">
        <x:v>2025</x:v>
      </x:c>
      <x:c r="C94" s="22" t="str">
        <x:v>黄原胶</x:v>
      </x:c>
      <x:c r="D94" s="22" t="str">
        <x:v>集团</x:v>
      </x:c>
      <x:c r="E94" s="22" t="str">
        <x:v>design_capacity</x:v>
      </x:c>
      <x:c r="F94" s="92" t="n">
        <x:v>80000</x:v>
      </x:c>
      <x:c r="G94" s="22" t="str">
        <x:v>tonnes/year</x:v>
      </x:c>
      <x:c r="H94" s="22" t="str"/>
      <x:c r="I94" s="22" t="str">
        <x:v>Reported</x:v>
      </x:c>
      <x:c r="J94" s="22" t="str">
        <x:v>A</x:v>
      </x:c>
      <x:c r="K94" s="22" t="str">
        <x:v>High</x:v>
      </x:c>
      <x:c r="L94" s="22" t="str">
        <x:v>S001</x:v>
      </x:c>
      <x:c r="M94" s="24" t="str">
        <x:v>https://www1.hkexnews.hk/listedco/listconews/sehk/2026/0423/2026042302480.pdf</x:v>
      </x:c>
      <x:c r="N94" s="22" t="str"/>
      <x:c r="O94" s="75"/>
      <x:c r="P94" s="75"/>
    </x:row>
    <x:row r="95">
      <x:c r="A95" s="22" t="str">
        <x:v>阜丰集团</x:v>
      </x:c>
      <x:c r="B95" s="22" t="str">
        <x:v>2025</x:v>
      </x:c>
      <x:c r="C95" s="22" t="str">
        <x:v>高端氨基酸</x:v>
      </x:c>
      <x:c r="D95" s="22" t="str">
        <x:v>集团</x:v>
      </x:c>
      <x:c r="E95" s="22" t="str">
        <x:v>revenue</x:v>
      </x:c>
      <x:c r="F95" s="92" t="n">
        <x:v>1974.3</x:v>
      </x:c>
      <x:c r="G95" s="22" t="str">
        <x:v>RMB mn</x:v>
      </x:c>
      <x:c r="H95" s="22" t="str">
        <x:v>RMB</x:v>
      </x:c>
      <x:c r="I95" s="22" t="str">
        <x:v>Reported</x:v>
      </x:c>
      <x:c r="J95" s="22" t="str">
        <x:v>A</x:v>
      </x:c>
      <x:c r="K95" s="22" t="str">
        <x:v>High</x:v>
      </x:c>
      <x:c r="L95" s="22" t="str">
        <x:v>S001</x:v>
      </x:c>
      <x:c r="M95" s="24" t="str">
        <x:v>https://www1.hkexnews.hk/listedco/listconews/sehk/2026/0423/2026042302480.pdf</x:v>
      </x:c>
      <x:c r="N95" s="22" t="str"/>
      <x:c r="O95" s="75"/>
      <x:c r="P95" s="75"/>
    </x:row>
    <x:row r="96">
      <x:c r="A96" s="22" t="str">
        <x:v>阜丰集团</x:v>
      </x:c>
      <x:c r="B96" s="22" t="str">
        <x:v>2025</x:v>
      </x:c>
      <x:c r="C96" s="22" t="str">
        <x:v>高端氨基酸</x:v>
      </x:c>
      <x:c r="D96" s="22" t="str">
        <x:v>集团</x:v>
      </x:c>
      <x:c r="E96" s="22" t="str">
        <x:v>gross_profit</x:v>
      </x:c>
      <x:c r="F96" s="92" t="n">
        <x:v>783.9</x:v>
      </x:c>
      <x:c r="G96" s="22" t="str">
        <x:v>RMB mn</x:v>
      </x:c>
      <x:c r="H96" s="22" t="str">
        <x:v>RMB</x:v>
      </x:c>
      <x:c r="I96" s="22" t="str">
        <x:v>Reported</x:v>
      </x:c>
      <x:c r="J96" s="22" t="str">
        <x:v>A</x:v>
      </x:c>
      <x:c r="K96" s="22" t="str">
        <x:v>High</x:v>
      </x:c>
      <x:c r="L96" s="22" t="str">
        <x:v>S001</x:v>
      </x:c>
      <x:c r="M96" s="24" t="str">
        <x:v>https://www1.hkexnews.hk/listedco/listconews/sehk/2026/0423/2026042302480.pdf</x:v>
      </x:c>
      <x:c r="N96" s="22" t="str"/>
      <x:c r="O96" s="75"/>
      <x:c r="P96" s="75"/>
    </x:row>
    <x:row r="97">
      <x:c r="A97" s="22" t="str">
        <x:v>阜丰集团</x:v>
      </x:c>
      <x:c r="B97" s="22" t="str">
        <x:v>2025</x:v>
      </x:c>
      <x:c r="C97" s="22" t="str">
        <x:v>高端氨基酸</x:v>
      </x:c>
      <x:c r="D97" s="22" t="str">
        <x:v>集团</x:v>
      </x:c>
      <x:c r="E97" s="22" t="str">
        <x:v>gross_margin</x:v>
      </x:c>
      <x:c r="F97" s="92" t="n">
        <x:v>0.397</x:v>
      </x:c>
      <x:c r="G97" s="22" t="str">
        <x:v>%</x:v>
      </x:c>
      <x:c r="H97" s="22" t="str"/>
      <x:c r="I97" s="22" t="str">
        <x:v>Reported</x:v>
      </x:c>
      <x:c r="J97" s="22" t="str">
        <x:v>B</x:v>
      </x:c>
      <x:c r="K97" s="22" t="str">
        <x:v>High</x:v>
      </x:c>
      <x:c r="L97" s="22" t="str">
        <x:v>S001</x:v>
      </x:c>
      <x:c r="M97" s="24" t="str">
        <x:v>https://www1.hkexnews.hk/listedco/listconews/sehk/2026/0423/2026042302480.pdf</x:v>
      </x:c>
      <x:c r="N97" s="22" t="str"/>
      <x:c r="O97" s="75"/>
      <x:c r="P97" s="75"/>
    </x:row>
    <x:row r="98">
      <x:c r="A98" s="22" t="str">
        <x:v>阜丰集团</x:v>
      </x:c>
      <x:c r="B98" s="22" t="str">
        <x:v>2025</x:v>
      </x:c>
      <x:c r="C98" s="22" t="str">
        <x:v>胶体</x:v>
      </x:c>
      <x:c r="D98" s="22" t="str">
        <x:v>集团</x:v>
      </x:c>
      <x:c r="E98" s="22" t="str">
        <x:v>revenue</x:v>
      </x:c>
      <x:c r="F98" s="92" t="n">
        <x:v>1225.8</x:v>
      </x:c>
      <x:c r="G98" s="22" t="str">
        <x:v>RMB mn</x:v>
      </x:c>
      <x:c r="H98" s="22" t="str">
        <x:v>RMB</x:v>
      </x:c>
      <x:c r="I98" s="22" t="str">
        <x:v>Reported</x:v>
      </x:c>
      <x:c r="J98" s="22" t="str">
        <x:v>A</x:v>
      </x:c>
      <x:c r="K98" s="22" t="str">
        <x:v>High</x:v>
      </x:c>
      <x:c r="L98" s="22" t="str">
        <x:v>S001</x:v>
      </x:c>
      <x:c r="M98" s="24" t="str">
        <x:v>https://www1.hkexnews.hk/listedco/listconews/sehk/2026/0423/2026042302480.pdf</x:v>
      </x:c>
      <x:c r="N98" s="22" t="str"/>
      <x:c r="O98" s="75"/>
      <x:c r="P98" s="75"/>
    </x:row>
    <x:row r="99">
      <x:c r="A99" s="22" t="str">
        <x:v>阜丰集团</x:v>
      </x:c>
      <x:c r="B99" s="22" t="str">
        <x:v>2025</x:v>
      </x:c>
      <x:c r="C99" s="22" t="str">
        <x:v>胶体</x:v>
      </x:c>
      <x:c r="D99" s="22" t="str">
        <x:v>集团</x:v>
      </x:c>
      <x:c r="E99" s="22" t="str">
        <x:v>gross_profit</x:v>
      </x:c>
      <x:c r="F99" s="92" t="n">
        <x:v>438.5</x:v>
      </x:c>
      <x:c r="G99" s="22" t="str">
        <x:v>RMB mn</x:v>
      </x:c>
      <x:c r="H99" s="22" t="str">
        <x:v>RMB</x:v>
      </x:c>
      <x:c r="I99" s="22" t="str">
        <x:v>Reported</x:v>
      </x:c>
      <x:c r="J99" s="22" t="str">
        <x:v>A</x:v>
      </x:c>
      <x:c r="K99" s="22" t="str">
        <x:v>High</x:v>
      </x:c>
      <x:c r="L99" s="22" t="str">
        <x:v>S001</x:v>
      </x:c>
      <x:c r="M99" s="24" t="str">
        <x:v>https://www1.hkexnews.hk/listedco/listconews/sehk/2026/0423/2026042302480.pdf</x:v>
      </x:c>
      <x:c r="N99" s="22" t="str"/>
      <x:c r="O99" s="75"/>
      <x:c r="P99" s="75"/>
    </x:row>
    <x:row r="100">
      <x:c r="A100" s="22" t="str">
        <x:v>阜丰集团</x:v>
      </x:c>
      <x:c r="B100" s="22" t="str">
        <x:v>2025</x:v>
      </x:c>
      <x:c r="C100" s="22" t="str">
        <x:v>胶体</x:v>
      </x:c>
      <x:c r="D100" s="22" t="str">
        <x:v>集团</x:v>
      </x:c>
      <x:c r="E100" s="22" t="str">
        <x:v>gross_margin</x:v>
      </x:c>
      <x:c r="F100" s="92" t="n">
        <x:v>0.358</x:v>
      </x:c>
      <x:c r="G100" s="22" t="str">
        <x:v>%</x:v>
      </x:c>
      <x:c r="H100" s="22" t="str"/>
      <x:c r="I100" s="22" t="str">
        <x:v>Reported</x:v>
      </x:c>
      <x:c r="J100" s="22" t="str">
        <x:v>B</x:v>
      </x:c>
      <x:c r="K100" s="22" t="str">
        <x:v>High</x:v>
      </x:c>
      <x:c r="L100" s="22" t="str">
        <x:v>S001</x:v>
      </x:c>
      <x:c r="M100" s="24" t="str">
        <x:v>https://www1.hkexnews.hk/listedco/listconews/sehk/2026/0423/2026042302480.pdf</x:v>
      </x:c>
      <x:c r="N100" s="22" t="str"/>
      <x:c r="O100" s="75"/>
      <x:c r="P100" s="75"/>
    </x:row>
    <x:row r="101">
      <x:c r="A101" s="22" t="str">
        <x:v>阜丰集团</x:v>
      </x:c>
      <x:c r="B101" s="22" t="str">
        <x:v>2025</x:v>
      </x:c>
      <x:c r="C101" s="22" t="str">
        <x:v>生产成本</x:v>
      </x:c>
      <x:c r="D101" s="22" t="str">
        <x:v>集团</x:v>
      </x:c>
      <x:c r="E101" s="22" t="str">
        <x:v>corn_cost_share</x:v>
      </x:c>
      <x:c r="F101" s="92" t="n">
        <x:v>0.566</x:v>
      </x:c>
      <x:c r="G101" s="22" t="str">
        <x:v>%</x:v>
      </x:c>
      <x:c r="H101" s="22" t="str"/>
      <x:c r="I101" s="22" t="str">
        <x:v>Reported</x:v>
      </x:c>
      <x:c r="J101" s="22" t="str">
        <x:v>B</x:v>
      </x:c>
      <x:c r="K101" s="22" t="str">
        <x:v>High</x:v>
      </x:c>
      <x:c r="L101" s="22" t="str">
        <x:v>S001</x:v>
      </x:c>
      <x:c r="M101" s="24" t="str">
        <x:v>https://www1.hkexnews.hk/listedco/listconews/sehk/2026/0423/2026042302480.pdf</x:v>
      </x:c>
      <x:c r="N101" s="22" t="str"/>
      <x:c r="O101" s="75"/>
      <x:c r="P101" s="75"/>
    </x:row>
    <x:row r="102">
      <x:c r="A102" s="22" t="str">
        <x:v>阜丰集团</x:v>
      </x:c>
      <x:c r="B102" s="22" t="str">
        <x:v>2025</x:v>
      </x:c>
      <x:c r="C102" s="22" t="str">
        <x:v>玉米</x:v>
      </x:c>
      <x:c r="D102" s="22" t="str">
        <x:v>中国</x:v>
      </x:c>
      <x:c r="E102" s="22" t="str">
        <x:v>avg_corn_cost</x:v>
      </x:c>
      <x:c r="F102" s="92" t="n">
        <x:v>1826</x:v>
      </x:c>
      <x:c r="G102" s="22" t="str">
        <x:v>RMB/t</x:v>
      </x:c>
      <x:c r="H102" s="22" t="str">
        <x:v>RMB</x:v>
      </x:c>
      <x:c r="I102" s="22" t="str">
        <x:v>Reported</x:v>
      </x:c>
      <x:c r="J102" s="22" t="str">
        <x:v>B</x:v>
      </x:c>
      <x:c r="K102" s="22" t="str">
        <x:v>High</x:v>
      </x:c>
      <x:c r="L102" s="22" t="str">
        <x:v>S001</x:v>
      </x:c>
      <x:c r="M102" s="24" t="str">
        <x:v>https://www1.hkexnews.hk/listedco/listconews/sehk/2026/0423/2026042302480.pdf</x:v>
      </x:c>
      <x:c r="N102" s="22" t="str"/>
      <x:c r="O102" s="75"/>
      <x:c r="P102" s="75"/>
    </x:row>
    <x:row r="103">
      <x:c r="A103" s="22" t="str">
        <x:v>阜丰集团</x:v>
      </x:c>
      <x:c r="B103" s="22" t="str">
        <x:v>2025</x:v>
      </x:c>
      <x:c r="C103" s="22" t="str">
        <x:v>生产成本</x:v>
      </x:c>
      <x:c r="D103" s="22" t="str">
        <x:v>集团</x:v>
      </x:c>
      <x:c r="E103" s="22" t="str">
        <x:v>coal_cost_share</x:v>
      </x:c>
      <x:c r="F103" s="92" t="n">
        <x:v>0.157</x:v>
      </x:c>
      <x:c r="G103" s="22" t="str">
        <x:v>%</x:v>
      </x:c>
      <x:c r="H103" s="22" t="str"/>
      <x:c r="I103" s="22" t="str">
        <x:v>Reported</x:v>
      </x:c>
      <x:c r="J103" s="22" t="str">
        <x:v>B</x:v>
      </x:c>
      <x:c r="K103" s="22" t="str">
        <x:v>High</x:v>
      </x:c>
      <x:c r="L103" s="22" t="str">
        <x:v>S001</x:v>
      </x:c>
      <x:c r="M103" s="24" t="str">
        <x:v>https://www1.hkexnews.hk/listedco/listconews/sehk/2026/0423/2026042302480.pdf</x:v>
      </x:c>
      <x:c r="N103" s="22" t="str"/>
      <x:c r="O103" s="75"/>
      <x:c r="P103" s="75"/>
    </x:row>
    <x:row r="104">
      <x:c r="A104" s="22" t="str">
        <x:v>阜丰集团</x:v>
      </x:c>
      <x:c r="B104" s="22" t="str">
        <x:v>2025</x:v>
      </x:c>
      <x:c r="C104" s="22" t="str">
        <x:v>煤炭</x:v>
      </x:c>
      <x:c r="D104" s="22" t="str">
        <x:v>中国</x:v>
      </x:c>
      <x:c r="E104" s="22" t="str">
        <x:v>avg_coal_cost</x:v>
      </x:c>
      <x:c r="F104" s="92" t="n">
        <x:v>342</x:v>
      </x:c>
      <x:c r="G104" s="22" t="str">
        <x:v>RMB/t</x:v>
      </x:c>
      <x:c r="H104" s="22" t="str">
        <x:v>RMB</x:v>
      </x:c>
      <x:c r="I104" s="22" t="str">
        <x:v>Reported</x:v>
      </x:c>
      <x:c r="J104" s="22" t="str">
        <x:v>B</x:v>
      </x:c>
      <x:c r="K104" s="22" t="str">
        <x:v>High</x:v>
      </x:c>
      <x:c r="L104" s="22" t="str">
        <x:v>S001</x:v>
      </x:c>
      <x:c r="M104" s="24" t="str">
        <x:v>https://www1.hkexnews.hk/listedco/listconews/sehk/2026/0423/2026042302480.pdf</x:v>
      </x:c>
      <x:c r="N104" s="22" t="str"/>
      <x:c r="O104" s="75"/>
      <x:c r="P104" s="75"/>
    </x:row>
    <x:row r="105">
      <x:c r="A105" s="22" t="str">
        <x:v>阜丰集团</x:v>
      </x:c>
      <x:c r="B105" s="22" t="str">
        <x:v>2025</x:v>
      </x:c>
      <x:c r="C105" s="22" t="str">
        <x:v>味精</x:v>
      </x:c>
      <x:c r="D105" s="22" t="str">
        <x:v>集团</x:v>
      </x:c>
      <x:c r="E105" s="22" t="str">
        <x:v>new_capacity_launched</x:v>
      </x:c>
      <x:c r="F105" s="92" t="n">
        <x:v>400000</x:v>
      </x:c>
      <x:c r="G105" s="22" t="str">
        <x:v>tonnes/year</x:v>
      </x:c>
      <x:c r="H105" s="22" t="str"/>
      <x:c r="I105" s="22" t="str">
        <x:v>Reported</x:v>
      </x:c>
      <x:c r="J105" s="22" t="str">
        <x:v>B</x:v>
      </x:c>
      <x:c r="K105" s="22" t="str">
        <x:v>High</x:v>
      </x:c>
      <x:c r="L105" s="22" t="str">
        <x:v>S001</x:v>
      </x:c>
      <x:c r="M105" s="24" t="str">
        <x:v>https://www1.hkexnews.hk/listedco/listconews/sehk/2026/0423/2026042302480.pdf</x:v>
      </x:c>
      <x:c r="N105" s="22" t="str">
        <x:v>Annual report wording; gross/net bridge unresolved</x:v>
      </x:c>
      <x:c r="O105" s="75"/>
      <x:c r="P105" s="75"/>
    </x:row>
    <x:row r="106">
      <x:c r="A106" s="22" t="str">
        <x:v>阜丰集团</x:v>
      </x:c>
      <x:c r="B106" s="22" t="str">
        <x:v>2024</x:v>
      </x:c>
      <x:c r="C106" s="22" t="str">
        <x:v>味精</x:v>
      </x:c>
      <x:c r="D106" s="22" t="str">
        <x:v>集团</x:v>
      </x:c>
      <x:c r="E106" s="22" t="str">
        <x:v>design_capacity</x:v>
      </x:c>
      <x:c r="F106" s="92" t="n">
        <x:v>1650000</x:v>
      </x:c>
      <x:c r="G106" s="22" t="str">
        <x:v>tonnes/year</x:v>
      </x:c>
      <x:c r="H106" s="22" t="str"/>
      <x:c r="I106" s="22" t="str">
        <x:v>Reported</x:v>
      </x:c>
      <x:c r="J106" s="22" t="str">
        <x:v>A</x:v>
      </x:c>
      <x:c r="K106" s="22" t="str">
        <x:v>High</x:v>
      </x:c>
      <x:c r="L106" s="22" t="str">
        <x:v>S001</x:v>
      </x:c>
      <x:c r="M106" s="24" t="str">
        <x:v>https://www1.hkexnews.hk/listedco/listconews/sehk/2026/0423/2026042302480.pdf</x:v>
      </x:c>
      <x:c r="N106" s="22" t="str">
        <x:v>2024 comparative in 2025 annual report</x:v>
      </x:c>
      <x:c r="O106" s="75"/>
      <x:c r="P106" s="75"/>
    </x:row>
    <x:row r="107">
      <x:c r="A107" s="22" t="str">
        <x:v>阜丰集团</x:v>
      </x:c>
      <x:c r="B107" s="22" t="str">
        <x:v>2026-05-31</x:v>
      </x:c>
      <x:c r="C107" s="22" t="str">
        <x:v>公司</x:v>
      </x:c>
      <x:c r="D107" s="22" t="str">
        <x:v>集团</x:v>
      </x:c>
      <x:c r="E107" s="22" t="str">
        <x:v>loss_after_tax_5m</x:v>
      </x:c>
      <x:c r="F107" s="92" t="n">
        <x:v>-53</x:v>
      </x:c>
      <x:c r="G107" s="22" t="str">
        <x:v>RMB mn</x:v>
      </x:c>
      <x:c r="H107" s="22" t="str">
        <x:v>RMB</x:v>
      </x:c>
      <x:c r="I107" s="22" t="str">
        <x:v>Reported</x:v>
      </x:c>
      <x:c r="J107" s="22" t="str">
        <x:v>A</x:v>
      </x:c>
      <x:c r="K107" s="22" t="str">
        <x:v>High</x:v>
      </x:c>
      <x:c r="L107" s="22" t="str">
        <x:v>S007</x:v>
      </x:c>
      <x:c r="M107" s="24" t="str">
        <x:v>https://www1.hkexnews.hk/listedco/listconews/sehk/2026/0617/2026061701620.pdf</x:v>
      </x:c>
      <x:c r="N107" s="22" t="str"/>
      <x:c r="O107" s="75"/>
      <x:c r="P107" s="75"/>
    </x:row>
    <x:row r="108">
      <x:c r="A108" s="22" t="str">
        <x:v>阜丰集团</x:v>
      </x:c>
      <x:c r="B108" s="22" t="str">
        <x:v>2026-05-31</x:v>
      </x:c>
      <x:c r="C108" s="22" t="str">
        <x:v>公司</x:v>
      </x:c>
      <x:c r="D108" s="22" t="str">
        <x:v>集团</x:v>
      </x:c>
      <x:c r="E108" s="22" t="str">
        <x:v>fx_loss_5m</x:v>
      </x:c>
      <x:c r="F108" s="92" t="n">
        <x:v>-540</x:v>
      </x:c>
      <x:c r="G108" s="22" t="str">
        <x:v>RMB mn</x:v>
      </x:c>
      <x:c r="H108" s="22" t="str">
        <x:v>RMB</x:v>
      </x:c>
      <x:c r="I108" s="22" t="str">
        <x:v>Reported</x:v>
      </x:c>
      <x:c r="J108" s="22" t="str">
        <x:v>A</x:v>
      </x:c>
      <x:c r="K108" s="22" t="str">
        <x:v>High</x:v>
      </x:c>
      <x:c r="L108" s="22" t="str">
        <x:v>S007</x:v>
      </x:c>
      <x:c r="M108" s="24" t="str">
        <x:v>https://www1.hkexnews.hk/listedco/listconews/sehk/2026/0617/2026061701620.pdf</x:v>
      </x:c>
      <x:c r="N108" s="22" t="str">
        <x:v>USD depreciation; USD assets mainly cash</x:v>
      </x:c>
      <x:c r="O108" s="75"/>
      <x:c r="P108" s="75"/>
    </x:row>
    <x:row r="109">
      <x:c r="A109" s="22" t="str">
        <x:v>阜丰集团</x:v>
      </x:c>
      <x:c r="B109" s="22" t="str">
        <x:v>2025-06-30</x:v>
      </x:c>
      <x:c r="C109" s="22" t="str">
        <x:v>公司</x:v>
      </x:c>
      <x:c r="D109" s="22" t="str">
        <x:v>集团</x:v>
      </x:c>
      <x:c r="E109" s="22" t="str">
        <x:v>h1_profit_after_tax</x:v>
      </x:c>
      <x:c r="F109" s="92" t="n">
        <x:v>1790</x:v>
      </x:c>
      <x:c r="G109" s="22" t="str">
        <x:v>RMB mn</x:v>
      </x:c>
      <x:c r="H109" s="22" t="str">
        <x:v>RMB</x:v>
      </x:c>
      <x:c r="I109" s="22" t="str">
        <x:v>Reported</x:v>
      </x:c>
      <x:c r="J109" s="22" t="str">
        <x:v>A</x:v>
      </x:c>
      <x:c r="K109" s="22" t="str">
        <x:v>High</x:v>
      </x:c>
      <x:c r="L109" s="22" t="str">
        <x:v>S007</x:v>
      </x:c>
      <x:c r="M109" s="24" t="str">
        <x:v>https://www1.hkexnews.hk/listedco/listconews/sehk/2026/0617/2026061701620.pdf</x:v>
      </x:c>
      <x:c r="N109" s="22" t="str"/>
      <x:c r="O109" s="75"/>
      <x:c r="P109" s="75"/>
    </x:row>
    <x:row r="110">
      <x:c r="A110" s="22" t="str">
        <x:v>阜丰集团</x:v>
      </x:c>
      <x:c r="B110" s="22" t="str">
        <x:v>2026-05-31</x:v>
      </x:c>
      <x:c r="C110" s="22" t="str">
        <x:v>产品价格</x:v>
      </x:c>
      <x:c r="D110" s="22" t="str">
        <x:v>集团</x:v>
      </x:c>
      <x:c r="E110" s="22" t="str">
        <x:v>weak_price_signal</x:v>
      </x:c>
      <x:c r="F110" s="92" t="n">
        <x:v>1</x:v>
      </x:c>
      <x:c r="G110" s="22" t="str">
        <x:v>boolean</x:v>
      </x:c>
      <x:c r="H110" s="22" t="str"/>
      <x:c r="I110" s="22" t="str">
        <x:v>Reported</x:v>
      </x:c>
      <x:c r="J110" s="22" t="str">
        <x:v>B</x:v>
      </x:c>
      <x:c r="K110" s="22" t="str">
        <x:v>High</x:v>
      </x:c>
      <x:c r="L110" s="22" t="str">
        <x:v>S007</x:v>
      </x:c>
      <x:c r="M110" s="24" t="str">
        <x:v>https://www1.hkexnews.hk/listedco/listconews/sehk/2026/0617/2026061701620.pdf</x:v>
      </x:c>
      <x:c r="N110" s="22" t="str">
        <x:v>MSG/xanthan/threonine/lysine weak since 2025</x:v>
      </x:c>
      <x:c r="O110" s="75"/>
      <x:c r="P110" s="75"/>
    </x:row>
    <x:row r="111">
      <x:c r="A111" s="22" t="str">
        <x:v>阜丰集团</x:v>
      </x:c>
      <x:c r="B111" s="22" t="str">
        <x:v>2025-04-16</x:v>
      </x:c>
      <x:c r="C111" s="22" t="str">
        <x:v>哈萨克斯坦项目</x:v>
      </x:c>
      <x:c r="D111" s="22" t="str">
        <x:v>Zhambyl</x:v>
      </x:c>
      <x:c r="E111" s="22" t="str">
        <x:v>initial_investment_scope</x:v>
      </x:c>
      <x:c r="F111" s="92" t="n">
        <x:v>800</x:v>
      </x:c>
      <x:c r="G111" s="22" t="str">
        <x:v>USD mn</x:v>
      </x:c>
      <x:c r="H111" s="22" t="str">
        <x:v>USD</x:v>
      </x:c>
      <x:c r="I111" s="22" t="str">
        <x:v>Reported</x:v>
      </x:c>
      <x:c r="J111" s="22" t="str">
        <x:v>A</x:v>
      </x:c>
      <x:c r="K111" s="22" t="str">
        <x:v>High</x:v>
      </x:c>
      <x:c r="L111" s="22" t="str">
        <x:v>S010</x:v>
      </x:c>
      <x:c r="M111" s="24" t="str">
        <x:v>https://zhambyl.invest.gov.kz/media-center/press-releases/fufeng-group-launches-construction-of-corn-deep-processing-plant-in-zhambyl-region/</x:v>
      </x:c>
      <x:c r="N111" s="22" t="str"/>
      <x:c r="O111" s="75"/>
      <x:c r="P111" s="75"/>
    </x:row>
    <x:row r="112">
      <x:c r="A112" s="22" t="str">
        <x:v>阜丰集团</x:v>
      </x:c>
      <x:c r="B112" s="22" t="str">
        <x:v>2025-04-16</x:v>
      </x:c>
      <x:c r="C112" s="22" t="str">
        <x:v>哈萨克斯坦项目</x:v>
      </x:c>
      <x:c r="D112" s="22" t="str">
        <x:v>Zhambyl</x:v>
      </x:c>
      <x:c r="E112" s="22" t="str">
        <x:v>initial_corn_processing_capacity</x:v>
      </x:c>
      <x:c r="F112" s="92" t="n">
        <x:v>1000000</x:v>
      </x:c>
      <x:c r="G112" s="22" t="str">
        <x:v>tonnes/year</x:v>
      </x:c>
      <x:c r="H112" s="22" t="str"/>
      <x:c r="I112" s="22" t="str">
        <x:v>Reported</x:v>
      </x:c>
      <x:c r="J112" s="22" t="str">
        <x:v>A</x:v>
      </x:c>
      <x:c r="K112" s="22" t="str">
        <x:v>High</x:v>
      </x:c>
      <x:c r="L112" s="22" t="str">
        <x:v>S010</x:v>
      </x:c>
      <x:c r="M112" s="24" t="str">
        <x:v>https://zhambyl.invest.gov.kz/media-center/press-releases/fufeng-group-launches-construction-of-corn-deep-processing-plant-in-zhambyl-region/</x:v>
      </x:c>
      <x:c r="N112" s="22" t="str"/>
      <x:c r="O112" s="75"/>
      <x:c r="P112" s="75"/>
    </x:row>
    <x:row r="113">
      <x:c r="A113" s="22" t="str">
        <x:v>阜丰集团</x:v>
      </x:c>
      <x:c r="B113" s="22" t="str">
        <x:v>2025-04-16</x:v>
      </x:c>
      <x:c r="C113" s="22" t="str">
        <x:v>哈萨克斯坦一期</x:v>
      </x:c>
      <x:c r="D113" s="22" t="str">
        <x:v>Zhambyl</x:v>
      </x:c>
      <x:c r="E113" s="22" t="str">
        <x:v>reported_online</x:v>
      </x:c>
      <x:c r="F113" s="92" t="str">
        <x:v>2025-Q4</x:v>
      </x:c>
      <x:c r="G113" s="22" t="str">
        <x:v>text</x:v>
      </x:c>
      <x:c r="H113" s="22" t="str"/>
      <x:c r="I113" s="22" t="str">
        <x:v>Reported</x:v>
      </x:c>
      <x:c r="J113" s="22" t="str">
        <x:v>A</x:v>
      </x:c>
      <x:c r="K113" s="22" t="str">
        <x:v>High</x:v>
      </x:c>
      <x:c r="L113" s="22" t="str">
        <x:v>S010</x:v>
      </x:c>
      <x:c r="M113" s="24" t="str">
        <x:v>https://zhambyl.invest.gov.kz/media-center/press-releases/fufeng-group-launches-construction-of-corn-deep-processing-plant-in-zhambyl-region/</x:v>
      </x:c>
      <x:c r="N113" s="22" t="str"/>
      <x:c r="O113" s="75"/>
      <x:c r="P113" s="75"/>
    </x:row>
    <x:row r="114">
      <x:c r="A114" s="22" t="str">
        <x:v>阜丰集团</x:v>
      </x:c>
      <x:c r="B114" s="22" t="str">
        <x:v>2026-03-21</x:v>
      </x:c>
      <x:c r="C114" s="22" t="str">
        <x:v>哈萨克斯坦一期</x:v>
      </x:c>
      <x:c r="D114" s="22" t="str">
        <x:v>Zhambyl</x:v>
      </x:c>
      <x:c r="E114" s="22" t="str">
        <x:v>first_technical_output</x:v>
      </x:c>
      <x:c r="F114" s="92" t="n">
        <x:v>1</x:v>
      </x:c>
      <x:c r="G114" s="22" t="str">
        <x:v>boolean</x:v>
      </x:c>
      <x:c r="H114" s="22" t="str"/>
      <x:c r="I114" s="22" t="str">
        <x:v>Reported</x:v>
      </x:c>
      <x:c r="J114" s="22" t="str">
        <x:v>A</x:v>
      </x:c>
      <x:c r="K114" s="22" t="str">
        <x:v>High</x:v>
      </x:c>
      <x:c r="L114" s="22" t="str">
        <x:v>S009</x:v>
      </x:c>
      <x:c r="M114" s="24" t="str">
        <x:v>https://www.gov.kz/memleket/entities/zhambyl/press/news/details/1194016?lang=ru</x:v>
      </x:c>
      <x:c r="N114" s="22" t="str">
        <x:v>Isoleucine and leucine in technical mode</x:v>
      </x:c>
      <x:c r="O114" s="75"/>
      <x:c r="P114" s="75"/>
    </x:row>
    <x:row r="115">
      <x:c r="A115" s="22" t="str">
        <x:v>阜丰集团</x:v>
      </x:c>
      <x:c r="B115" s="22" t="str">
        <x:v>2026-04-06</x:v>
      </x:c>
      <x:c r="C115" s="22" t="str">
        <x:v>哈萨克斯坦一期</x:v>
      </x:c>
      <x:c r="D115" s="22" t="str">
        <x:v>Zhambyl</x:v>
      </x:c>
      <x:c r="E115" s="22" t="str">
        <x:v>phase1_construction_complete</x:v>
      </x:c>
      <x:c r="F115" s="92" t="n">
        <x:v>1</x:v>
      </x:c>
      <x:c r="G115" s="22" t="str">
        <x:v>boolean</x:v>
      </x:c>
      <x:c r="H115" s="22" t="str"/>
      <x:c r="I115" s="22" t="str">
        <x:v>Reported</x:v>
      </x:c>
      <x:c r="J115" s="22" t="str">
        <x:v>A</x:v>
      </x:c>
      <x:c r="K115" s="22" t="str">
        <x:v>High</x:v>
      </x:c>
      <x:c r="L115" s="22" t="str">
        <x:v>S009</x:v>
      </x:c>
      <x:c r="M115" s="24" t="str">
        <x:v>https://www.gov.kz/memleket/entities/zhambyl/press/news/details/1194016?lang=ru</x:v>
      </x:c>
      <x:c r="N115" s="22" t="str"/>
      <x:c r="O115" s="75"/>
      <x:c r="P115" s="75"/>
    </x:row>
    <x:row r="116">
      <x:c r="A116" s="22" t="str">
        <x:v>阜丰集团</x:v>
      </x:c>
      <x:c r="B116" s="22" t="str">
        <x:v>2026-04-06</x:v>
      </x:c>
      <x:c r="C116" s="22" t="str">
        <x:v>哈萨克斯坦项目</x:v>
      </x:c>
      <x:c r="D116" s="22" t="str">
        <x:v>Zhambyl</x:v>
      </x:c>
      <x:c r="E116" s="22" t="str">
        <x:v>total_project_investment</x:v>
      </x:c>
      <x:c r="F116" s="92" t="n">
        <x:v>1500</x:v>
      </x:c>
      <x:c r="G116" s="22" t="str">
        <x:v>USD mn</x:v>
      </x:c>
      <x:c r="H116" s="22" t="str">
        <x:v>USD</x:v>
      </x:c>
      <x:c r="I116" s="22" t="str">
        <x:v>Reported</x:v>
      </x:c>
      <x:c r="J116" s="22" t="str">
        <x:v>A</x:v>
      </x:c>
      <x:c r="K116" s="22" t="str">
        <x:v>High</x:v>
      </x:c>
      <x:c r="L116" s="22" t="str">
        <x:v>S009</x:v>
      </x:c>
      <x:c r="M116" s="24" t="str">
        <x:v>https://www.gov.kz/memleket/entities/zhambyl/press/news/details/1194016?lang=ru</x:v>
      </x:c>
      <x:c r="N116" s="22" t="str">
        <x:v>Three-stage total project scope</x:v>
      </x:c>
      <x:c r="O116" s="75"/>
      <x:c r="P116" s="75"/>
    </x:row>
    <x:row r="117">
      <x:c r="A117" s="22" t="str">
        <x:v>阜丰集团</x:v>
      </x:c>
      <x:c r="B117" s="22" t="str">
        <x:v>2026-04-06</x:v>
      </x:c>
      <x:c r="C117" s="22" t="str">
        <x:v>哈萨克斯坦项目</x:v>
      </x:c>
      <x:c r="D117" s="22" t="str">
        <x:v>Zhambyl</x:v>
      </x:c>
      <x:c r="E117" s="22" t="str">
        <x:v>full_project_corn_processing_capacity</x:v>
      </x:c>
      <x:c r="F117" s="92" t="n">
        <x:v>3000000</x:v>
      </x:c>
      <x:c r="G117" s="22" t="str">
        <x:v>tonnes/year</x:v>
      </x:c>
      <x:c r="H117" s="22" t="str"/>
      <x:c r="I117" s="22" t="str">
        <x:v>Reported</x:v>
      </x:c>
      <x:c r="J117" s="22" t="str">
        <x:v>A</x:v>
      </x:c>
      <x:c r="K117" s="22" t="str">
        <x:v>High</x:v>
      </x:c>
      <x:c r="L117" s="22" t="str">
        <x:v>S009</x:v>
      </x:c>
      <x:c r="M117" s="24" t="str">
        <x:v>https://www.gov.kz/memleket/entities/zhambyl/press/news/details/1194016?lang=ru</x:v>
      </x:c>
      <x:c r="N117" s="22" t="str"/>
      <x:c r="O117" s="75"/>
      <x:c r="P117" s="75"/>
    </x:row>
    <x:row r="118">
      <x:c r="A118" s="22" t="str">
        <x:v>阜丰集团</x:v>
      </x:c>
      <x:c r="B118" s="22" t="str">
        <x:v>2026-04-06</x:v>
      </x:c>
      <x:c r="C118" s="22" t="str">
        <x:v>哈萨克斯坦一期</x:v>
      </x:c>
      <x:c r="D118" s="22" t="str">
        <x:v>Zhambyl</x:v>
      </x:c>
      <x:c r="E118" s="22" t="str">
        <x:v>status_operating_ramp</x:v>
      </x:c>
      <x:c r="F118" s="92" t="n">
        <x:v>1</x:v>
      </x:c>
      <x:c r="G118" s="22" t="str">
        <x:v>boolean</x:v>
      </x:c>
      <x:c r="H118" s="22" t="str"/>
      <x:c r="I118" s="22" t="str">
        <x:v>Derived</x:v>
      </x:c>
      <x:c r="J118" s="22" t="str">
        <x:v>A</x:v>
      </x:c>
      <x:c r="K118" s="22" t="str">
        <x:v>High</x:v>
      </x:c>
      <x:c r="L118" s="22" t="str">
        <x:v>S009</x:v>
      </x:c>
      <x:c r="M118" s="24" t="str">
        <x:v>https://www.gov.kz/memleket/entities/zhambyl/press/news/details/1194016?lang=ru</x:v>
      </x:c>
      <x:c r="N118" s="22" t="str">
        <x:v>Framework classification: physical output started; still ramping</x:v>
      </x:c>
      <x:c r="O118" s="75"/>
      <x:c r="P118" s="75"/>
    </x:row>
    <x:row r="119">
      <x:c r="A119" s="22" t="str">
        <x:v>发酵氨基酸行业</x:v>
      </x:c>
      <x:c r="B119" s="22" t="str">
        <x:v>2025</x:v>
      </x:c>
      <x:c r="C119" s="22" t="str">
        <x:v>饲用氨基酸</x:v>
      </x:c>
      <x:c r="D119" s="22" t="str">
        <x:v>全球</x:v>
      </x:c>
      <x:c r="E119" s="22" t="str">
        <x:v>production</x:v>
      </x:c>
      <x:c r="F119" s="24" t="n">
        <x:v>7.763</x:v>
      </x:c>
      <x:c r="G119" s="22" t="str">
        <x:v>mn tonnes</x:v>
      </x:c>
      <x:c r="H119" s="22" t="str"/>
      <x:c r="I119" s="22" t="str">
        <x:v>Reported</x:v>
      </x:c>
      <x:c r="J119" s="22" t="str">
        <x:v>B</x:v>
      </x:c>
      <x:c r="K119" s="22" t="str">
        <x:v>Medium</x:v>
      </x:c>
      <x:c r="L119" s="22" t="str">
        <x:v>S013</x:v>
      </x:c>
      <x:c r="M119" s="24" t="str">
        <x:v>https://static.cninfo.com.cn/finalpage/2026-04-22/1225140873.PDF</x:v>
      </x:c>
      <x:c r="N119" s="22" t="str">
        <x:v>梅花年报引用博亚；口径与S014更宽口径数据不强行拼接</x:v>
      </x:c>
      <x:c r="O119" s="75"/>
      <x:c r="P119" s="75"/>
    </x:row>
    <x:row r="120">
      <x:c r="A120" s="22" t="str">
        <x:v>发酵氨基酸行业</x:v>
      </x:c>
      <x:c r="B120" s="22" t="str">
        <x:v>2025</x:v>
      </x:c>
      <x:c r="C120" s="22" t="str">
        <x:v>饲用氨基酸</x:v>
      </x:c>
      <x:c r="D120" s="22" t="str">
        <x:v>中国</x:v>
      </x:c>
      <x:c r="E120" s="22" t="str">
        <x:v>production</x:v>
      </x:c>
      <x:c r="F120" s="24" t="n">
        <x:v>5.584</x:v>
      </x:c>
      <x:c r="G120" s="22" t="str">
        <x:v>mn tonnes</x:v>
      </x:c>
      <x:c r="H120" s="22" t="str"/>
      <x:c r="I120" s="22" t="str">
        <x:v>Reported</x:v>
      </x:c>
      <x:c r="J120" s="22" t="str">
        <x:v>B</x:v>
      </x:c>
      <x:c r="K120" s="22" t="str">
        <x:v>Medium</x:v>
      </x:c>
      <x:c r="L120" s="22" t="str">
        <x:v>S013</x:v>
      </x:c>
      <x:c r="M120" s="24" t="str">
        <x:v>https://static.cninfo.com.cn/finalpage/2026-04-22/1225140873.PDF</x:v>
      </x:c>
      <x:c r="N120" s="22" t="str"/>
      <x:c r="O120" s="75"/>
      <x:c r="P120" s="75"/>
    </x:row>
    <x:row r="121">
      <x:c r="A121" s="22" t="str">
        <x:v>发酵氨基酸行业</x:v>
      </x:c>
      <x:c r="B121" s="22" t="str">
        <x:v>2025</x:v>
      </x:c>
      <x:c r="C121" s="22" t="str">
        <x:v>饲用氨基酸（宽口径7品种）</x:v>
      </x:c>
      <x:c r="D121" s="22" t="str">
        <x:v>全球</x:v>
      </x:c>
      <x:c r="E121" s="22" t="str">
        <x:v>supply</x:v>
      </x:c>
      <x:c r="F121" s="24" t="n">
        <x:v>8.147</x:v>
      </x:c>
      <x:c r="G121" s="22" t="str">
        <x:v>mn tonnes</x:v>
      </x:c>
      <x:c r="H121" s="22" t="str"/>
      <x:c r="I121" s="22" t="str">
        <x:v>Reported</x:v>
      </x:c>
      <x:c r="J121" s="22" t="str">
        <x:v>B</x:v>
      </x:c>
      <x:c r="K121" s="22" t="str">
        <x:v>Medium</x:v>
      </x:c>
      <x:c r="L121" s="22" t="str">
        <x:v>S014</x:v>
      </x:c>
      <x:c r="M121" s="24" t="str">
        <x:v>https://m.boyar.cn/article/1251308.html</x:v>
      </x:c>
      <x:c r="N121" s="22" t="str">
        <x:v>赖氨酸、蛋氨酸、苏氨酸、缬氨酸、色氨酸、异亮氨酸、精氨酸</x:v>
      </x:c>
      <x:c r="O121" s="75"/>
      <x:c r="P121" s="75"/>
    </x:row>
    <x:row r="122">
      <x:c r="A122" s="22" t="str">
        <x:v>发酵氨基酸行业</x:v>
      </x:c>
      <x:c r="B122" s="22" t="str">
        <x:v>2025</x:v>
      </x:c>
      <x:c r="C122" s="22" t="str">
        <x:v>饲用氨基酸（宽口径7品种）</x:v>
      </x:c>
      <x:c r="D122" s="22" t="str">
        <x:v>中国</x:v>
      </x:c>
      <x:c r="E122" s="22" t="str">
        <x:v>production</x:v>
      </x:c>
      <x:c r="F122" s="24" t="n">
        <x:v>5.922</x:v>
      </x:c>
      <x:c r="G122" s="22" t="str">
        <x:v>mn tonnes</x:v>
      </x:c>
      <x:c r="H122" s="22" t="str"/>
      <x:c r="I122" s="22" t="str">
        <x:v>Reported</x:v>
      </x:c>
      <x:c r="J122" s="22" t="str">
        <x:v>B</x:v>
      </x:c>
      <x:c r="K122" s="22" t="str">
        <x:v>Medium</x:v>
      </x:c>
      <x:c r="L122" s="22" t="str">
        <x:v>S014</x:v>
      </x:c>
      <x:c r="M122" s="24" t="str">
        <x:v>https://m.boyar.cn/article/1251308.html</x:v>
      </x:c>
      <x:c r="N122" s="22" t="str"/>
      <x:c r="O122" s="75"/>
      <x:c r="P122" s="75"/>
    </x:row>
    <x:row r="123">
      <x:c r="A123" s="22" t="str">
        <x:v>发酵氨基酸行业</x:v>
      </x:c>
      <x:c r="B123" s="22" t="str">
        <x:v>2025</x:v>
      </x:c>
      <x:c r="C123" s="22" t="str">
        <x:v>赖氨酸</x:v>
      </x:c>
      <x:c r="D123" s="22" t="str">
        <x:v>全球</x:v>
      </x:c>
      <x:c r="E123" s="22" t="str">
        <x:v>capacity_pure_basis</x:v>
      </x:c>
      <x:c r="F123" s="24" t="n">
        <x:v>5.528</x:v>
      </x:c>
      <x:c r="G123" s="22" t="str">
        <x:v>mn tonnes</x:v>
      </x:c>
      <x:c r="H123" s="22" t="str"/>
      <x:c r="I123" s="22" t="str">
        <x:v>Reported</x:v>
      </x:c>
      <x:c r="J123" s="22" t="str">
        <x:v>B</x:v>
      </x:c>
      <x:c r="K123" s="22" t="str">
        <x:v>High</x:v>
      </x:c>
      <x:c r="L123" s="22" t="str">
        <x:v>S013</x:v>
      </x:c>
      <x:c r="M123" s="24" t="str">
        <x:v>https://static.cninfo.com.cn/finalpage/2026-04-22/1225140873.PDF</x:v>
      </x:c>
      <x:c r="N123" s="22" t="str">
        <x:v>折纯</x:v>
      </x:c>
      <x:c r="O123" s="75"/>
      <x:c r="P123" s="75"/>
    </x:row>
    <x:row r="124">
      <x:c r="A124" s="22" t="str">
        <x:v>发酵氨基酸行业</x:v>
      </x:c>
      <x:c r="B124" s="22" t="str">
        <x:v>2025</x:v>
      </x:c>
      <x:c r="C124" s="22" t="str">
        <x:v>赖氨酸</x:v>
      </x:c>
      <x:c r="D124" s="22" t="str">
        <x:v>中国</x:v>
      </x:c>
      <x:c r="E124" s="22" t="str">
        <x:v>capacity_pure_basis</x:v>
      </x:c>
      <x:c r="F124" s="24" t="n">
        <x:v>4.401</x:v>
      </x:c>
      <x:c r="G124" s="22" t="str">
        <x:v>mn tonnes</x:v>
      </x:c>
      <x:c r="H124" s="22" t="str"/>
      <x:c r="I124" s="22" t="str">
        <x:v>Reported</x:v>
      </x:c>
      <x:c r="J124" s="22" t="str">
        <x:v>B</x:v>
      </x:c>
      <x:c r="K124" s="22" t="str">
        <x:v>High</x:v>
      </x:c>
      <x:c r="L124" s="22" t="str">
        <x:v>S013</x:v>
      </x:c>
      <x:c r="M124" s="24" t="str">
        <x:v>https://static.cninfo.com.cn/finalpage/2026-04-22/1225140873.PDF</x:v>
      </x:c>
      <x:c r="N124" s="22" t="str">
        <x:v>折纯；同比+20.1%</x:v>
      </x:c>
      <x:c r="O124" s="75"/>
      <x:c r="P124" s="75"/>
    </x:row>
    <x:row r="125">
      <x:c r="A125" s="22" t="str">
        <x:v>发酵氨基酸行业</x:v>
      </x:c>
      <x:c r="B125" s="22" t="str">
        <x:v>2025</x:v>
      </x:c>
      <x:c r="C125" s="22" t="str">
        <x:v>赖氨酸</x:v>
      </x:c>
      <x:c r="D125" s="22" t="str">
        <x:v>中国</x:v>
      </x:c>
      <x:c r="E125" s="22" t="str">
        <x:v>china_share_global_capacity</x:v>
      </x:c>
      <x:c r="F125" s="24" t="n">
        <x:v>0.796</x:v>
      </x:c>
      <x:c r="G125" s="22" t="str">
        <x:v>%</x:v>
      </x:c>
      <x:c r="H125" s="22" t="str"/>
      <x:c r="I125" s="22" t="str">
        <x:v>Reported</x:v>
      </x:c>
      <x:c r="J125" s="22" t="str">
        <x:v>B</x:v>
      </x:c>
      <x:c r="K125" s="22" t="str">
        <x:v>High</x:v>
      </x:c>
      <x:c r="L125" s="22" t="str">
        <x:v>S013</x:v>
      </x:c>
      <x:c r="M125" s="24" t="str">
        <x:v>https://static.cninfo.com.cn/finalpage/2026-04-22/1225140873.PDF</x:v>
      </x:c>
      <x:c r="N125" s="22" t="str"/>
      <x:c r="O125" s="75"/>
      <x:c r="P125" s="75"/>
    </x:row>
    <x:row r="126">
      <x:c r="A126" s="22" t="str">
        <x:v>发酵氨基酸行业</x:v>
      </x:c>
      <x:c r="B126" s="22" t="str">
        <x:v>2025</x:v>
      </x:c>
      <x:c r="C126" s="22" t="str">
        <x:v>赖氨酸98.5%</x:v>
      </x:c>
      <x:c r="D126" s="22" t="str">
        <x:v>中国</x:v>
      </x:c>
      <x:c r="E126" s="22" t="str">
        <x:v>avg_price</x:v>
      </x:c>
      <x:c r="F126" s="24" t="n">
        <x:v>8.04</x:v>
      </x:c>
      <x:c r="G126" s="22" t="str">
        <x:v>RMB/kg</x:v>
      </x:c>
      <x:c r="H126" s="22" t="str">
        <x:v>RMB</x:v>
      </x:c>
      <x:c r="I126" s="22" t="str">
        <x:v>Reported</x:v>
      </x:c>
      <x:c r="J126" s="22" t="str">
        <x:v>B</x:v>
      </x:c>
      <x:c r="K126" s="22" t="str">
        <x:v>High</x:v>
      </x:c>
      <x:c r="L126" s="22" t="str">
        <x:v>S013</x:v>
      </x:c>
      <x:c r="M126" s="24" t="str">
        <x:v>https://static.cninfo.com.cn/finalpage/2026-04-22/1225140873.PDF</x:v>
      </x:c>
      <x:c r="N126" s="22" t="str"/>
      <x:c r="O126" s="75"/>
      <x:c r="P126" s="75"/>
    </x:row>
    <x:row r="127">
      <x:c r="A127" s="22" t="str">
        <x:v>发酵氨基酸行业</x:v>
      </x:c>
      <x:c r="B127" s="22" t="str">
        <x:v>2025</x:v>
      </x:c>
      <x:c r="C127" s="22" t="str">
        <x:v>赖氨酸70%</x:v>
      </x:c>
      <x:c r="D127" s="22" t="str">
        <x:v>中国</x:v>
      </x:c>
      <x:c r="E127" s="22" t="str">
        <x:v>avg_price</x:v>
      </x:c>
      <x:c r="F127" s="24" t="n">
        <x:v>5.06</x:v>
      </x:c>
      <x:c r="G127" s="22" t="str">
        <x:v>RMB/kg</x:v>
      </x:c>
      <x:c r="H127" s="22" t="str">
        <x:v>RMB</x:v>
      </x:c>
      <x:c r="I127" s="22" t="str">
        <x:v>Reported</x:v>
      </x:c>
      <x:c r="J127" s="22" t="str">
        <x:v>B</x:v>
      </x:c>
      <x:c r="K127" s="22" t="str">
        <x:v>High</x:v>
      </x:c>
      <x:c r="L127" s="22" t="str">
        <x:v>S013</x:v>
      </x:c>
      <x:c r="M127" s="24" t="str">
        <x:v>https://static.cninfo.com.cn/finalpage/2026-04-22/1225140873.PDF</x:v>
      </x:c>
      <x:c r="N127" s="22" t="str"/>
      <x:c r="O127" s="75"/>
      <x:c r="P127" s="75"/>
    </x:row>
    <x:row r="128">
      <x:c r="A128" s="22" t="str">
        <x:v>发酵氨基酸行业</x:v>
      </x:c>
      <x:c r="B128" s="22" t="str">
        <x:v>2025-Q4</x:v>
      </x:c>
      <x:c r="C128" s="22" t="str">
        <x:v>赖氨酸</x:v>
      </x:c>
      <x:c r="D128" s="22" t="str">
        <x:v>中国</x:v>
      </x:c>
      <x:c r="E128" s="22" t="str">
        <x:v>industry_loss_signal</x:v>
      </x:c>
      <x:c r="F128" s="24" t="n">
        <x:v>1</x:v>
      </x:c>
      <x:c r="G128" s="22" t="str">
        <x:v>boolean</x:v>
      </x:c>
      <x:c r="H128" s="22" t="str"/>
      <x:c r="I128" s="22" t="str">
        <x:v>Reported</x:v>
      </x:c>
      <x:c r="J128" s="22" t="str">
        <x:v>B</x:v>
      </x:c>
      <x:c r="K128" s="22" t="str">
        <x:v>High</x:v>
      </x:c>
      <x:c r="L128" s="22" t="str">
        <x:v>S013</x:v>
      </x:c>
      <x:c r="M128" s="24" t="str">
        <x:v>https://static.cninfo.com.cn/finalpage/2026-04-22/1225140873.PDF</x:v>
      </x:c>
      <x:c r="N128" s="22" t="str">
        <x:v>年报原文：全行业出现亏损</x:v>
      </x:c>
      <x:c r="O128" s="75"/>
      <x:c r="P128" s="75"/>
    </x:row>
    <x:row r="129">
      <x:c r="A129" s="22" t="str">
        <x:v>发酵氨基酸行业</x:v>
      </x:c>
      <x:c r="B129" s="22" t="str">
        <x:v>2025</x:v>
      </x:c>
      <x:c r="C129" s="22" t="str">
        <x:v>赖氨酸</x:v>
      </x:c>
      <x:c r="D129" s="22" t="str">
        <x:v>中国</x:v>
      </x:c>
      <x:c r="E129" s="22" t="str">
        <x:v>export_yoy</x:v>
      </x:c>
      <x:c r="F129" s="24" t="n">
        <x:v>-0.062</x:v>
      </x:c>
      <x:c r="G129" s="22" t="str">
        <x:v>%</x:v>
      </x:c>
      <x:c r="H129" s="22" t="str"/>
      <x:c r="I129" s="22" t="str">
        <x:v>Reported</x:v>
      </x:c>
      <x:c r="J129" s="22" t="str">
        <x:v>B</x:v>
      </x:c>
      <x:c r="K129" s="22" t="str">
        <x:v>High</x:v>
      </x:c>
      <x:c r="L129" s="22" t="str">
        <x:v>S013</x:v>
      </x:c>
      <x:c r="M129" s="24" t="str">
        <x:v>https://static.cninfo.com.cn/finalpage/2026-04-22/1225140873.PDF</x:v>
      </x:c>
      <x:c r="N129" s="22" t="str">
        <x:v>赖氨酸酯及盐</x:v>
      </x:c>
      <x:c r="O129" s="75"/>
      <x:c r="P129" s="75"/>
    </x:row>
    <x:row r="130">
      <x:c r="A130" s="22" t="str">
        <x:v>发酵氨基酸行业</x:v>
      </x:c>
      <x:c r="B130" s="22" t="str">
        <x:v>2025</x:v>
      </x:c>
      <x:c r="C130" s="22" t="str">
        <x:v>赖氨酸</x:v>
      </x:c>
      <x:c r="D130" s="22" t="str">
        <x:v>中国</x:v>
      </x:c>
      <x:c r="E130" s="22" t="str">
        <x:v>inventory_signal</x:v>
      </x:c>
      <x:c r="F130" s="24" t="str">
        <x:v>High</x:v>
      </x:c>
      <x:c r="G130" s="22" t="str">
        <x:v>text</x:v>
      </x:c>
      <x:c r="H130" s="22" t="str"/>
      <x:c r="I130" s="22" t="str">
        <x:v>Reported</x:v>
      </x:c>
      <x:c r="J130" s="22" t="str">
        <x:v>B</x:v>
      </x:c>
      <x:c r="K130" s="22" t="str">
        <x:v>High</x:v>
      </x:c>
      <x:c r="L130" s="22" t="str">
        <x:v>S013</x:v>
      </x:c>
      <x:c r="M130" s="24" t="str">
        <x:v>https://static.cninfo.com.cn/finalpage/2026-04-22/1225140873.PDF</x:v>
      </x:c>
      <x:c r="N130" s="22" t="str">
        <x:v>出口萎缩导致国内库存高企</x:v>
      </x:c>
      <x:c r="O130" s="75"/>
      <x:c r="P130" s="75"/>
    </x:row>
    <x:row r="131">
      <x:c r="A131" s="22" t="str">
        <x:v>发酵氨基酸行业</x:v>
      </x:c>
      <x:c r="B131" s="22" t="str">
        <x:v>2026-05-26</x:v>
      </x:c>
      <x:c r="C131" s="22" t="str">
        <x:v>赖氨酸98.5%</x:v>
      </x:c>
      <x:c r="D131" s="22" t="str">
        <x:v>中国</x:v>
      </x:c>
      <x:c r="E131" s="22" t="str">
        <x:v>offer_price_range_low</x:v>
      </x:c>
      <x:c r="F131" s="24" t="n">
        <x:v>6.5</x:v>
      </x:c>
      <x:c r="G131" s="22" t="str">
        <x:v>RMB/kg</x:v>
      </x:c>
      <x:c r="H131" s="22" t="str">
        <x:v>RMB</x:v>
      </x:c>
      <x:c r="I131" s="22" t="str">
        <x:v>Reported</x:v>
      </x:c>
      <x:c r="J131" s="22" t="str">
        <x:v>B</x:v>
      </x:c>
      <x:c r="K131" s="22" t="str">
        <x:v>High</x:v>
      </x:c>
      <x:c r="L131" s="22" t="str">
        <x:v>S021</x:v>
      </x:c>
      <x:c r="M131" s="24" t="str">
        <x:v>https://finance.sina.com.cn/wm/2026-05-27/doc-inhziqxm1709501.shtml</x:v>
      </x:c>
      <x:c r="N131" s="22" t="str"/>
      <x:c r="O131" s="75"/>
      <x:c r="P131" s="75"/>
    </x:row>
    <x:row r="132">
      <x:c r="A132" s="22" t="str">
        <x:v>发酵氨基酸行业</x:v>
      </x:c>
      <x:c r="B132" s="22" t="str">
        <x:v>2026-05-26</x:v>
      </x:c>
      <x:c r="C132" s="22" t="str">
        <x:v>赖氨酸98.5%</x:v>
      </x:c>
      <x:c r="D132" s="22" t="str">
        <x:v>中国</x:v>
      </x:c>
      <x:c r="E132" s="22" t="str">
        <x:v>offer_price_range_high</x:v>
      </x:c>
      <x:c r="F132" s="24" t="n">
        <x:v>7</x:v>
      </x:c>
      <x:c r="G132" s="22" t="str">
        <x:v>RMB/kg</x:v>
      </x:c>
      <x:c r="H132" s="22" t="str">
        <x:v>RMB</x:v>
      </x:c>
      <x:c r="I132" s="22" t="str">
        <x:v>Reported</x:v>
      </x:c>
      <x:c r="J132" s="22" t="str">
        <x:v>B</x:v>
      </x:c>
      <x:c r="K132" s="22" t="str">
        <x:v>High</x:v>
      </x:c>
      <x:c r="L132" s="22" t="str">
        <x:v>S021</x:v>
      </x:c>
      <x:c r="M132" s="24" t="str">
        <x:v>https://finance.sina.com.cn/wm/2026-05-27/doc-inhziqxm1709501.shtml</x:v>
      </x:c>
      <x:c r="N132" s="22" t="str"/>
      <x:c r="O132" s="75"/>
      <x:c r="P132" s="75"/>
    </x:row>
    <x:row r="133">
      <x:c r="A133" s="22" t="str">
        <x:v>发酵氨基酸行业</x:v>
      </x:c>
      <x:c r="B133" s="22" t="str">
        <x:v>2026-05-26</x:v>
      </x:c>
      <x:c r="C133" s="22" t="str">
        <x:v>赖氨酸</x:v>
      </x:c>
      <x:c r="D133" s="22" t="str">
        <x:v>中国</x:v>
      </x:c>
      <x:c r="E133" s="22" t="str">
        <x:v>industry_loss_signal</x:v>
      </x:c>
      <x:c r="F133" s="24" t="n">
        <x:v>1</x:v>
      </x:c>
      <x:c r="G133" s="22" t="str">
        <x:v>boolean</x:v>
      </x:c>
      <x:c r="H133" s="22" t="str"/>
      <x:c r="I133" s="22" t="str">
        <x:v>Reported</x:v>
      </x:c>
      <x:c r="J133" s="22" t="str">
        <x:v>B</x:v>
      </x:c>
      <x:c r="K133" s="22" t="str">
        <x:v>High</x:v>
      </x:c>
      <x:c r="L133" s="22" t="str">
        <x:v>S021</x:v>
      </x:c>
      <x:c r="M133" s="24" t="str">
        <x:v>https://finance.sina.com.cn/wm/2026-05-27/doc-inhziqxm1709501.shtml</x:v>
      </x:c>
      <x:c r="N133" s="22" t="str">
        <x:v>行业再次转入亏损；多数厂家亏损或盈亏平衡</x:v>
      </x:c>
      <x:c r="O133" s="75"/>
      <x:c r="P133" s="75"/>
    </x:row>
    <x:row r="134">
      <x:c r="A134" s="22" t="str">
        <x:v>发酵氨基酸行业</x:v>
      </x:c>
      <x:c r="B134" s="22" t="str">
        <x:v>2026-05</x:v>
      </x:c>
      <x:c r="C134" s="22" t="str">
        <x:v>赖氨酸</x:v>
      </x:c>
      <x:c r="D134" s="22" t="str">
        <x:v>中国</x:v>
      </x:c>
      <x:c r="E134" s="22" t="str">
        <x:v>downstream_inventory_days_low</x:v>
      </x:c>
      <x:c r="F134" s="24" t="n">
        <x:v>40</x:v>
      </x:c>
      <x:c r="G134" s="22" t="str">
        <x:v>days</x:v>
      </x:c>
      <x:c r="H134" s="22" t="str"/>
      <x:c r="I134" s="22" t="str">
        <x:v>Reported</x:v>
      </x:c>
      <x:c r="J134" s="22" t="str">
        <x:v>B</x:v>
      </x:c>
      <x:c r="K134" s="22" t="str">
        <x:v>Medium</x:v>
      </x:c>
      <x:c r="L134" s="22" t="str">
        <x:v>S021</x:v>
      </x:c>
      <x:c r="M134" s="24" t="str">
        <x:v>https://finance.sina.com.cn/wm/2026-05-27/doc-inhziqxm1709501.shtml</x:v>
      </x:c>
      <x:c r="N134" s="22" t="str"/>
      <x:c r="O134" s="75"/>
      <x:c r="P134" s="75"/>
    </x:row>
    <x:row r="135">
      <x:c r="A135" s="22" t="str">
        <x:v>发酵氨基酸行业</x:v>
      </x:c>
      <x:c r="B135" s="22" t="str">
        <x:v>2026-05</x:v>
      </x:c>
      <x:c r="C135" s="22" t="str">
        <x:v>赖氨酸</x:v>
      </x:c>
      <x:c r="D135" s="22" t="str">
        <x:v>中国</x:v>
      </x:c>
      <x:c r="E135" s="22" t="str">
        <x:v>downstream_inventory_days_high</x:v>
      </x:c>
      <x:c r="F135" s="24" t="n">
        <x:v>60</x:v>
      </x:c>
      <x:c r="G135" s="22" t="str">
        <x:v>days</x:v>
      </x:c>
      <x:c r="H135" s="22" t="str"/>
      <x:c r="I135" s="22" t="str">
        <x:v>Reported</x:v>
      </x:c>
      <x:c r="J135" s="22" t="str">
        <x:v>B</x:v>
      </x:c>
      <x:c r="K135" s="22" t="str">
        <x:v>Medium</x:v>
      </x:c>
      <x:c r="L135" s="22" t="str">
        <x:v>S021</x:v>
      </x:c>
      <x:c r="M135" s="24" t="str">
        <x:v>https://finance.sina.com.cn/wm/2026-05-27/doc-inhziqxm1709501.shtml</x:v>
      </x:c>
      <x:c r="N135" s="22" t="str"/>
      <x:c r="O135" s="75"/>
      <x:c r="P135" s="75"/>
    </x:row>
    <x:row r="136">
      <x:c r="A136" s="22" t="str">
        <x:v>发酵氨基酸行业</x:v>
      </x:c>
      <x:c r="B136" s="22" t="str">
        <x:v>2026-07-08</x:v>
      </x:c>
      <x:c r="C136" s="22" t="str">
        <x:v>赖氨酸98%</x:v>
      </x:c>
      <x:c r="D136" s="22" t="str">
        <x:v>中国</x:v>
      </x:c>
      <x:c r="E136" s="22" t="str">
        <x:v>spot_price</x:v>
      </x:c>
      <x:c r="F136" s="24" t="n">
        <x:v>6.5</x:v>
      </x:c>
      <x:c r="G136" s="22" t="str">
        <x:v>RMB/kg</x:v>
      </x:c>
      <x:c r="H136" s="22" t="str">
        <x:v>RMB</x:v>
      </x:c>
      <x:c r="I136" s="22" t="str">
        <x:v>Reported</x:v>
      </x:c>
      <x:c r="J136" s="22" t="str">
        <x:v>B</x:v>
      </x:c>
      <x:c r="K136" s="22" t="str">
        <x:v>Medium</x:v>
      </x:c>
      <x:c r="L136" s="22" t="str">
        <x:v>S023</x:v>
      </x:c>
      <x:c r="M136" s="24" t="str">
        <x:v>https://list1.mysteel.com/zhishi/sltjjjyjg.html</x:v>
      </x:c>
      <x:c r="N136" s="22" t="str"/>
      <x:c r="O136" s="75"/>
      <x:c r="P136" s="75"/>
    </x:row>
    <x:row r="137">
      <x:c r="A137" s="22" t="str">
        <x:v>发酵氨基酸行业</x:v>
      </x:c>
      <x:c r="B137" s="22" t="str">
        <x:v>2026-07-08</x:v>
      </x:c>
      <x:c r="C137" s="22" t="str">
        <x:v>赖氨酸70%</x:v>
      </x:c>
      <x:c r="D137" s="22" t="str">
        <x:v>中国</x:v>
      </x:c>
      <x:c r="E137" s="22" t="str">
        <x:v>spot_price</x:v>
      </x:c>
      <x:c r="F137" s="24" t="n">
        <x:v>4.38333</x:v>
      </x:c>
      <x:c r="G137" s="22" t="str">
        <x:v>RMB/kg</x:v>
      </x:c>
      <x:c r="H137" s="22" t="str">
        <x:v>RMB</x:v>
      </x:c>
      <x:c r="I137" s="22" t="str">
        <x:v>Reported</x:v>
      </x:c>
      <x:c r="J137" s="22" t="str">
        <x:v>B</x:v>
      </x:c>
      <x:c r="K137" s="22" t="str">
        <x:v>Medium</x:v>
      </x:c>
      <x:c r="L137" s="22" t="str">
        <x:v>S023</x:v>
      </x:c>
      <x:c r="M137" s="24" t="str">
        <x:v>https://list1.mysteel.com/zhishi/sltjjjyjg.html</x:v>
      </x:c>
      <x:c r="N137" s="22" t="str"/>
      <x:c r="O137" s="75"/>
      <x:c r="P137" s="75"/>
    </x:row>
    <x:row r="138">
      <x:c r="A138" s="22" t="str">
        <x:v>发酵氨基酸行业</x:v>
      </x:c>
      <x:c r="B138" s="22" t="str">
        <x:v>2025</x:v>
      </x:c>
      <x:c r="C138" s="22" t="str">
        <x:v>苏氨酸</x:v>
      </x:c>
      <x:c r="D138" s="22" t="str">
        <x:v>全球</x:v>
      </x:c>
      <x:c r="E138" s="22" t="str">
        <x:v>capacity</x:v>
      </x:c>
      <x:c r="F138" s="24" t="n">
        <x:v>1.485</x:v>
      </x:c>
      <x:c r="G138" s="22" t="str">
        <x:v>mn tonnes</x:v>
      </x:c>
      <x:c r="H138" s="22" t="str"/>
      <x:c r="I138" s="22" t="str">
        <x:v>Reported</x:v>
      </x:c>
      <x:c r="J138" s="22" t="str">
        <x:v>B</x:v>
      </x:c>
      <x:c r="K138" s="22" t="str">
        <x:v>High</x:v>
      </x:c>
      <x:c r="L138" s="22" t="str">
        <x:v>S013</x:v>
      </x:c>
      <x:c r="M138" s="24" t="str">
        <x:v>https://static.cninfo.com.cn/finalpage/2026-04-22/1225140873.PDF</x:v>
      </x:c>
      <x:c r="N138" s="22" t="str"/>
      <x:c r="O138" s="75"/>
      <x:c r="P138" s="75"/>
    </x:row>
    <x:row r="139">
      <x:c r="A139" s="22" t="str">
        <x:v>发酵氨基酸行业</x:v>
      </x:c>
      <x:c r="B139" s="22" t="str">
        <x:v>2025</x:v>
      </x:c>
      <x:c r="C139" s="22" t="str">
        <x:v>苏氨酸</x:v>
      </x:c>
      <x:c r="D139" s="22" t="str">
        <x:v>中国</x:v>
      </x:c>
      <x:c r="E139" s="22" t="str">
        <x:v>capacity</x:v>
      </x:c>
      <x:c r="F139" s="24" t="n">
        <x:v>1.385</x:v>
      </x:c>
      <x:c r="G139" s="22" t="str">
        <x:v>mn tonnes</x:v>
      </x:c>
      <x:c r="H139" s="22" t="str"/>
      <x:c r="I139" s="22" t="str">
        <x:v>Reported</x:v>
      </x:c>
      <x:c r="J139" s="22" t="str">
        <x:v>B</x:v>
      </x:c>
      <x:c r="K139" s="22" t="str">
        <x:v>High</x:v>
      </x:c>
      <x:c r="L139" s="22" t="str">
        <x:v>S013</x:v>
      </x:c>
      <x:c r="M139" s="24" t="str">
        <x:v>https://static.cninfo.com.cn/finalpage/2026-04-22/1225140873.PDF</x:v>
      </x:c>
      <x:c r="N139" s="22" t="str"/>
      <x:c r="O139" s="75"/>
      <x:c r="P139" s="75"/>
    </x:row>
    <x:row r="140">
      <x:c r="A140" s="22" t="str">
        <x:v>发酵氨基酸行业</x:v>
      </x:c>
      <x:c r="B140" s="22" t="str">
        <x:v>2025</x:v>
      </x:c>
      <x:c r="C140" s="22" t="str">
        <x:v>苏氨酸</x:v>
      </x:c>
      <x:c r="D140" s="22" t="str">
        <x:v>中国</x:v>
      </x:c>
      <x:c r="E140" s="22" t="str">
        <x:v>production</x:v>
      </x:c>
      <x:c r="F140" s="24" t="n">
        <x:v>1.133</x:v>
      </x:c>
      <x:c r="G140" s="22" t="str">
        <x:v>mn tonnes</x:v>
      </x:c>
      <x:c r="H140" s="22" t="str"/>
      <x:c r="I140" s="22" t="str">
        <x:v>Reported</x:v>
      </x:c>
      <x:c r="J140" s="22" t="str">
        <x:v>B</x:v>
      </x:c>
      <x:c r="K140" s="22" t="str">
        <x:v>High</x:v>
      </x:c>
      <x:c r="L140" s="22" t="str">
        <x:v>S013</x:v>
      </x:c>
      <x:c r="M140" s="24" t="str">
        <x:v>https://static.cninfo.com.cn/finalpage/2026-04-22/1225140873.PDF</x:v>
      </x:c>
      <x:c r="N140" s="22" t="str"/>
      <x:c r="O140" s="75"/>
      <x:c r="P140" s="75"/>
    </x:row>
    <x:row r="141">
      <x:c r="A141" s="22" t="str">
        <x:v>发酵氨基酸行业</x:v>
      </x:c>
      <x:c r="B141" s="22" t="str">
        <x:v>2025</x:v>
      </x:c>
      <x:c r="C141" s="22" t="str">
        <x:v>苏氨酸</x:v>
      </x:c>
      <x:c r="D141" s="22" t="str">
        <x:v>中国</x:v>
      </x:c>
      <x:c r="E141" s="22" t="str">
        <x:v>avg_price</x:v>
      </x:c>
      <x:c r="F141" s="24" t="n">
        <x:v>9.54</x:v>
      </x:c>
      <x:c r="G141" s="22" t="str">
        <x:v>RMB/kg</x:v>
      </x:c>
      <x:c r="H141" s="22" t="str">
        <x:v>RMB</x:v>
      </x:c>
      <x:c r="I141" s="22" t="str">
        <x:v>Reported</x:v>
      </x:c>
      <x:c r="J141" s="22" t="str">
        <x:v>B</x:v>
      </x:c>
      <x:c r="K141" s="22" t="str">
        <x:v>High</x:v>
      </x:c>
      <x:c r="L141" s="22" t="str">
        <x:v>S013</x:v>
      </x:c>
      <x:c r="M141" s="24" t="str">
        <x:v>https://static.cninfo.com.cn/finalpage/2026-04-22/1225140873.PDF</x:v>
      </x:c>
      <x:c r="N141" s="22" t="str"/>
      <x:c r="O141" s="75"/>
      <x:c r="P141" s="75"/>
    </x:row>
    <x:row r="142">
      <x:c r="A142" s="22" t="str">
        <x:v>发酵氨基酸行业</x:v>
      </x:c>
      <x:c r="B142" s="22" t="str">
        <x:v>2025-12</x:v>
      </x:c>
      <x:c r="C142" s="22" t="str">
        <x:v>苏氨酸</x:v>
      </x:c>
      <x:c r="D142" s="22" t="str">
        <x:v>中国</x:v>
      </x:c>
      <x:c r="E142" s="22" t="str">
        <x:v>price_low</x:v>
      </x:c>
      <x:c r="F142" s="24" t="n">
        <x:v>7</x:v>
      </x:c>
      <x:c r="G142" s="22" t="str">
        <x:v>RMB/kg</x:v>
      </x:c>
      <x:c r="H142" s="22" t="str">
        <x:v>RMB</x:v>
      </x:c>
      <x:c r="I142" s="22" t="str">
        <x:v>Reported</x:v>
      </x:c>
      <x:c r="J142" s="22" t="str">
        <x:v>B</x:v>
      </x:c>
      <x:c r="K142" s="22" t="str">
        <x:v>High</x:v>
      </x:c>
      <x:c r="L142" s="22" t="str">
        <x:v>S013</x:v>
      </x:c>
      <x:c r="M142" s="24" t="str">
        <x:v>https://static.cninfo.com.cn/finalpage/2026-04-22/1225140873.PDF</x:v>
      </x:c>
      <x:c r="N142" s="22" t="str">
        <x:v>12月底7000-7100元/吨</x:v>
      </x:c>
      <x:c r="O142" s="75"/>
      <x:c r="P142" s="75"/>
    </x:row>
    <x:row r="143">
      <x:c r="A143" s="22" t="str">
        <x:v>发酵氨基酸行业</x:v>
      </x:c>
      <x:c r="B143" s="22" t="str">
        <x:v>2025-12</x:v>
      </x:c>
      <x:c r="C143" s="22" t="str">
        <x:v>苏氨酸</x:v>
      </x:c>
      <x:c r="D143" s="22" t="str">
        <x:v>中国</x:v>
      </x:c>
      <x:c r="E143" s="22" t="str">
        <x:v>price_high</x:v>
      </x:c>
      <x:c r="F143" s="24" t="n">
        <x:v>7.1</x:v>
      </x:c>
      <x:c r="G143" s="22" t="str">
        <x:v>RMB/kg</x:v>
      </x:c>
      <x:c r="H143" s="22" t="str">
        <x:v>RMB</x:v>
      </x:c>
      <x:c r="I143" s="22" t="str">
        <x:v>Reported</x:v>
      </x:c>
      <x:c r="J143" s="22" t="str">
        <x:v>B</x:v>
      </x:c>
      <x:c r="K143" s="22" t="str">
        <x:v>High</x:v>
      </x:c>
      <x:c r="L143" s="22" t="str">
        <x:v>S013</x:v>
      </x:c>
      <x:c r="M143" s="24" t="str">
        <x:v>https://static.cninfo.com.cn/finalpage/2026-04-22/1225140873.PDF</x:v>
      </x:c>
      <x:c r="N143" s="22" t="str"/>
      <x:c r="O143" s="75"/>
      <x:c r="P143" s="75"/>
    </x:row>
    <x:row r="144">
      <x:c r="A144" s="22" t="str">
        <x:v>发酵氨基酸行业</x:v>
      </x:c>
      <x:c r="B144" s="22" t="str">
        <x:v>2025</x:v>
      </x:c>
      <x:c r="C144" s="22" t="str">
        <x:v>苏氨酸</x:v>
      </x:c>
      <x:c r="D144" s="22" t="str">
        <x:v>中国</x:v>
      </x:c>
      <x:c r="E144" s="22" t="str">
        <x:v>export_yoy</x:v>
      </x:c>
      <x:c r="F144" s="24" t="n">
        <x:v>-0.035</x:v>
      </x:c>
      <x:c r="G144" s="22" t="str">
        <x:v>%</x:v>
      </x:c>
      <x:c r="H144" s="22" t="str"/>
      <x:c r="I144" s="22" t="str">
        <x:v>Reported</x:v>
      </x:c>
      <x:c r="J144" s="22" t="str">
        <x:v>B</x:v>
      </x:c>
      <x:c r="K144" s="22" t="str">
        <x:v>High</x:v>
      </x:c>
      <x:c r="L144" s="22" t="str">
        <x:v>S013</x:v>
      </x:c>
      <x:c r="M144" s="24" t="str">
        <x:v>https://static.cninfo.com.cn/finalpage/2026-04-22/1225140873.PDF</x:v>
      </x:c>
      <x:c r="N144" s="22" t="str">
        <x:v>外贸货源回流加剧国内竞争</x:v>
      </x:c>
      <x:c r="O144" s="75"/>
      <x:c r="P144" s="75"/>
    </x:row>
    <x:row r="145">
      <x:c r="A145" s="22" t="str">
        <x:v>发酵氨基酸行业</x:v>
      </x:c>
      <x:c r="B145" s="22" t="str">
        <x:v>2026-07-08</x:v>
      </x:c>
      <x:c r="C145" s="22" t="str">
        <x:v>苏氨酸</x:v>
      </x:c>
      <x:c r="D145" s="22" t="str">
        <x:v>中国</x:v>
      </x:c>
      <x:c r="E145" s="22" t="str">
        <x:v>spot_price</x:v>
      </x:c>
      <x:c r="F145" s="24" t="n">
        <x:v>7.425</x:v>
      </x:c>
      <x:c r="G145" s="22" t="str">
        <x:v>RMB/kg</x:v>
      </x:c>
      <x:c r="H145" s="22" t="str">
        <x:v>RMB</x:v>
      </x:c>
      <x:c r="I145" s="22" t="str">
        <x:v>Reported</x:v>
      </x:c>
      <x:c r="J145" s="22" t="str">
        <x:v>B</x:v>
      </x:c>
      <x:c r="K145" s="22" t="str">
        <x:v>Medium</x:v>
      </x:c>
      <x:c r="L145" s="22" t="str">
        <x:v>S023</x:v>
      </x:c>
      <x:c r="M145" s="24" t="str">
        <x:v>https://list1.mysteel.com/zhishi/sltjjjyjg.html</x:v>
      </x:c>
      <x:c r="N145" s="22" t="str"/>
      <x:c r="O145" s="75"/>
      <x:c r="P145" s="75"/>
    </x:row>
    <x:row r="146">
      <x:c r="A146" s="22" t="str">
        <x:v>发酵氨基酸行业</x:v>
      </x:c>
      <x:c r="B146" s="22" t="str">
        <x:v>2025</x:v>
      </x:c>
      <x:c r="C146" s="22" t="str">
        <x:v>味精</x:v>
      </x:c>
      <x:c r="D146" s="22" t="str">
        <x:v>中国</x:v>
      </x:c>
      <x:c r="E146" s="22" t="str">
        <x:v>capacity</x:v>
      </x:c>
      <x:c r="F146" s="24" t="n">
        <x:v>3.95</x:v>
      </x:c>
      <x:c r="G146" s="22" t="str">
        <x:v>mn tonnes</x:v>
      </x:c>
      <x:c r="H146" s="22" t="str"/>
      <x:c r="I146" s="22" t="str">
        <x:v>Reported</x:v>
      </x:c>
      <x:c r="J146" s="22" t="str">
        <x:v>B</x:v>
      </x:c>
      <x:c r="K146" s="22" t="str">
        <x:v>High</x:v>
      </x:c>
      <x:c r="L146" s="22" t="str">
        <x:v>S013</x:v>
      </x:c>
      <x:c r="M146" s="24" t="str">
        <x:v>https://static.cninfo.com.cn/finalpage/2026-04-22/1225140873.PDF</x:v>
      </x:c>
      <x:c r="N146" s="22" t="str"/>
      <x:c r="O146" s="75"/>
      <x:c r="P146" s="75"/>
    </x:row>
    <x:row r="147">
      <x:c r="A147" s="22" t="str">
        <x:v>发酵氨基酸行业</x:v>
      </x:c>
      <x:c r="B147" s="22" t="str">
        <x:v>2025</x:v>
      </x:c>
      <x:c r="C147" s="22" t="str">
        <x:v>味精</x:v>
      </x:c>
      <x:c r="D147" s="22" t="str">
        <x:v>中国</x:v>
      </x:c>
      <x:c r="E147" s="22" t="str">
        <x:v>production</x:v>
      </x:c>
      <x:c r="F147" s="24" t="n">
        <x:v>3.6535</x:v>
      </x:c>
      <x:c r="G147" s="22" t="str">
        <x:v>mn tonnes</x:v>
      </x:c>
      <x:c r="H147" s="22" t="str"/>
      <x:c r="I147" s="22" t="str">
        <x:v>Reported</x:v>
      </x:c>
      <x:c r="J147" s="22" t="str">
        <x:v>B</x:v>
      </x:c>
      <x:c r="K147" s="22" t="str">
        <x:v>High</x:v>
      </x:c>
      <x:c r="L147" s="22" t="str">
        <x:v>S013</x:v>
      </x:c>
      <x:c r="M147" s="24" t="str">
        <x:v>https://static.cninfo.com.cn/finalpage/2026-04-22/1225140873.PDF</x:v>
      </x:c>
      <x:c r="N147" s="22" t="str"/>
      <x:c r="O147" s="75"/>
      <x:c r="P147" s="75"/>
    </x:row>
    <x:row r="148">
      <x:c r="A148" s="22" t="str">
        <x:v>发酵氨基酸行业</x:v>
      </x:c>
      <x:c r="B148" s="22" t="str">
        <x:v>2025</x:v>
      </x:c>
      <x:c r="C148" s="22" t="str">
        <x:v>味精</x:v>
      </x:c>
      <x:c r="D148" s="22" t="str">
        <x:v>中国</x:v>
      </x:c>
      <x:c r="E148" s="22" t="str">
        <x:v>domestic_consumption</x:v>
      </x:c>
      <x:c r="F148" s="24" t="n">
        <x:v>2.498</x:v>
      </x:c>
      <x:c r="G148" s="22" t="str">
        <x:v>mn tonnes</x:v>
      </x:c>
      <x:c r="H148" s="22" t="str"/>
      <x:c r="I148" s="22" t="str">
        <x:v>Reported</x:v>
      </x:c>
      <x:c r="J148" s="22" t="str">
        <x:v>B</x:v>
      </x:c>
      <x:c r="K148" s="22" t="str">
        <x:v>High</x:v>
      </x:c>
      <x:c r="L148" s="22" t="str">
        <x:v>S013</x:v>
      </x:c>
      <x:c r="M148" s="24" t="str">
        <x:v>https://static.cninfo.com.cn/finalpage/2026-04-22/1225140873.PDF</x:v>
      </x:c>
      <x:c r="N148" s="22" t="str"/>
      <x:c r="O148" s="75"/>
      <x:c r="P148" s="75"/>
    </x:row>
    <x:row r="149">
      <x:c r="A149" s="22" t="str">
        <x:v>发酵氨基酸行业</x:v>
      </x:c>
      <x:c r="B149" s="22" t="str">
        <x:v>2025</x:v>
      </x:c>
      <x:c r="C149" s="22" t="str">
        <x:v>味精</x:v>
      </x:c>
      <x:c r="D149" s="22" t="str">
        <x:v>中国</x:v>
      </x:c>
      <x:c r="E149" s="22" t="str">
        <x:v>exports</x:v>
      </x:c>
      <x:c r="F149" s="24" t="n">
        <x:v>1.0243</x:v>
      </x:c>
      <x:c r="G149" s="22" t="str">
        <x:v>mn tonnes</x:v>
      </x:c>
      <x:c r="H149" s="22" t="str"/>
      <x:c r="I149" s="22" t="str">
        <x:v>Reported</x:v>
      </x:c>
      <x:c r="J149" s="22" t="str">
        <x:v>B</x:v>
      </x:c>
      <x:c r="K149" s="22" t="str">
        <x:v>High</x:v>
      </x:c>
      <x:c r="L149" s="22" t="str">
        <x:v>S013</x:v>
      </x:c>
      <x:c r="M149" s="24" t="str">
        <x:v>https://static.cninfo.com.cn/finalpage/2026-04-22/1225140873.PDF</x:v>
      </x:c>
      <x:c r="N149" s="22" t="str"/>
      <x:c r="O149" s="75"/>
      <x:c r="P149" s="75"/>
    </x:row>
    <x:row r="150">
      <x:c r="A150" s="22" t="str">
        <x:v>发酵氨基酸行业</x:v>
      </x:c>
      <x:c r="B150" s="22" t="str">
        <x:v>2025</x:v>
      </x:c>
      <x:c r="C150" s="22" t="str">
        <x:v>味精</x:v>
      </x:c>
      <x:c r="D150" s="22" t="str">
        <x:v>中国</x:v>
      </x:c>
      <x:c r="E150" s="22" t="str">
        <x:v>cr3</x:v>
      </x:c>
      <x:c r="F150" s="24" t="n">
        <x:v>0.84</x:v>
      </x:c>
      <x:c r="G150" s="22" t="str">
        <x:v>%</x:v>
      </x:c>
      <x:c r="H150" s="22" t="str"/>
      <x:c r="I150" s="22" t="str">
        <x:v>Reported</x:v>
      </x:c>
      <x:c r="J150" s="22" t="str">
        <x:v>B</x:v>
      </x:c>
      <x:c r="K150" s="22" t="str">
        <x:v>High</x:v>
      </x:c>
      <x:c r="L150" s="22" t="str">
        <x:v>S013</x:v>
      </x:c>
      <x:c r="M150" s="24" t="str">
        <x:v>https://static.cninfo.com.cn/finalpage/2026-04-22/1225140873.PDF</x:v>
      </x:c>
      <x:c r="N150" s="22" t="str"/>
      <x:c r="O150" s="75"/>
      <x:c r="P150" s="75"/>
    </x:row>
    <x:row r="151">
      <x:c r="A151" s="22" t="str">
        <x:v>发酵氨基酸行业</x:v>
      </x:c>
      <x:c r="B151" s="22" t="str">
        <x:v>2025</x:v>
      </x:c>
      <x:c r="C151" s="22" t="str">
        <x:v>味精40目</x:v>
      </x:c>
      <x:c r="D151" s="22" t="str">
        <x:v>中国</x:v>
      </x:c>
      <x:c r="E151" s="22" t="str">
        <x:v>avg_price</x:v>
      </x:c>
      <x:c r="F151" s="24" t="n">
        <x:v>6906.3</x:v>
      </x:c>
      <x:c r="G151" s="22" t="str">
        <x:v>RMB/t</x:v>
      </x:c>
      <x:c r="H151" s="22" t="str">
        <x:v>RMB</x:v>
      </x:c>
      <x:c r="I151" s="22" t="str">
        <x:v>Reported</x:v>
      </x:c>
      <x:c r="J151" s="22" t="str">
        <x:v>B</x:v>
      </x:c>
      <x:c r="K151" s="22" t="str">
        <x:v>High</x:v>
      </x:c>
      <x:c r="L151" s="22" t="str">
        <x:v>S013</x:v>
      </x:c>
      <x:c r="M151" s="24" t="str">
        <x:v>https://static.cninfo.com.cn/finalpage/2026-04-22/1225140873.PDF</x:v>
      </x:c>
      <x:c r="N151" s="22" t="str"/>
      <x:c r="O151" s="75"/>
      <x:c r="P151" s="75"/>
    </x:row>
    <x:row r="152">
      <x:c r="A152" s="22" t="str">
        <x:v>发酵氨基酸行业</x:v>
      </x:c>
      <x:c r="B152" s="22" t="str">
        <x:v>2026-08-14</x:v>
      </x:c>
      <x:c r="C152" s="22" t="str">
        <x:v>味精40目</x:v>
      </x:c>
      <x:c r="D152" s="22" t="str">
        <x:v>中国</x:v>
      </x:c>
      <x:c r="E152" s="22" t="str">
        <x:v>market_price_low</x:v>
      </x:c>
      <x:c r="F152" s="24" t="n">
        <x:v>6800</x:v>
      </x:c>
      <x:c r="G152" s="22" t="str">
        <x:v>RMB/t</x:v>
      </x:c>
      <x:c r="H152" s="22" t="str">
        <x:v>RMB</x:v>
      </x:c>
      <x:c r="I152" s="22" t="str">
        <x:v>Reported</x:v>
      </x:c>
      <x:c r="J152" s="22" t="str">
        <x:v>B</x:v>
      </x:c>
      <x:c r="K152" s="22" t="str">
        <x:v>High</x:v>
      </x:c>
      <x:c r="L152" s="22" t="str">
        <x:v>S022</x:v>
      </x:c>
      <x:c r="M152" s="24" t="str">
        <x:v>https://www.sci99.com/price/monosodium-glutamate.html</x:v>
      </x:c>
      <x:c r="N152" s="22" t="str">
        <x:v>广东/河南主流意向价</x:v>
      </x:c>
      <x:c r="O152" s="75"/>
      <x:c r="P152" s="75"/>
    </x:row>
    <x:row r="153">
      <x:c r="A153" s="22" t="str">
        <x:v>发酵氨基酸行业</x:v>
      </x:c>
      <x:c r="B153" s="22" t="str">
        <x:v>2026-08-14</x:v>
      </x:c>
      <x:c r="C153" s="22" t="str">
        <x:v>味精40目</x:v>
      </x:c>
      <x:c r="D153" s="22" t="str">
        <x:v>中国</x:v>
      </x:c>
      <x:c r="E153" s="22" t="str">
        <x:v>market_price_high</x:v>
      </x:c>
      <x:c r="F153" s="24" t="n">
        <x:v>7000</x:v>
      </x:c>
      <x:c r="G153" s="22" t="str">
        <x:v>RMB/t</x:v>
      </x:c>
      <x:c r="H153" s="22" t="str">
        <x:v>RMB</x:v>
      </x:c>
      <x:c r="I153" s="22" t="str">
        <x:v>Reported</x:v>
      </x:c>
      <x:c r="J153" s="22" t="str">
        <x:v>B</x:v>
      </x:c>
      <x:c r="K153" s="22" t="str">
        <x:v>High</x:v>
      </x:c>
      <x:c r="L153" s="22" t="str">
        <x:v>S022</x:v>
      </x:c>
      <x:c r="M153" s="24" t="str">
        <x:v>https://www.sci99.com/price/monosodium-glutamate.html</x:v>
      </x:c>
      <x:c r="N153" s="22" t="str"/>
      <x:c r="O153" s="75"/>
      <x:c r="P153" s="75"/>
    </x:row>
    <x:row r="154">
      <x:c r="A154" s="22" t="str">
        <x:v>发酵氨基酸行业</x:v>
      </x:c>
      <x:c r="B154" s="22" t="str">
        <x:v>2026-08-13</x:v>
      </x:c>
      <x:c r="C154" s="22" t="str">
        <x:v>味精40-60目</x:v>
      </x:c>
      <x:c r="D154" s="22" t="str">
        <x:v>中国</x:v>
      </x:c>
      <x:c r="E154" s="22" t="str">
        <x:v>weekly_price_low</x:v>
      </x:c>
      <x:c r="F154" s="24" t="n">
        <x:v>6550</x:v>
      </x:c>
      <x:c r="G154" s="22" t="str">
        <x:v>RMB/t</x:v>
      </x:c>
      <x:c r="H154" s="22" t="str">
        <x:v>RMB</x:v>
      </x:c>
      <x:c r="I154" s="22" t="str">
        <x:v>Reported</x:v>
      </x:c>
      <x:c r="J154" s="22" t="str">
        <x:v>B</x:v>
      </x:c>
      <x:c r="K154" s="22" t="str">
        <x:v>Medium</x:v>
      </x:c>
      <x:c r="L154" s="22" t="str">
        <x:v>S022</x:v>
      </x:c>
      <x:c r="M154" s="24" t="str">
        <x:v>https://www.sci99.com/price/monosodium-glutamate.html</x:v>
      </x:c>
      <x:c r="N154" s="22" t="str"/>
      <x:c r="O154" s="75"/>
      <x:c r="P154" s="75"/>
    </x:row>
    <x:row r="155">
      <x:c r="A155" s="22" t="str">
        <x:v>发酵氨基酸行业</x:v>
      </x:c>
      <x:c r="B155" s="22" t="str">
        <x:v>2026-08-13</x:v>
      </x:c>
      <x:c r="C155" s="22" t="str">
        <x:v>味精40-60目</x:v>
      </x:c>
      <x:c r="D155" s="22" t="str">
        <x:v>中国</x:v>
      </x:c>
      <x:c r="E155" s="22" t="str">
        <x:v>weekly_price_high</x:v>
      </x:c>
      <x:c r="F155" s="24" t="n">
        <x:v>6900</x:v>
      </x:c>
      <x:c r="G155" s="22" t="str">
        <x:v>RMB/t</x:v>
      </x:c>
      <x:c r="H155" s="22" t="str">
        <x:v>RMB</x:v>
      </x:c>
      <x:c r="I155" s="22" t="str">
        <x:v>Reported</x:v>
      </x:c>
      <x:c r="J155" s="22" t="str">
        <x:v>B</x:v>
      </x:c>
      <x:c r="K155" s="22" t="str">
        <x:v>Medium</x:v>
      </x:c>
      <x:c r="L155" s="22" t="str">
        <x:v>S022</x:v>
      </x:c>
      <x:c r="M155" s="24" t="str">
        <x:v>https://www.sci99.com/price/monosodium-glutamate.html</x:v>
      </x:c>
      <x:c r="N155" s="22" t="str"/>
      <x:c r="O155" s="75"/>
      <x:c r="P155" s="75"/>
    </x:row>
    <x:row r="156">
      <x:c r="A156" s="22" t="str">
        <x:v>发酵氨基酸行业</x:v>
      </x:c>
      <x:c r="B156" s="22" t="str">
        <x:v>2025</x:v>
      </x:c>
      <x:c r="C156" s="22" t="str">
        <x:v>缬氨酸</x:v>
      </x:c>
      <x:c r="D156" s="22" t="str">
        <x:v>中国</x:v>
      </x:c>
      <x:c r="E156" s="22" t="str">
        <x:v>capacity</x:v>
      </x:c>
      <x:c r="F156" s="24" t="n">
        <x:v>0.368</x:v>
      </x:c>
      <x:c r="G156" s="22" t="str">
        <x:v>mn tonnes</x:v>
      </x:c>
      <x:c r="H156" s="22" t="str"/>
      <x:c r="I156" s="22" t="str">
        <x:v>Reported</x:v>
      </x:c>
      <x:c r="J156" s="22" t="str">
        <x:v>B</x:v>
      </x:c>
      <x:c r="K156" s="22" t="str">
        <x:v>High</x:v>
      </x:c>
      <x:c r="L156" s="22" t="str">
        <x:v>S013</x:v>
      </x:c>
      <x:c r="M156" s="24" t="str">
        <x:v>https://static.cninfo.com.cn/finalpage/2026-04-22/1225140873.PDF</x:v>
      </x:c>
      <x:c r="N156" s="22" t="str"/>
      <x:c r="O156" s="75"/>
      <x:c r="P156" s="75"/>
    </x:row>
    <x:row r="157">
      <x:c r="A157" s="22" t="str">
        <x:v>发酵氨基酸行业</x:v>
      </x:c>
      <x:c r="B157" s="22" t="str">
        <x:v>2025</x:v>
      </x:c>
      <x:c r="C157" s="22" t="str">
        <x:v>缬氨酸</x:v>
      </x:c>
      <x:c r="D157" s="22" t="str">
        <x:v>中国</x:v>
      </x:c>
      <x:c r="E157" s="22" t="str">
        <x:v>production</x:v>
      </x:c>
      <x:c r="F157" s="24" t="n">
        <x:v>0.191</x:v>
      </x:c>
      <x:c r="G157" s="22" t="str">
        <x:v>mn tonnes</x:v>
      </x:c>
      <x:c r="H157" s="22" t="str"/>
      <x:c r="I157" s="22" t="str">
        <x:v>Reported</x:v>
      </x:c>
      <x:c r="J157" s="22" t="str">
        <x:v>B</x:v>
      </x:c>
      <x:c r="K157" s="22" t="str">
        <x:v>High</x:v>
      </x:c>
      <x:c r="L157" s="22" t="str">
        <x:v>S013</x:v>
      </x:c>
      <x:c r="M157" s="24" t="str">
        <x:v>https://static.cninfo.com.cn/finalpage/2026-04-22/1225140873.PDF</x:v>
      </x:c>
      <x:c r="N157" s="22" t="str"/>
      <x:c r="O157" s="75"/>
      <x:c r="P157" s="75"/>
    </x:row>
    <x:row r="158">
      <x:c r="A158" s="22" t="str">
        <x:v>发酵氨基酸行业</x:v>
      </x:c>
      <x:c r="B158" s="22" t="str">
        <x:v>2025</x:v>
      </x:c>
      <x:c r="C158" s="22" t="str">
        <x:v>缬氨酸</x:v>
      </x:c>
      <x:c r="D158" s="22" t="str">
        <x:v>中国</x:v>
      </x:c>
      <x:c r="E158" s="22" t="str">
        <x:v>exports</x:v>
      </x:c>
      <x:c r="F158" s="24" t="n">
        <x:v>0.101</x:v>
      </x:c>
      <x:c r="G158" s="22" t="str">
        <x:v>mn tonnes</x:v>
      </x:c>
      <x:c r="H158" s="22" t="str"/>
      <x:c r="I158" s="22" t="str">
        <x:v>Reported</x:v>
      </x:c>
      <x:c r="J158" s="22" t="str">
        <x:v>B</x:v>
      </x:c>
      <x:c r="K158" s="22" t="str">
        <x:v>High</x:v>
      </x:c>
      <x:c r="L158" s="22" t="str">
        <x:v>S013</x:v>
      </x:c>
      <x:c r="M158" s="24" t="str">
        <x:v>https://static.cninfo.com.cn/finalpage/2026-04-22/1225140873.PDF</x:v>
      </x:c>
      <x:c r="N158" s="22" t="str"/>
      <x:c r="O158" s="75"/>
      <x:c r="P158" s="75"/>
    </x:row>
    <x:row r="159">
      <x:c r="A159" s="22" t="str">
        <x:v>发酵氨基酸行业</x:v>
      </x:c>
      <x:c r="B159" s="22" t="str">
        <x:v>2025</x:v>
      </x:c>
      <x:c r="C159" s="22" t="str">
        <x:v>缬氨酸</x:v>
      </x:c>
      <x:c r="D159" s="22" t="str">
        <x:v>中国</x:v>
      </x:c>
      <x:c r="E159" s="22" t="str">
        <x:v>domestic_use</x:v>
      </x:c>
      <x:c r="F159" s="24" t="n">
        <x:v>0.085</x:v>
      </x:c>
      <x:c r="G159" s="22" t="str">
        <x:v>mn tonnes</x:v>
      </x:c>
      <x:c r="H159" s="22" t="str"/>
      <x:c r="I159" s="22" t="str">
        <x:v>Reported</x:v>
      </x:c>
      <x:c r="J159" s="22" t="str">
        <x:v>B</x:v>
      </x:c>
      <x:c r="K159" s="22" t="str">
        <x:v>High</x:v>
      </x:c>
      <x:c r="L159" s="22" t="str">
        <x:v>S013</x:v>
      </x:c>
      <x:c r="M159" s="24" t="str">
        <x:v>https://static.cninfo.com.cn/finalpage/2026-04-22/1225140873.PDF</x:v>
      </x:c>
      <x:c r="N159" s="22" t="str"/>
      <x:c r="O159" s="75"/>
      <x:c r="P159" s="75"/>
    </x:row>
    <x:row r="160">
      <x:c r="A160" s="22" t="str">
        <x:v>发酵氨基酸行业</x:v>
      </x:c>
      <x:c r="B160" s="22" t="str">
        <x:v>2025</x:v>
      </x:c>
      <x:c r="C160" s="22" t="str">
        <x:v>缬氨酸</x:v>
      </x:c>
      <x:c r="D160" s="22" t="str">
        <x:v>中国</x:v>
      </x:c>
      <x:c r="E160" s="22" t="str">
        <x:v>avg_price</x:v>
      </x:c>
      <x:c r="F160" s="24" t="n">
        <x:v>13.71</x:v>
      </x:c>
      <x:c r="G160" s="22" t="str">
        <x:v>RMB/kg</x:v>
      </x:c>
      <x:c r="H160" s="22" t="str">
        <x:v>RMB</x:v>
      </x:c>
      <x:c r="I160" s="22" t="str">
        <x:v>Reported</x:v>
      </x:c>
      <x:c r="J160" s="22" t="str">
        <x:v>B</x:v>
      </x:c>
      <x:c r="K160" s="22" t="str">
        <x:v>High</x:v>
      </x:c>
      <x:c r="L160" s="22" t="str">
        <x:v>S013</x:v>
      </x:c>
      <x:c r="M160" s="24" t="str">
        <x:v>https://static.cninfo.com.cn/finalpage/2026-04-22/1225140873.PDF</x:v>
      </x:c>
      <x:c r="N160" s="22" t="str"/>
      <x:c r="O160" s="75"/>
      <x:c r="P160" s="75"/>
    </x:row>
    <x:row r="161">
      <x:c r="A161" s="22" t="str">
        <x:v>发酵氨基酸行业</x:v>
      </x:c>
      <x:c r="B161" s="22" t="str">
        <x:v>2026-08-16</x:v>
      </x:c>
      <x:c r="C161" s="22" t="str">
        <x:v>黄原胶</x:v>
      </x:c>
      <x:c r="D161" s="22" t="str">
        <x:v>中国</x:v>
      </x:c>
      <x:c r="E161" s="22" t="str">
        <x:v>spot_proxy_low</x:v>
      </x:c>
      <x:c r="F161" s="24" t="n">
        <x:v>16000</x:v>
      </x:c>
      <x:c r="G161" s="22" t="str">
        <x:v>RMB/t</x:v>
      </x:c>
      <x:c r="H161" s="22" t="str">
        <x:v>RMB</x:v>
      </x:c>
      <x:c r="I161" s="22" t="str">
        <x:v>Reported</x:v>
      </x:c>
      <x:c r="J161" s="22" t="str">
        <x:v>C</x:v>
      </x:c>
      <x:c r="K161" s="22" t="str">
        <x:v>Low</x:v>
      </x:c>
      <x:c r="L161" s="22" t="str">
        <x:v>S026</x:v>
      </x:c>
      <x:c r="M161" s="24" t="str">
        <x:v>https://m.chemicalbook.com/priceindex_cb3735028.htm</x:v>
      </x:c>
      <x:c r="N161" s="22" t="str">
        <x:v>不同等级/地区，不可直接与阜丰ASP比较</x:v>
      </x:c>
      <x:c r="O161" s="75"/>
      <x:c r="P161" s="75"/>
    </x:row>
    <x:row r="162">
      <x:c r="A162" s="22" t="str">
        <x:v>发酵氨基酸行业</x:v>
      </x:c>
      <x:c r="B162" s="22" t="str">
        <x:v>2026-08-16</x:v>
      </x:c>
      <x:c r="C162" s="22" t="str">
        <x:v>黄原胶</x:v>
      </x:c>
      <x:c r="D162" s="22" t="str">
        <x:v>中国</x:v>
      </x:c>
      <x:c r="E162" s="22" t="str">
        <x:v>spot_proxy_high</x:v>
      </x:c>
      <x:c r="F162" s="24" t="n">
        <x:v>21000</x:v>
      </x:c>
      <x:c r="G162" s="22" t="str">
        <x:v>RMB/t</x:v>
      </x:c>
      <x:c r="H162" s="22" t="str">
        <x:v>RMB</x:v>
      </x:c>
      <x:c r="I162" s="22" t="str">
        <x:v>Reported</x:v>
      </x:c>
      <x:c r="J162" s="22" t="str">
        <x:v>C</x:v>
      </x:c>
      <x:c r="K162" s="22" t="str">
        <x:v>Low</x:v>
      </x:c>
      <x:c r="L162" s="22" t="str">
        <x:v>S026</x:v>
      </x:c>
      <x:c r="M162" s="24" t="str">
        <x:v>https://m.chemicalbook.com/priceindex_cb3735028.htm</x:v>
      </x:c>
      <x:c r="N162" s="22" t="str">
        <x:v>包括阜丰API等级报价</x:v>
      </x:c>
      <x:c r="O162" s="75"/>
      <x:c r="P162" s="75"/>
    </x:row>
    <x:row r="163">
      <x:c r="A163" s="22" t="str">
        <x:v>发酵氨基酸行业</x:v>
      </x:c>
      <x:c r="B163" s="22" t="str">
        <x:v>2026-04-30</x:v>
      </x:c>
      <x:c r="C163" s="22" t="str">
        <x:v>赖氨酸</x:v>
      </x:c>
      <x:c r="D163" s="22" t="str">
        <x:v>欧盟</x:v>
      </x:c>
      <x:c r="E163" s="22" t="str">
        <x:v>anti_absorption_investigation_reopened</x:v>
      </x:c>
      <x:c r="F163" s="24" t="n">
        <x:v>1</x:v>
      </x:c>
      <x:c r="G163" s="22" t="str">
        <x:v>boolean</x:v>
      </x:c>
      <x:c r="H163" s="22" t="str"/>
      <x:c r="I163" s="22" t="str">
        <x:v>Reported</x:v>
      </x:c>
      <x:c r="J163" s="22" t="str">
        <x:v>A</x:v>
      </x:c>
      <x:c r="K163" s="22" t="str">
        <x:v>High</x:v>
      </x:c>
      <x:c r="L163" s="22" t="str">
        <x:v>S020</x:v>
      </x:c>
      <x:c r="M163" s="24" t="str">
        <x:v>https://www.tid.gov.hk/sc/tradecircular/2026/ci4092026.html?categoryId=20</x:v>
      </x:c>
      <x:c r="N163" s="22" t="str"/>
      <x:c r="O163" s="75"/>
      <x:c r="P163" s="75"/>
    </x:row>
    <x:row r="164">
      <x:c r="A164" s="22" t="str">
        <x:v>发酵氨基酸行业</x:v>
      </x:c>
      <x:c r="B164" s="22" t="str">
        <x:v>2026-07-21</x:v>
      </x:c>
      <x:c r="C164" s="22" t="str">
        <x:v>赖氨酸</x:v>
      </x:c>
      <x:c r="D164" s="22" t="str">
        <x:v>美国</x:v>
      </x:c>
      <x:c r="E164" s="22" t="str">
        <x:v>commerce_final_affirmative_ad_cvd</x:v>
      </x:c>
      <x:c r="F164" s="24" t="n">
        <x:v>1</x:v>
      </x:c>
      <x:c r="G164" s="22" t="str">
        <x:v>boolean</x:v>
      </x:c>
      <x:c r="H164" s="22" t="str"/>
      <x:c r="I164" s="22" t="str">
        <x:v>Reported</x:v>
      </x:c>
      <x:c r="J164" s="22" t="str">
        <x:v>A</x:v>
      </x:c>
      <x:c r="K164" s="22" t="str">
        <x:v>High</x:v>
      </x:c>
      <x:c r="L164" s="22" t="str">
        <x:v>S018</x:v>
      </x:c>
      <x:c r="M164" s="24" t="str">
        <x:v>https://www.trade.gov/final-affirmative-determinations-antidumping-duty-and-countervailing-duty-investigations-l-lysine</x:v>
      </x:c>
      <x:c r="N164" s="22" t="str"/>
      <x:c r="O164" s="75"/>
      <x:c r="P164" s="75"/>
    </x:row>
    <x:row r="165">
      <x:c r="A165" s="22" t="str">
        <x:v>发酵氨基酸行业</x:v>
      </x:c>
      <x:c r="B165" s="22" t="str">
        <x:v>2026-08-17</x:v>
      </x:c>
      <x:c r="C165" s="22" t="str">
        <x:v>赖氨酸</x:v>
      </x:c>
      <x:c r="D165" s="22" t="str">
        <x:v>美国</x:v>
      </x:c>
      <x:c r="E165" s="22" t="str">
        <x:v>usitc_final_injury_result</x:v>
      </x:c>
      <x:c r="F165" s="24" t="str">
        <x:v>Pending</x:v>
      </x:c>
      <x:c r="G165" s="22" t="str">
        <x:v>text</x:v>
      </x:c>
      <x:c r="H165" s="22" t="str"/>
      <x:c r="I165" s="22" t="str">
        <x:v>Reported</x:v>
      </x:c>
      <x:c r="J165" s="22" t="str">
        <x:v>A</x:v>
      </x:c>
      <x:c r="K165" s="22" t="str">
        <x:v>High</x:v>
      </x:c>
      <x:c r="L165" s="22" t="str">
        <x:v>S019</x:v>
      </x:c>
      <x:c r="M165" s="24" t="str">
        <x:v>https://www.usitc.gov/calendarpad/events/usitc_vote_notational_l_lysine_china_081826.htm</x:v>
      </x:c>
      <x:c r="N165" s="22" t="str">
        <x:v>表决安排2026-08-18，基准日尚未发生</x:v>
      </x:c>
      <x:c r="O165" s="75"/>
      <x:c r="P165" s="75"/>
    </x:row>
    <x:row r="166">
      <x:c r="A166" s="22" t="str">
        <x:v>梅花生物</x:v>
      </x:c>
      <x:c r="B166" s="22" t="str">
        <x:v>2026-06-08</x:v>
      </x:c>
      <x:c r="C166" s="22" t="str">
        <x:v>赖氨酸</x:v>
      </x:c>
      <x:c r="D166" s="22" t="str">
        <x:v>吉林</x:v>
      </x:c>
      <x:c r="E166" s="22" t="str">
        <x:v>project_release_progress</x:v>
      </x:c>
      <x:c r="F166" s="24" t="n">
        <x:v>0.8</x:v>
      </x:c>
      <x:c r="G166" s="22" t="str">
        <x:v>%</x:v>
      </x:c>
      <x:c r="H166" s="22" t="str"/>
      <x:c r="I166" s="22" t="str">
        <x:v>Reported</x:v>
      </x:c>
      <x:c r="J166" s="22" t="str">
        <x:v>A</x:v>
      </x:c>
      <x:c r="K166" s="22" t="str">
        <x:v>High</x:v>
      </x:c>
      <x:c r="L166" s="22" t="str">
        <x:v>S015</x:v>
      </x:c>
      <x:c r="M166" s="24" t="str">
        <x:v>https://www.jl.gov.cn/szfzt/jlyhyshjjxs/dxzf/202606/t20260605_3636189.html</x:v>
      </x:c>
      <x:c r="N166" s="22" t="str">
        <x:v>60万吨项目2025Q4试产；2026Q1产量&gt;12万吨</x:v>
      </x:c>
      <x:c r="O166" s="75"/>
      <x:c r="P166" s="75"/>
    </x:row>
    <x:row r="167">
      <x:c r="A167" s="22" t="str">
        <x:v>梅花生物</x:v>
      </x:c>
      <x:c r="B167" s="22" t="str">
        <x:v>2026-08-14</x:v>
      </x:c>
      <x:c r="C167" s="22" t="str">
        <x:v>赖氨酸</x:v>
      </x:c>
      <x:c r="D167" s="22" t="str">
        <x:v>吉林</x:v>
      </x:c>
      <x:c r="E167" s="22" t="str">
        <x:v>project_full_ramp_signal</x:v>
      </x:c>
      <x:c r="F167" s="24" t="n">
        <x:v>1</x:v>
      </x:c>
      <x:c r="G167" s="22" t="str">
        <x:v>boolean</x:v>
      </x:c>
      <x:c r="H167" s="22" t="str"/>
      <x:c r="I167" s="22" t="str">
        <x:v>Reported</x:v>
      </x:c>
      <x:c r="J167" s="22" t="str">
        <x:v>B</x:v>
      </x:c>
      <x:c r="K167" s="22" t="str">
        <x:v>Medium</x:v>
      </x:c>
      <x:c r="L167" s="22" t="str">
        <x:v>S025</x:v>
      </x:c>
      <x:c r="M167" s="24" t="str">
        <x:v>https://m.cnstock.com/commonDetail/760209?from=QRCODE</x:v>
      </x:c>
      <x:c r="N167" s="22" t="str">
        <x:v>媒体基于半年报/公司信息称上半年达产达效</x:v>
      </x:c>
      <x:c r="O167" s="75"/>
      <x:c r="P167" s="75"/>
    </x:row>
    <x:row r="168">
      <x:c r="A168" s="22" t="str">
        <x:v>梅花生物</x:v>
      </x:c>
      <x:c r="B168" s="22" t="str">
        <x:v>2025-12-31</x:v>
      </x:c>
      <x:c r="C168" s="22" t="str">
        <x:v>苏氨酸</x:v>
      </x:c>
      <x:c r="D168" s="22" t="str">
        <x:v>通辽</x:v>
      </x:c>
      <x:c r="E168" s="22" t="str">
        <x:v>project_budget</x:v>
      </x:c>
      <x:c r="F168" s="24" t="n">
        <x:v>1981</x:v>
      </x:c>
      <x:c r="G168" s="22" t="str">
        <x:v>RMB mn</x:v>
      </x:c>
      <x:c r="H168" s="22" t="str">
        <x:v>RMB</x:v>
      </x:c>
      <x:c r="I168" s="22" t="str">
        <x:v>Reported</x:v>
      </x:c>
      <x:c r="J168" s="22" t="str">
        <x:v>A</x:v>
      </x:c>
      <x:c r="K168" s="22" t="str">
        <x:v>High</x:v>
      </x:c>
      <x:c r="L168" s="22" t="str">
        <x:v>S013</x:v>
      </x:c>
      <x:c r="M168" s="24" t="str">
        <x:v>https://static.cninfo.com.cn/finalpage/2026-04-22/1225140873.PDF</x:v>
      </x:c>
      <x:c r="N168" s="22" t="str"/>
      <x:c r="O168" s="75"/>
      <x:c r="P168" s="75"/>
    </x:row>
    <x:row r="169">
      <x:c r="A169" s="22" t="str">
        <x:v>梅花生物</x:v>
      </x:c>
      <x:c r="B169" s="22" t="str">
        <x:v>2025-12-31</x:v>
      </x:c>
      <x:c r="C169" s="22" t="str">
        <x:v>苏氨酸</x:v>
      </x:c>
      <x:c r="D169" s="22" t="str">
        <x:v>通辽</x:v>
      </x:c>
      <x:c r="E169" s="22" t="str">
        <x:v>project_progress</x:v>
      </x:c>
      <x:c r="F169" s="24" t="n">
        <x:v>0.0513</x:v>
      </x:c>
      <x:c r="G169" s="22" t="str">
        <x:v>%</x:v>
      </x:c>
      <x:c r="H169" s="22" t="str"/>
      <x:c r="I169" s="22" t="str">
        <x:v>Reported</x:v>
      </x:c>
      <x:c r="J169" s="22" t="str">
        <x:v>A</x:v>
      </x:c>
      <x:c r="K169" s="22" t="str">
        <x:v>High</x:v>
      </x:c>
      <x:c r="L169" s="22" t="str">
        <x:v>S013</x:v>
      </x:c>
      <x:c r="M169" s="24" t="str">
        <x:v>https://static.cninfo.com.cn/finalpage/2026-04-22/1225140873.PDF</x:v>
      </x:c>
      <x:c r="N169" s="22" t="str"/>
      <x:c r="O169" s="75"/>
      <x:c r="P169" s="75"/>
    </x:row>
    <x:row r="170">
      <x:c r="A170" s="22" t="str">
        <x:v>梅花生物</x:v>
      </x:c>
      <x:c r="B170" s="22" t="str">
        <x:v>2026-08-14</x:v>
      </x:c>
      <x:c r="C170" s="22" t="str">
        <x:v>苏氨酸</x:v>
      </x:c>
      <x:c r="D170" s="22" t="str">
        <x:v>通辽</x:v>
      </x:c>
      <x:c r="E170" s="22" t="str">
        <x:v>project_status_signal</x:v>
      </x:c>
      <x:c r="F170" s="24" t="str">
        <x:v>Construction / expected H2</x:v>
      </x:c>
      <x:c r="G170" s="22" t="str">
        <x:v>text</x:v>
      </x:c>
      <x:c r="H170" s="22" t="str"/>
      <x:c r="I170" s="22" t="str">
        <x:v>Reported</x:v>
      </x:c>
      <x:c r="J170" s="22" t="str">
        <x:v>B</x:v>
      </x:c>
      <x:c r="K170" s="22" t="str">
        <x:v>Medium</x:v>
      </x:c>
      <x:c r="L170" s="22" t="str">
        <x:v>S025</x:v>
      </x:c>
      <x:c r="M170" s="24" t="str">
        <x:v>https://m.cnstock.com/commonDetail/760209?from=QRCODE</x:v>
      </x:c>
      <x:c r="N170" s="22" t="str"/>
      <x:c r="O170" s="75"/>
      <x:c r="P170" s="75"/>
    </x:row>
    <x:row r="171">
      <x:c r="A171" s="22" t="str">
        <x:v>梅花生物</x:v>
      </x:c>
      <x:c r="B171" s="22" t="str">
        <x:v>2025-12-03</x:v>
      </x:c>
      <x:c r="C171" s="22" t="str">
        <x:v>苏氨酸</x:v>
      </x:c>
      <x:c r="D171" s="22" t="str">
        <x:v>通辽</x:v>
      </x:c>
      <x:c r="E171" s="22" t="str">
        <x:v>reported_online</x:v>
      </x:c>
      <x:c r="F171" s="24" t="str">
        <x:v>2026-10</x:v>
      </x:c>
      <x:c r="G171" s="22" t="str">
        <x:v>text</x:v>
      </x:c>
      <x:c r="H171" s="22" t="str"/>
      <x:c r="I171" s="22" t="str">
        <x:v>Reported</x:v>
      </x:c>
      <x:c r="J171" s="22" t="str">
        <x:v>B</x:v>
      </x:c>
      <x:c r="K171" s="22" t="str">
        <x:v>Medium</x:v>
      </x:c>
      <x:c r="L171" s="22" t="str">
        <x:v>S016</x:v>
      </x:c>
      <x:c r="M171" s="24" t="str">
        <x:v>https://epaper.tongliaowang.com/paper/wap/content/202512/03/content_40289.html</x:v>
      </x:c>
      <x:c r="N171" s="22" t="str"/>
      <x:c r="O171" s="75"/>
      <x:c r="P171" s="75"/>
    </x:row>
    <x:row r="172">
      <x:c r="A172" s="22" t="str">
        <x:v>星湖科技</x:v>
      </x:c>
      <x:c r="B172" s="22" t="str">
        <x:v>2025-06-14</x:v>
      </x:c>
      <x:c r="C172" s="22" t="str">
        <x:v>苏氨酸</x:v>
      </x:c>
      <x:c r="D172" s="22" t="str">
        <x:v>大庆</x:v>
      </x:c>
      <x:c r="E172" s="22" t="str">
        <x:v>planned_capacity</x:v>
      </x:c>
      <x:c r="F172" s="24" t="n">
        <x:v>200000</x:v>
      </x:c>
      <x:c r="G172" s="22" t="str">
        <x:v>tonnes/year</x:v>
      </x:c>
      <x:c r="H172" s="22" t="str"/>
      <x:c r="I172" s="22" t="str">
        <x:v>Reported</x:v>
      </x:c>
      <x:c r="J172" s="22" t="str">
        <x:v>B</x:v>
      </x:c>
      <x:c r="K172" s="22" t="str">
        <x:v>High</x:v>
      </x:c>
      <x:c r="L172" s="22" t="str">
        <x:v>S017</x:v>
      </x:c>
      <x:c r="M172" s="24" t="str">
        <x:v>https://money.finance.sina.com.cn/corp/view/vCB_AllBulletinDetail.php?id=11181927&amp;stockid=600866</x:v>
      </x:c>
      <x:c r="N172" s="22" t="str"/>
      <x:c r="O172" s="75"/>
      <x:c r="P172" s="75"/>
    </x:row>
    <x:row r="173">
      <x:c r="A173" s="22" t="str">
        <x:v>星湖科技</x:v>
      </x:c>
      <x:c r="B173" s="22" t="str">
        <x:v>2025-06-14</x:v>
      </x:c>
      <x:c r="C173" s="22" t="str">
        <x:v>味精</x:v>
      </x:c>
      <x:c r="D173" s="22" t="str">
        <x:v>大庆</x:v>
      </x:c>
      <x:c r="E173" s="22" t="str">
        <x:v>planned_capacity</x:v>
      </x:c>
      <x:c r="F173" s="24" t="n">
        <x:v>250000</x:v>
      </x:c>
      <x:c r="G173" s="22" t="str">
        <x:v>tonnes/year</x:v>
      </x:c>
      <x:c r="H173" s="22" t="str"/>
      <x:c r="I173" s="22" t="str">
        <x:v>Reported</x:v>
      </x:c>
      <x:c r="J173" s="22" t="str">
        <x:v>B</x:v>
      </x:c>
      <x:c r="K173" s="22" t="str">
        <x:v>High</x:v>
      </x:c>
      <x:c r="L173" s="22" t="str">
        <x:v>S017</x:v>
      </x:c>
      <x:c r="M173" s="24" t="str">
        <x:v>https://money.finance.sina.com.cn/corp/view/vCB_AllBulletinDetail.php?id=11181927&amp;stockid=600866</x:v>
      </x:c>
      <x:c r="N173" s="22" t="str"/>
      <x:c r="O173" s="75"/>
      <x:c r="P173" s="75"/>
    </x:row>
    <x:row r="174">
      <x:c r="A174" s="22" t="str">
        <x:v>星湖科技</x:v>
      </x:c>
      <x:c r="B174" s="22" t="str">
        <x:v>2025-06-14</x:v>
      </x:c>
      <x:c r="C174" s="22" t="str">
        <x:v>45万吨氨基酸项目</x:v>
      </x:c>
      <x:c r="D174" s="22" t="str">
        <x:v>大庆</x:v>
      </x:c>
      <x:c r="E174" s="22" t="str">
        <x:v>project_total_investment</x:v>
      </x:c>
      <x:c r="F174" s="24" t="n">
        <x:v>3300</x:v>
      </x:c>
      <x:c r="G174" s="22" t="str">
        <x:v>RMB mn</x:v>
      </x:c>
      <x:c r="H174" s="22" t="str">
        <x:v>RMB</x:v>
      </x:c>
      <x:c r="I174" s="22" t="str">
        <x:v>Reported</x:v>
      </x:c>
      <x:c r="J174" s="22" t="str">
        <x:v>B</x:v>
      </x:c>
      <x:c r="K174" s="22" t="str">
        <x:v>High</x:v>
      </x:c>
      <x:c r="L174" s="22" t="str">
        <x:v>S017</x:v>
      </x:c>
      <x:c r="M174" s="24" t="str">
        <x:v>https://money.finance.sina.com.cn/corp/view/vCB_AllBulletinDetail.php?id=11181927&amp;stockid=600866</x:v>
      </x:c>
      <x:c r="N174" s="22" t="str"/>
      <x:c r="O174" s="75"/>
      <x:c r="P174" s="75"/>
    </x:row>
    <x:row r="175">
      <x:c r="A175" s="22" t="str">
        <x:v>星湖科技</x:v>
      </x:c>
      <x:c r="B175" s="22" t="str">
        <x:v>2025-06-14</x:v>
      </x:c>
      <x:c r="C175" s="22" t="str">
        <x:v>45万吨氨基酸项目</x:v>
      </x:c>
      <x:c r="D175" s="22" t="str">
        <x:v>大庆</x:v>
      </x:c>
      <x:c r="E175" s="22" t="str">
        <x:v>construction_period</x:v>
      </x:c>
      <x:c r="F175" s="24" t="n">
        <x:v>22</x:v>
      </x:c>
      <x:c r="G175" s="22" t="str">
        <x:v>months</x:v>
      </x:c>
      <x:c r="H175" s="22" t="str"/>
      <x:c r="I175" s="22" t="str">
        <x:v>Reported</x:v>
      </x:c>
      <x:c r="J175" s="22" t="str">
        <x:v>B</x:v>
      </x:c>
      <x:c r="K175" s="22" t="str">
        <x:v>High</x:v>
      </x:c>
      <x:c r="L175" s="22" t="str">
        <x:v>S017</x:v>
      </x:c>
      <x:c r="M175" s="24" t="str">
        <x:v>https://money.finance.sina.com.cn/corp/view/vCB_AllBulletinDetail.php?id=11181927&amp;stockid=600866</x:v>
      </x:c>
      <x:c r="N175" s="22" t="str"/>
      <x:c r="O175" s="75"/>
      <x:c r="P175" s="75"/>
    </x:row>
    <x:row r="176">
      <x:c r="A176" s="22" t="str">
        <x:v>梅花生物</x:v>
      </x:c>
      <x:c r="B176" s="22" t="str">
        <x:v>2026-07-10</x:v>
      </x:c>
      <x:c r="C176" s="22" t="str">
        <x:v>高端/小品种氨基酸</x:v>
      </x:c>
      <x:c r="D176" s="22" t="str">
        <x:v>通辽</x:v>
      </x:c>
      <x:c r="E176" s="22" t="str">
        <x:v>project_investment_range_low</x:v>
      </x:c>
      <x:c r="F176" s="24" t="n">
        <x:v>300</x:v>
      </x:c>
      <x:c r="G176" s="22" t="str">
        <x:v>RMB mn</x:v>
      </x:c>
      <x:c r="H176" s="22" t="str">
        <x:v>RMB</x:v>
      </x:c>
      <x:c r="I176" s="22" t="str">
        <x:v>Reported</x:v>
      </x:c>
      <x:c r="J176" s="22" t="str">
        <x:v>A</x:v>
      </x:c>
      <x:c r="K176" s="22" t="str">
        <x:v>High</x:v>
      </x:c>
      <x:c r="L176" s="22" t="str">
        <x:v>S024</x:v>
      </x:c>
      <x:c r="M176" s="24" t="str">
        <x:v>https://cn.meihua.group/about-us/news/latest-news</x:v>
      </x:c>
      <x:c r="N176" s="22" t="str"/>
      <x:c r="O176" s="75"/>
      <x:c r="P176" s="75"/>
    </x:row>
    <x:row r="177">
      <x:c r="A177" s="22" t="str">
        <x:v>梅花生物</x:v>
      </x:c>
      <x:c r="B177" s="22" t="str">
        <x:v>2026-07-10</x:v>
      </x:c>
      <x:c r="C177" s="22" t="str">
        <x:v>高端/小品种氨基酸</x:v>
      </x:c>
      <x:c r="D177" s="22" t="str">
        <x:v>通辽</x:v>
      </x:c>
      <x:c r="E177" s="22" t="str">
        <x:v>project_investment_range_high</x:v>
      </x:c>
      <x:c r="F177" s="24" t="n">
        <x:v>500</x:v>
      </x:c>
      <x:c r="G177" s="22" t="str">
        <x:v>RMB mn</x:v>
      </x:c>
      <x:c r="H177" s="22" t="str">
        <x:v>RMB</x:v>
      </x:c>
      <x:c r="I177" s="22" t="str">
        <x:v>Reported</x:v>
      </x:c>
      <x:c r="J177" s="22" t="str">
        <x:v>A</x:v>
      </x:c>
      <x:c r="K177" s="22" t="str">
        <x:v>High</x:v>
      </x:c>
      <x:c r="L177" s="22" t="str">
        <x:v>S024</x:v>
      </x:c>
      <x:c r="M177" s="24" t="str">
        <x:v>https://cn.meihua.group/about-us/news/latest-news</x:v>
      </x:c>
      <x:c r="N177" s="22" t="str"/>
      <x:c r="O177" s="75"/>
      <x:c r="P177" s="75"/>
    </x:row>
    <x:row r="178">
      <x:c r="A178" s="22" t="str">
        <x:v>阜丰集团</x:v>
      </x:c>
      <x:c r="B178" s="22" t="str">
        <x:v>2021</x:v>
      </x:c>
      <x:c r="C178" s="22" t="str">
        <x:v>公司</x:v>
      </x:c>
      <x:c r="D178" s="22" t="str">
        <x:v>集团</x:v>
      </x:c>
      <x:c r="E178" s="22" t="str">
        <x:v>total_equity</x:v>
      </x:c>
      <x:c r="F178" s="24" t="n">
        <x:v>12677.754</x:v>
      </x:c>
      <x:c r="G178" s="22" t="str">
        <x:v>RMB mn</x:v>
      </x:c>
      <x:c r="H178" s="22" t="str">
        <x:v>RMB</x:v>
      </x:c>
      <x:c r="I178" s="22" t="str">
        <x:v>Reported</x:v>
      </x:c>
      <x:c r="J178" s="22" t="str">
        <x:v>A</x:v>
      </x:c>
      <x:c r="K178" s="22" t="str">
        <x:v>High</x:v>
      </x:c>
      <x:c r="L178" s="22" t="str">
        <x:v>S004</x:v>
      </x:c>
      <x:c r="M178" s="24" t="str">
        <x:v>https://www.hkexnews.hk/listedco/listconews/sehk/2023/0420/2023042001681.pdf</x:v>
      </x:c>
      <x:c r="N178" s="22" t="str"/>
      <x:c r="O178" s="75"/>
      <x:c r="P178" s="75"/>
    </x:row>
    <x:row r="179">
      <x:c r="A179" s="22" t="str">
        <x:v>阜丰集团</x:v>
      </x:c>
      <x:c r="B179" s="22" t="str">
        <x:v>2021</x:v>
      </x:c>
      <x:c r="C179" s="22" t="str">
        <x:v>公司</x:v>
      </x:c>
      <x:c r="D179" s="22" t="str">
        <x:v>集团</x:v>
      </x:c>
      <x:c r="E179" s="22" t="str">
        <x:v>interest_bearing_debt</x:v>
      </x:c>
      <x:c r="F179" s="24" t="n">
        <x:v>4227.044</x:v>
      </x:c>
      <x:c r="G179" s="22" t="str">
        <x:v>RMB mn</x:v>
      </x:c>
      <x:c r="H179" s="22" t="str">
        <x:v>RMB</x:v>
      </x:c>
      <x:c r="I179" s="22" t="str">
        <x:v>Reported</x:v>
      </x:c>
      <x:c r="J179" s="22" t="str">
        <x:v>A</x:v>
      </x:c>
      <x:c r="K179" s="22" t="str">
        <x:v>High</x:v>
      </x:c>
      <x:c r="L179" s="22" t="str">
        <x:v>S004</x:v>
      </x:c>
      <x:c r="M179" s="24" t="str">
        <x:v>https://www.hkexnews.hk/listedco/listconews/sehk/2023/0420/2023042001681.pdf</x:v>
      </x:c>
      <x:c r="N179" s="22" t="str"/>
      <x:c r="O179" s="75"/>
      <x:c r="P179" s="75"/>
    </x:row>
    <x:row r="180">
      <x:c r="A180" s="22" t="str">
        <x:v>阜丰集团</x:v>
      </x:c>
      <x:c r="B180" s="22" t="str">
        <x:v>2021</x:v>
      </x:c>
      <x:c r="C180" s="22" t="str">
        <x:v>公司</x:v>
      </x:c>
      <x:c r="D180" s="22" t="str">
        <x:v>集团</x:v>
      </x:c>
      <x:c r="E180" s="22" t="str">
        <x:v>cash_and_equivalents</x:v>
      </x:c>
      <x:c r="F180" s="24" t="n">
        <x:v>3542.457</x:v>
      </x:c>
      <x:c r="G180" s="22" t="str">
        <x:v>RMB mn</x:v>
      </x:c>
      <x:c r="H180" s="22" t="str">
        <x:v>RMB</x:v>
      </x:c>
      <x:c r="I180" s="22" t="str">
        <x:v>Reported</x:v>
      </x:c>
      <x:c r="J180" s="22" t="str">
        <x:v>A</x:v>
      </x:c>
      <x:c r="K180" s="22" t="str">
        <x:v>High</x:v>
      </x:c>
      <x:c r="L180" s="22" t="str">
        <x:v>S004</x:v>
      </x:c>
      <x:c r="M180" s="24" t="str">
        <x:v>https://www.hkexnews.hk/listedco/listconews/sehk/2023/0420/2023042001681.pdf</x:v>
      </x:c>
      <x:c r="N180" s="22" t="str"/>
      <x:c r="O180" s="75"/>
      <x:c r="P180" s="75"/>
    </x:row>
    <x:row r="181">
      <x:c r="A181" s="22" t="str">
        <x:v>阜丰集团</x:v>
      </x:c>
      <x:c r="B181" s="22" t="str">
        <x:v>2021</x:v>
      </x:c>
      <x:c r="C181" s="22" t="str">
        <x:v>公司</x:v>
      </x:c>
      <x:c r="D181" s="22" t="str">
        <x:v>集团</x:v>
      </x:c>
      <x:c r="E181" s="22" t="str">
        <x:v>restricted_cash</x:v>
      </x:c>
      <x:c r="F181" s="24" t="n">
        <x:v>512.389</x:v>
      </x:c>
      <x:c r="G181" s="22" t="str">
        <x:v>RMB mn</x:v>
      </x:c>
      <x:c r="H181" s="22" t="str">
        <x:v>RMB</x:v>
      </x:c>
      <x:c r="I181" s="22" t="str">
        <x:v>Reported</x:v>
      </x:c>
      <x:c r="J181" s="22" t="str">
        <x:v>A</x:v>
      </x:c>
      <x:c r="K181" s="22" t="str">
        <x:v>High</x:v>
      </x:c>
      <x:c r="L181" s="22" t="str">
        <x:v>S004</x:v>
      </x:c>
      <x:c r="M181" s="24" t="str">
        <x:v>https://www.hkexnews.hk/listedco/listconews/sehk/2023/0420/2023042001681.pdf</x:v>
      </x:c>
      <x:c r="N181" s="22" t="str"/>
      <x:c r="O181" s="75"/>
      <x:c r="P181" s="75"/>
    </x:row>
    <x:row r="182">
      <x:c r="A182" s="22" t="str">
        <x:v>阜丰集团</x:v>
      </x:c>
      <x:c r="B182" s="22" t="str">
        <x:v>2021</x:v>
      </x:c>
      <x:c r="C182" s="22" t="str">
        <x:v>公司</x:v>
      </x:c>
      <x:c r="D182" s="22" t="str">
        <x:v>集团</x:v>
      </x:c>
      <x:c r="E182" s="22" t="str">
        <x:v>total_cash_and_bank_balances</x:v>
      </x:c>
      <x:c r="F182" s="24" t="n">
        <x:v>4054.846</x:v>
      </x:c>
      <x:c r="G182" s="22" t="str">
        <x:v>RMB mn</x:v>
      </x:c>
      <x:c r="H182" s="22" t="str">
        <x:v>RMB</x:v>
      </x:c>
      <x:c r="I182" s="22" t="str">
        <x:v>Reported</x:v>
      </x:c>
      <x:c r="J182" s="22" t="str">
        <x:v>A</x:v>
      </x:c>
      <x:c r="K182" s="22" t="str">
        <x:v>High</x:v>
      </x:c>
      <x:c r="L182" s="22" t="str">
        <x:v>S004</x:v>
      </x:c>
      <x:c r="M182" s="24" t="str">
        <x:v>https://www.hkexnews.hk/listedco/listconews/sehk/2023/0420/2023042001681.pdf</x:v>
      </x:c>
      <x:c r="N182" s="22" t="str"/>
      <x:c r="O182" s="75"/>
      <x:c r="P182" s="75"/>
    </x:row>
    <x:row r="183">
      <x:c r="A183" s="22" t="str">
        <x:v>阜丰集团</x:v>
      </x:c>
      <x:c r="B183" s="22" t="str">
        <x:v>2022</x:v>
      </x:c>
      <x:c r="C183" s="22" t="str">
        <x:v>公司</x:v>
      </x:c>
      <x:c r="D183" s="22" t="str">
        <x:v>集团</x:v>
      </x:c>
      <x:c r="E183" s="22" t="str">
        <x:v>total_equity</x:v>
      </x:c>
      <x:c r="F183" s="24" t="n">
        <x:v>15493.624</x:v>
      </x:c>
      <x:c r="G183" s="22" t="str">
        <x:v>RMB mn</x:v>
      </x:c>
      <x:c r="H183" s="22" t="str">
        <x:v>RMB</x:v>
      </x:c>
      <x:c r="I183" s="22" t="str">
        <x:v>Reported</x:v>
      </x:c>
      <x:c r="J183" s="22" t="str">
        <x:v>A</x:v>
      </x:c>
      <x:c r="K183" s="22" t="str">
        <x:v>High</x:v>
      </x:c>
      <x:c r="L183" s="22" t="str">
        <x:v>S004</x:v>
      </x:c>
      <x:c r="M183" s="24" t="str">
        <x:v>https://www.hkexnews.hk/listedco/listconews/sehk/2023/0420/2023042001681.pdf</x:v>
      </x:c>
      <x:c r="N183" s="22" t="str"/>
      <x:c r="O183" s="75"/>
      <x:c r="P183" s="75"/>
    </x:row>
    <x:row r="184">
      <x:c r="A184" s="22" t="str">
        <x:v>阜丰集团</x:v>
      </x:c>
      <x:c r="B184" s="22" t="str">
        <x:v>2022</x:v>
      </x:c>
      <x:c r="C184" s="22" t="str">
        <x:v>公司</x:v>
      </x:c>
      <x:c r="D184" s="22" t="str">
        <x:v>集团</x:v>
      </x:c>
      <x:c r="E184" s="22" t="str">
        <x:v>interest_bearing_debt</x:v>
      </x:c>
      <x:c r="F184" s="24" t="n">
        <x:v>5953.075</x:v>
      </x:c>
      <x:c r="G184" s="22" t="str">
        <x:v>RMB mn</x:v>
      </x:c>
      <x:c r="H184" s="22" t="str">
        <x:v>RMB</x:v>
      </x:c>
      <x:c r="I184" s="22" t="str">
        <x:v>Reported</x:v>
      </x:c>
      <x:c r="J184" s="22" t="str">
        <x:v>A</x:v>
      </x:c>
      <x:c r="K184" s="22" t="str">
        <x:v>High</x:v>
      </x:c>
      <x:c r="L184" s="22" t="str">
        <x:v>S004</x:v>
      </x:c>
      <x:c r="M184" s="24" t="str">
        <x:v>https://www.hkexnews.hk/listedco/listconews/sehk/2023/0420/2023042001681.pdf</x:v>
      </x:c>
      <x:c r="N184" s="22" t="str"/>
      <x:c r="O184" s="75"/>
      <x:c r="P184" s="75"/>
    </x:row>
    <x:row r="185">
      <x:c r="A185" s="22" t="str">
        <x:v>阜丰集团</x:v>
      </x:c>
      <x:c r="B185" s="22" t="str">
        <x:v>2022</x:v>
      </x:c>
      <x:c r="C185" s="22" t="str">
        <x:v>公司</x:v>
      </x:c>
      <x:c r="D185" s="22" t="str">
        <x:v>集团</x:v>
      </x:c>
      <x:c r="E185" s="22" t="str">
        <x:v>cash_and_equivalents</x:v>
      </x:c>
      <x:c r="F185" s="24" t="n">
        <x:v>7008.116</x:v>
      </x:c>
      <x:c r="G185" s="22" t="str">
        <x:v>RMB mn</x:v>
      </x:c>
      <x:c r="H185" s="22" t="str">
        <x:v>RMB</x:v>
      </x:c>
      <x:c r="I185" s="22" t="str">
        <x:v>Reported</x:v>
      </x:c>
      <x:c r="J185" s="22" t="str">
        <x:v>A</x:v>
      </x:c>
      <x:c r="K185" s="22" t="str">
        <x:v>High</x:v>
      </x:c>
      <x:c r="L185" s="22" t="str">
        <x:v>S004</x:v>
      </x:c>
      <x:c r="M185" s="24" t="str">
        <x:v>https://www.hkexnews.hk/listedco/listconews/sehk/2023/0420/2023042001681.pdf</x:v>
      </x:c>
      <x:c r="N185" s="22" t="str"/>
      <x:c r="O185" s="75"/>
      <x:c r="P185" s="75"/>
    </x:row>
    <x:row r="186">
      <x:c r="A186" s="22" t="str">
        <x:v>阜丰集团</x:v>
      </x:c>
      <x:c r="B186" s="22" t="str">
        <x:v>2022</x:v>
      </x:c>
      <x:c r="C186" s="22" t="str">
        <x:v>公司</x:v>
      </x:c>
      <x:c r="D186" s="22" t="str">
        <x:v>集团</x:v>
      </x:c>
      <x:c r="E186" s="22" t="str">
        <x:v>restricted_cash</x:v>
      </x:c>
      <x:c r="F186" s="24" t="n">
        <x:v>631.371</x:v>
      </x:c>
      <x:c r="G186" s="22" t="str">
        <x:v>RMB mn</x:v>
      </x:c>
      <x:c r="H186" s="22" t="str">
        <x:v>RMB</x:v>
      </x:c>
      <x:c r="I186" s="22" t="str">
        <x:v>Reported</x:v>
      </x:c>
      <x:c r="J186" s="22" t="str">
        <x:v>A</x:v>
      </x:c>
      <x:c r="K186" s="22" t="str">
        <x:v>High</x:v>
      </x:c>
      <x:c r="L186" s="22" t="str">
        <x:v>S004</x:v>
      </x:c>
      <x:c r="M186" s="24" t="str">
        <x:v>https://www.hkexnews.hk/listedco/listconews/sehk/2023/0420/2023042001681.pdf</x:v>
      </x:c>
      <x:c r="N186" s="22" t="str"/>
      <x:c r="O186" s="75"/>
      <x:c r="P186" s="75"/>
    </x:row>
    <x:row r="187">
      <x:c r="A187" s="22" t="str">
        <x:v>阜丰集团</x:v>
      </x:c>
      <x:c r="B187" s="22" t="str">
        <x:v>2022</x:v>
      </x:c>
      <x:c r="C187" s="22" t="str">
        <x:v>公司</x:v>
      </x:c>
      <x:c r="D187" s="22" t="str">
        <x:v>集团</x:v>
      </x:c>
      <x:c r="E187" s="22" t="str">
        <x:v>total_cash_and_bank_balances</x:v>
      </x:c>
      <x:c r="F187" s="24" t="n">
        <x:v>7639.487</x:v>
      </x:c>
      <x:c r="G187" s="22" t="str">
        <x:v>RMB mn</x:v>
      </x:c>
      <x:c r="H187" s="22" t="str">
        <x:v>RMB</x:v>
      </x:c>
      <x:c r="I187" s="22" t="str">
        <x:v>Reported</x:v>
      </x:c>
      <x:c r="J187" s="22" t="str">
        <x:v>A</x:v>
      </x:c>
      <x:c r="K187" s="22" t="str">
        <x:v>High</x:v>
      </x:c>
      <x:c r="L187" s="22" t="str">
        <x:v>S004</x:v>
      </x:c>
      <x:c r="M187" s="24" t="str">
        <x:v>https://www.hkexnews.hk/listedco/listconews/sehk/2023/0420/2023042001681.pdf</x:v>
      </x:c>
      <x:c r="N187" s="22" t="str"/>
      <x:c r="O187" s="75"/>
      <x:c r="P187" s="75"/>
    </x:row>
    <x:row r="188">
      <x:c r="A188" s="22" t="str">
        <x:v>阜丰集团</x:v>
      </x:c>
      <x:c r="B188" s="22" t="str">
        <x:v>2022</x:v>
      </x:c>
      <x:c r="C188" s="22" t="str">
        <x:v>公司</x:v>
      </x:c>
      <x:c r="D188" s="22" t="str">
        <x:v>集团</x:v>
      </x:c>
      <x:c r="E188" s="22" t="str">
        <x:v>profit_before_tax</x:v>
      </x:c>
      <x:c r="F188" s="24" t="n">
        <x:v>4860.309</x:v>
      </x:c>
      <x:c r="G188" s="22" t="str">
        <x:v>RMB mn</x:v>
      </x:c>
      <x:c r="H188" s="22" t="str">
        <x:v>RMB</x:v>
      </x:c>
      <x:c r="I188" s="22" t="str">
        <x:v>Reported</x:v>
      </x:c>
      <x:c r="J188" s="22" t="str">
        <x:v>A</x:v>
      </x:c>
      <x:c r="K188" s="22" t="str">
        <x:v>High</x:v>
      </x:c>
      <x:c r="L188" s="22" t="str">
        <x:v>S004</x:v>
      </x:c>
      <x:c r="M188" s="24" t="str">
        <x:v>https://www.hkexnews.hk/listedco/listconews/sehk/2023/0420/2023042001681.pdf</x:v>
      </x:c>
      <x:c r="N188" s="22" t="str"/>
      <x:c r="O188" s="75"/>
      <x:c r="P188" s="75"/>
    </x:row>
    <x:row r="189">
      <x:c r="A189" s="22" t="str">
        <x:v>阜丰集团</x:v>
      </x:c>
      <x:c r="B189" s="22" t="str">
        <x:v>2024</x:v>
      </x:c>
      <x:c r="C189" s="22" t="str">
        <x:v>公司</x:v>
      </x:c>
      <x:c r="D189" s="22" t="str">
        <x:v>集团</x:v>
      </x:c>
      <x:c r="E189" s="22" t="str">
        <x:v>total_equity</x:v>
      </x:c>
      <x:c r="F189" s="24" t="n">
        <x:v>18343.054</x:v>
      </x:c>
      <x:c r="G189" s="22" t="str">
        <x:v>RMB mn</x:v>
      </x:c>
      <x:c r="H189" s="22" t="str">
        <x:v>RMB</x:v>
      </x:c>
      <x:c r="I189" s="22" t="str">
        <x:v>Reported</x:v>
      </x:c>
      <x:c r="J189" s="22" t="str">
        <x:v>A</x:v>
      </x:c>
      <x:c r="K189" s="22" t="str">
        <x:v>High</x:v>
      </x:c>
      <x:c r="L189" s="22" t="str">
        <x:v>S001</x:v>
      </x:c>
      <x:c r="M189" s="24" t="str">
        <x:v>https://www1.hkexnews.hk/listedco/listconews/sehk/2026/0423/2026042302480.pdf</x:v>
      </x:c>
      <x:c r="N189" s="22" t="str"/>
      <x:c r="O189" s="75"/>
      <x:c r="P189" s="75"/>
    </x:row>
    <x:row r="190">
      <x:c r="A190" s="22" t="str">
        <x:v>阜丰集团</x:v>
      </x:c>
      <x:c r="B190" s="22" t="str">
        <x:v>2024</x:v>
      </x:c>
      <x:c r="C190" s="22" t="str">
        <x:v>公司</x:v>
      </x:c>
      <x:c r="D190" s="22" t="str">
        <x:v>集团</x:v>
      </x:c>
      <x:c r="E190" s="22" t="str">
        <x:v>interest_bearing_debt</x:v>
      </x:c>
      <x:c r="F190" s="24" t="n">
        <x:v>11364.468</x:v>
      </x:c>
      <x:c r="G190" s="22" t="str">
        <x:v>RMB mn</x:v>
      </x:c>
      <x:c r="H190" s="22" t="str">
        <x:v>RMB</x:v>
      </x:c>
      <x:c r="I190" s="22" t="str">
        <x:v>Reported</x:v>
      </x:c>
      <x:c r="J190" s="22" t="str">
        <x:v>A</x:v>
      </x:c>
      <x:c r="K190" s="22" t="str">
        <x:v>High</x:v>
      </x:c>
      <x:c r="L190" s="22" t="str">
        <x:v>S001</x:v>
      </x:c>
      <x:c r="M190" s="24" t="str">
        <x:v>https://www1.hkexnews.hk/listedco/listconews/sehk/2026/0423/2026042302480.pdf</x:v>
      </x:c>
      <x:c r="N190" s="22" t="str"/>
      <x:c r="O190" s="75"/>
      <x:c r="P190" s="75"/>
    </x:row>
    <x:row r="191">
      <x:c r="A191" s="22" t="str">
        <x:v>阜丰集团</x:v>
      </x:c>
      <x:c r="B191" s="22" t="str">
        <x:v>2024</x:v>
      </x:c>
      <x:c r="C191" s="22" t="str">
        <x:v>公司</x:v>
      </x:c>
      <x:c r="D191" s="22" t="str">
        <x:v>集团</x:v>
      </x:c>
      <x:c r="E191" s="22" t="str">
        <x:v>cash_and_equivalents</x:v>
      </x:c>
      <x:c r="F191" s="24" t="n">
        <x:v>9902.194</x:v>
      </x:c>
      <x:c r="G191" s="22" t="str">
        <x:v>RMB mn</x:v>
      </x:c>
      <x:c r="H191" s="22" t="str">
        <x:v>RMB</x:v>
      </x:c>
      <x:c r="I191" s="22" t="str">
        <x:v>Reported</x:v>
      </x:c>
      <x:c r="J191" s="22" t="str">
        <x:v>A</x:v>
      </x:c>
      <x:c r="K191" s="22" t="str">
        <x:v>High</x:v>
      </x:c>
      <x:c r="L191" s="22" t="str">
        <x:v>S001</x:v>
      </x:c>
      <x:c r="M191" s="24" t="str">
        <x:v>https://www1.hkexnews.hk/listedco/listconews/sehk/2026/0423/2026042302480.pdf</x:v>
      </x:c>
      <x:c r="N191" s="22" t="str"/>
      <x:c r="O191" s="75"/>
      <x:c r="P191" s="75"/>
    </x:row>
    <x:row r="192">
      <x:c r="A192" s="22" t="str">
        <x:v>阜丰集团</x:v>
      </x:c>
      <x:c r="B192" s="22" t="str">
        <x:v>2024</x:v>
      </x:c>
      <x:c r="C192" s="22" t="str">
        <x:v>公司</x:v>
      </x:c>
      <x:c r="D192" s="22" t="str">
        <x:v>集团</x:v>
      </x:c>
      <x:c r="E192" s="22" t="str">
        <x:v>restricted_cash</x:v>
      </x:c>
      <x:c r="F192" s="24" t="n">
        <x:v>3009.115</x:v>
      </x:c>
      <x:c r="G192" s="22" t="str">
        <x:v>RMB mn</x:v>
      </x:c>
      <x:c r="H192" s="22" t="str">
        <x:v>RMB</x:v>
      </x:c>
      <x:c r="I192" s="22" t="str">
        <x:v>Reported</x:v>
      </x:c>
      <x:c r="J192" s="22" t="str">
        <x:v>A</x:v>
      </x:c>
      <x:c r="K192" s="22" t="str">
        <x:v>High</x:v>
      </x:c>
      <x:c r="L192" s="22" t="str">
        <x:v>S001</x:v>
      </x:c>
      <x:c r="M192" s="24" t="str">
        <x:v>https://www1.hkexnews.hk/listedco/listconews/sehk/2026/0423/2026042302480.pdf</x:v>
      </x:c>
      <x:c r="N192" s="22" t="str"/>
      <x:c r="O192" s="75"/>
      <x:c r="P192" s="75"/>
    </x:row>
    <x:row r="193">
      <x:c r="A193" s="22" t="str">
        <x:v>阜丰集团</x:v>
      </x:c>
      <x:c r="B193" s="22" t="str">
        <x:v>2024</x:v>
      </x:c>
      <x:c r="C193" s="22" t="str">
        <x:v>公司</x:v>
      </x:c>
      <x:c r="D193" s="22" t="str">
        <x:v>集团</x:v>
      </x:c>
      <x:c r="E193" s="22" t="str">
        <x:v>time_deposits</x:v>
      </x:c>
      <x:c r="F193" s="24" t="n">
        <x:v>745.84</x:v>
      </x:c>
      <x:c r="G193" s="22" t="str">
        <x:v>RMB mn</x:v>
      </x:c>
      <x:c r="H193" s="22" t="str">
        <x:v>RMB</x:v>
      </x:c>
      <x:c r="I193" s="22" t="str">
        <x:v>Reported</x:v>
      </x:c>
      <x:c r="J193" s="22" t="str">
        <x:v>A</x:v>
      </x:c>
      <x:c r="K193" s="22" t="str">
        <x:v>High</x:v>
      </x:c>
      <x:c r="L193" s="22" t="str">
        <x:v>S001</x:v>
      </x:c>
      <x:c r="M193" s="24" t="str">
        <x:v>https://www1.hkexnews.hk/listedco/listconews/sehk/2026/0423/2026042302480.pdf</x:v>
      </x:c>
      <x:c r="N193" s="22" t="str"/>
      <x:c r="O193" s="75"/>
      <x:c r="P193" s="75"/>
    </x:row>
    <x:row r="194">
      <x:c r="A194" s="22" t="str">
        <x:v>阜丰集团</x:v>
      </x:c>
      <x:c r="B194" s="22" t="str">
        <x:v>2024</x:v>
      </x:c>
      <x:c r="C194" s="22" t="str">
        <x:v>公司</x:v>
      </x:c>
      <x:c r="D194" s="22" t="str">
        <x:v>集团</x:v>
      </x:c>
      <x:c r="E194" s="22" t="str">
        <x:v>total_cash_and_bank_balances</x:v>
      </x:c>
      <x:c r="F194" s="24" t="n">
        <x:v>13657.149</x:v>
      </x:c>
      <x:c r="G194" s="22" t="str">
        <x:v>RMB mn</x:v>
      </x:c>
      <x:c r="H194" s="22" t="str">
        <x:v>RMB</x:v>
      </x:c>
      <x:c r="I194" s="22" t="str">
        <x:v>Reported</x:v>
      </x:c>
      <x:c r="J194" s="22" t="str">
        <x:v>A</x:v>
      </x:c>
      <x:c r="K194" s="22" t="str">
        <x:v>High</x:v>
      </x:c>
      <x:c r="L194" s="22" t="str">
        <x:v>S001</x:v>
      </x:c>
      <x:c r="M194" s="24" t="str">
        <x:v>https://www1.hkexnews.hk/listedco/listconews/sehk/2026/0423/2026042302480.pdf</x:v>
      </x:c>
      <x:c r="N194" s="22" t="str"/>
      <x:c r="O194" s="75"/>
      <x:c r="P194" s="75"/>
    </x:row>
    <x:row r="195">
      <x:c r="A195" s="22" t="str">
        <x:v>阜丰集团</x:v>
      </x:c>
      <x:c r="B195" s="22" t="str">
        <x:v>2024</x:v>
      </x:c>
      <x:c r="C195" s="22" t="str">
        <x:v>公司</x:v>
      </x:c>
      <x:c r="D195" s="22" t="str">
        <x:v>集团</x:v>
      </x:c>
      <x:c r="E195" s="22" t="str">
        <x:v>profit_before_tax</x:v>
      </x:c>
      <x:c r="F195" s="24" t="n">
        <x:v>2837.031</x:v>
      </x:c>
      <x:c r="G195" s="22" t="str">
        <x:v>RMB mn</x:v>
      </x:c>
      <x:c r="H195" s="22" t="str">
        <x:v>RMB</x:v>
      </x:c>
      <x:c r="I195" s="22" t="str">
        <x:v>Reported</x:v>
      </x:c>
      <x:c r="J195" s="22" t="str">
        <x:v>A</x:v>
      </x:c>
      <x:c r="K195" s="22" t="str">
        <x:v>High</x:v>
      </x:c>
      <x:c r="L195" s="22" t="str">
        <x:v>S001</x:v>
      </x:c>
      <x:c r="M195" s="24" t="str">
        <x:v>https://www1.hkexnews.hk/listedco/listconews/sehk/2026/0423/2026042302480.pdf</x:v>
      </x:c>
      <x:c r="N195" s="22" t="str"/>
      <x:c r="O195" s="75"/>
      <x:c r="P195" s="75"/>
    </x:row>
    <x:row r="196">
      <x:c r="A196" s="22" t="str">
        <x:v>阜丰集团</x:v>
      </x:c>
      <x:c r="B196" s="22" t="str">
        <x:v>2025</x:v>
      </x:c>
      <x:c r="C196" s="22" t="str">
        <x:v>公司</x:v>
      </x:c>
      <x:c r="D196" s="22" t="str">
        <x:v>集团</x:v>
      </x:c>
      <x:c r="E196" s="22" t="str">
        <x:v>profit_before_tax</x:v>
      </x:c>
      <x:c r="F196" s="24" t="n">
        <x:v>2996.096</x:v>
      </x:c>
      <x:c r="G196" s="22" t="str">
        <x:v>RMB mn</x:v>
      </x:c>
      <x:c r="H196" s="22" t="str">
        <x:v>RMB</x:v>
      </x:c>
      <x:c r="I196" s="22" t="str">
        <x:v>Reported</x:v>
      </x:c>
      <x:c r="J196" s="22" t="str">
        <x:v>A</x:v>
      </x:c>
      <x:c r="K196" s="22" t="str">
        <x:v>High</x:v>
      </x:c>
      <x:c r="L196" s="22" t="str">
        <x:v>S001</x:v>
      </x:c>
      <x:c r="M196" s="24" t="str">
        <x:v>https://www1.hkexnews.hk/listedco/listconews/sehk/2026/0423/2026042302480.pdf</x:v>
      </x:c>
      <x:c r="N196" s="22" t="str"/>
      <x:c r="O196" s="75"/>
      <x:c r="P196" s="75"/>
    </x:row>
    <x:row r="197">
      <x:c r="A197" s="22" t="str">
        <x:v>阜丰集团</x:v>
      </x:c>
      <x:c r="B197" s="22" t="str">
        <x:v>2025</x:v>
      </x:c>
      <x:c r="C197" s="22" t="str">
        <x:v>公司</x:v>
      </x:c>
      <x:c r="D197" s="22" t="str">
        <x:v>集团</x:v>
      </x:c>
      <x:c r="E197" s="22" t="str">
        <x:v>pledged_cash_for_borrowings</x:v>
      </x:c>
      <x:c r="F197" s="24" t="n">
        <x:v>5762.637</x:v>
      </x:c>
      <x:c r="G197" s="22" t="str">
        <x:v>RMB mn</x:v>
      </x:c>
      <x:c r="H197" s="22" t="str">
        <x:v>RMB</x:v>
      </x:c>
      <x:c r="I197" s="22" t="str">
        <x:v>Reported</x:v>
      </x:c>
      <x:c r="J197" s="22" t="str">
        <x:v>A</x:v>
      </x:c>
      <x:c r="K197" s="22" t="str">
        <x:v>High</x:v>
      </x:c>
      <x:c r="L197" s="22" t="str">
        <x:v>S001</x:v>
      </x:c>
      <x:c r="M197" s="24" t="str">
        <x:v>https://www1.hkexnews.hk/listedco/listconews/sehk/2026/0423/2026042302480.pdf</x:v>
      </x:c>
      <x:c r="N197" s="22" t="str"/>
      <x:c r="O197" s="75"/>
      <x:c r="P197" s="75"/>
    </x:row>
    <x:row r="198">
      <x:c r="A198" s="22" t="str">
        <x:v>阜丰集团</x:v>
      </x:c>
      <x:c r="B198" s="22" t="str">
        <x:v>2025</x:v>
      </x:c>
      <x:c r="C198" s="22" t="str">
        <x:v>公司</x:v>
      </x:c>
      <x:c r="D198" s="22" t="str">
        <x:v>集团</x:v>
      </x:c>
      <x:c r="E198" s="22" t="str">
        <x:v>borrowings_rmb</x:v>
      </x:c>
      <x:c r="F198" s="24" t="n">
        <x:v>17645.81</x:v>
      </x:c>
      <x:c r="G198" s="22" t="str">
        <x:v>RMB mn</x:v>
      </x:c>
      <x:c r="H198" s="22" t="str">
        <x:v>RMB</x:v>
      </x:c>
      <x:c r="I198" s="22" t="str">
        <x:v>Reported</x:v>
      </x:c>
      <x:c r="J198" s="22" t="str">
        <x:v>A</x:v>
      </x:c>
      <x:c r="K198" s="22" t="str">
        <x:v>High</x:v>
      </x:c>
      <x:c r="L198" s="22" t="str">
        <x:v>S001</x:v>
      </x:c>
      <x:c r="M198" s="24" t="str">
        <x:v>https://www1.hkexnews.hk/listedco/listconews/sehk/2026/0423/2026042302480.pdf</x:v>
      </x:c>
      <x:c r="N198" s="22" t="str"/>
      <x:c r="O198" s="75"/>
      <x:c r="P198" s="75"/>
    </x:row>
    <x:row r="199">
      <x:c r="A199" s="22" t="str">
        <x:v>阜丰集团</x:v>
      </x:c>
      <x:c r="B199" s="22" t="str">
        <x:v>2025</x:v>
      </x:c>
      <x:c r="C199" s="22" t="str">
        <x:v>公司</x:v>
      </x:c>
      <x:c r="D199" s="22" t="str">
        <x:v>集团</x:v>
      </x:c>
      <x:c r="E199" s="22" t="str">
        <x:v>inventory_turnover_days</x:v>
      </x:c>
      <x:c r="F199" s="24" t="n">
        <x:v>115</x:v>
      </x:c>
      <x:c r="G199" s="22" t="str">
        <x:v>days</x:v>
      </x:c>
      <x:c r="H199" s="22" t="str"/>
      <x:c r="I199" s="22" t="str">
        <x:v>Reported</x:v>
      </x:c>
      <x:c r="J199" s="22" t="str">
        <x:v>B</x:v>
      </x:c>
      <x:c r="K199" s="22" t="str">
        <x:v>High</x:v>
      </x:c>
      <x:c r="L199" s="22" t="str">
        <x:v>S001</x:v>
      </x:c>
      <x:c r="M199" s="24" t="str">
        <x:v>https://www1.hkexnews.hk/listedco/listconews/sehk/2026/0423/2026042302480.pdf</x:v>
      </x:c>
      <x:c r="N199" s="22" t="str"/>
      <x:c r="O199" s="75"/>
      <x:c r="P199" s="75"/>
    </x:row>
    <x:row r="200">
      <x:c r="A200" s="22" t="str">
        <x:v>阜丰集团</x:v>
      </x:c>
      <x:c r="B200" s="22" t="str">
        <x:v>2025</x:v>
      </x:c>
      <x:c r="C200" s="22" t="str">
        <x:v>味精</x:v>
      </x:c>
      <x:c r="D200" s="22" t="str">
        <x:v>集团</x:v>
      </x:c>
      <x:c r="E200" s="22" t="str">
        <x:v>capacity_utilization_status</x:v>
      </x:c>
      <x:c r="F200" s="24" t="str">
        <x:v>Full</x:v>
      </x:c>
      <x:c r="G200" s="22" t="str">
        <x:v>text</x:v>
      </x:c>
      <x:c r="H200" s="22" t="str"/>
      <x:c r="I200" s="22" t="str">
        <x:v>Reported</x:v>
      </x:c>
      <x:c r="J200" s="22" t="str">
        <x:v>B</x:v>
      </x:c>
      <x:c r="K200" s="22" t="str">
        <x:v>High</x:v>
      </x:c>
      <x:c r="L200" s="22" t="str">
        <x:v>S001</x:v>
      </x:c>
      <x:c r="M200" s="24" t="str">
        <x:v>https://www1.hkexnews.hk/listedco/listconews/sehk/2026/0423/2026042302480.pdf</x:v>
      </x:c>
      <x:c r="N200" s="22" t="str">
        <x:v>年报披露capacity utilisation reached full</x:v>
      </x:c>
      <x:c r="O200" s="75"/>
      <x:c r="P200" s="75"/>
    </x:row>
    <x:row r="201">
      <x:c r="A201" s="20" t="str">
        <x:v>阜丰集团</x:v>
      </x:c>
      <x:c r="B201" s="20" t="str">
        <x:v>2025</x:v>
      </x:c>
      <x:c r="C201" s="20" t="str">
        <x:v>苏氨酸</x:v>
      </x:c>
      <x:c r="D201" s="20" t="str">
        <x:v>集团</x:v>
      </x:c>
      <x:c r="E201" s="20" t="str">
        <x:v>capacity_utilization_status</x:v>
      </x:c>
      <x:c r="F201" s="26" t="str">
        <x:v>Full</x:v>
      </x:c>
      <x:c r="G201" s="20" t="str">
        <x:v>text</x:v>
      </x:c>
      <x:c r="H201" s="20" t="str"/>
      <x:c r="I201" s="20" t="str">
        <x:v>Reported</x:v>
      </x:c>
      <x:c r="J201" s="20" t="str">
        <x:v>B</x:v>
      </x:c>
      <x:c r="K201" s="20" t="str">
        <x:v>High</x:v>
      </x:c>
      <x:c r="L201" s="20" t="str">
        <x:v>S001</x:v>
      </x:c>
      <x:c r="M201" s="26" t="str">
        <x:v>https://www1.hkexnews.hk/listedco/listconews/sehk/2026/0423/2026042302480.pdf</x:v>
      </x:c>
      <x:c r="N201" s="20" t="str">
        <x:v>年报披露capacity utilisation reached full</x:v>
      </x:c>
    </x:row>
    <x:row r="202">
      <x:c r="A202" s="20" t="str">
        <x:v>阜丰集团</x:v>
      </x:c>
      <x:c r="B202" s="20" t="str">
        <x:v>2025</x:v>
      </x:c>
      <x:c r="C202" s="20" t="str">
        <x:v>赖氨酸</x:v>
      </x:c>
      <x:c r="D202" s="20" t="str">
        <x:v>集团</x:v>
      </x:c>
      <x:c r="E202" s="20" t="str">
        <x:v>capacity_utilization_status</x:v>
      </x:c>
      <x:c r="F202" s="26" t="str">
        <x:v>Full</x:v>
      </x:c>
      <x:c r="G202" s="20" t="str">
        <x:v>text</x:v>
      </x:c>
      <x:c r="H202" s="20" t="str"/>
      <x:c r="I202" s="20" t="str">
        <x:v>Reported</x:v>
      </x:c>
      <x:c r="J202" s="20" t="str">
        <x:v>B</x:v>
      </x:c>
      <x:c r="K202" s="20" t="str">
        <x:v>High</x:v>
      </x:c>
      <x:c r="L202" s="20" t="str">
        <x:v>S001</x:v>
      </x:c>
      <x:c r="M202" s="26" t="str">
        <x:v>https://www1.hkexnews.hk/listedco/listconews/sehk/2026/0423/2026042302480.pdf</x:v>
      </x:c>
      <x:c r="N202" s="20" t="str">
        <x:v>年报披露capacity utilisation reached full</x:v>
      </x:c>
    </x:row>
    <x:row r="203">
      <x:c r="A203" s="20" t="str">
        <x:v>阜丰集团</x:v>
      </x:c>
      <x:c r="B203" s="20" t="str">
        <x:v>2025</x:v>
      </x:c>
      <x:c r="C203" s="20" t="str">
        <x:v>黄原胶</x:v>
      </x:c>
      <x:c r="D203" s="20" t="str">
        <x:v>集团</x:v>
      </x:c>
      <x:c r="E203" s="20" t="str">
        <x:v>capacity_utilization</x:v>
      </x:c>
      <x:c r="F203" s="26" t="n">
        <x:v>0.95</x:v>
      </x:c>
      <x:c r="G203" s="20" t="str">
        <x:v>%</x:v>
      </x:c>
      <x:c r="H203" s="20" t="str"/>
      <x:c r="I203" s="20" t="str">
        <x:v>Reported</x:v>
      </x:c>
      <x:c r="J203" s="20" t="str">
        <x:v>B</x:v>
      </x:c>
      <x:c r="K203" s="20" t="str">
        <x:v>High</x:v>
      </x:c>
      <x:c r="L203" s="20" t="str">
        <x:v>S001</x:v>
      </x:c>
      <x:c r="M203" s="26" t="str">
        <x:v>https://www1.hkexnews.hk/listedco/listconews/sehk/2026/0423/2026042302480.pdf</x:v>
      </x:c>
      <x:c r="N203" s="20" t="str"/>
    </x:row>
    <x:row r="204">
      <x:c r="A204" s="20" t="str">
        <x:v>梅花生物</x:v>
      </x:c>
      <x:c r="B204" s="20" t="str">
        <x:v>2025</x:v>
      </x:c>
      <x:c r="C204" s="20" t="str">
        <x:v>动物营养氨基酸</x:v>
      </x:c>
      <x:c r="D204" s="20" t="str">
        <x:v>集团</x:v>
      </x:c>
      <x:c r="E204" s="20" t="str">
        <x:v>revenue</x:v>
      </x:c>
      <x:c r="F204" s="26" t="n">
        <x:v>14201.983</x:v>
      </x:c>
      <x:c r="G204" s="20" t="str">
        <x:v>RMB mn</x:v>
      </x:c>
      <x:c r="H204" s="20" t="str">
        <x:v>RMB</x:v>
      </x:c>
      <x:c r="I204" s="20" t="str">
        <x:v>Reported</x:v>
      </x:c>
      <x:c r="J204" s="20" t="str">
        <x:v>A</x:v>
      </x:c>
      <x:c r="K204" s="20" t="str">
        <x:v>High</x:v>
      </x:c>
      <x:c r="L204" s="20" t="str">
        <x:v>S013</x:v>
      </x:c>
      <x:c r="M204" s="26" t="str">
        <x:v>https://static.cninfo.com.cn/finalpage/2026-04-22/1225140873.PDF</x:v>
      </x:c>
      <x:c r="N204" s="20" t="str"/>
    </x:row>
    <x:row r="205">
      <x:c r="A205" s="20" t="str">
        <x:v>梅花生物</x:v>
      </x:c>
      <x:c r="B205" s="20" t="str">
        <x:v>2025</x:v>
      </x:c>
      <x:c r="C205" s="20" t="str">
        <x:v>动物营养氨基酸</x:v>
      </x:c>
      <x:c r="D205" s="20" t="str">
        <x:v>集团</x:v>
      </x:c>
      <x:c r="E205" s="20" t="str">
        <x:v>gross_margin</x:v>
      </x:c>
      <x:c r="F205" s="26" t="n">
        <x:v>0.2083</x:v>
      </x:c>
      <x:c r="G205" s="20" t="str">
        <x:v>%</x:v>
      </x:c>
      <x:c r="H205" s="20" t="str"/>
      <x:c r="I205" s="20" t="str">
        <x:v>Reported</x:v>
      </x:c>
      <x:c r="J205" s="20" t="str">
        <x:v>A</x:v>
      </x:c>
      <x:c r="K205" s="20" t="str">
        <x:v>High</x:v>
      </x:c>
      <x:c r="L205" s="20" t="str">
        <x:v>S013</x:v>
      </x:c>
      <x:c r="M205" s="26" t="str">
        <x:v>https://static.cninfo.com.cn/finalpage/2026-04-22/1225140873.PDF</x:v>
      </x:c>
      <x:c r="N205" s="20" t="str"/>
    </x:row>
    <x:row r="206">
      <x:c r="A206" s="20" t="str">
        <x:v>梅花生物</x:v>
      </x:c>
      <x:c r="B206" s="20" t="str">
        <x:v>2025</x:v>
      </x:c>
      <x:c r="C206" s="20" t="str">
        <x:v>人类营养与医用氨基酸</x:v>
      </x:c>
      <x:c r="D206" s="20" t="str">
        <x:v>集团</x:v>
      </x:c>
      <x:c r="E206" s="20" t="str">
        <x:v>revenue</x:v>
      </x:c>
      <x:c r="F206" s="26" t="n">
        <x:v>740.404</x:v>
      </x:c>
      <x:c r="G206" s="20" t="str">
        <x:v>RMB mn</x:v>
      </x:c>
      <x:c r="H206" s="20" t="str">
        <x:v>RMB</x:v>
      </x:c>
      <x:c r="I206" s="20" t="str">
        <x:v>Reported</x:v>
      </x:c>
      <x:c r="J206" s="20" t="str">
        <x:v>A</x:v>
      </x:c>
      <x:c r="K206" s="20" t="str">
        <x:v>High</x:v>
      </x:c>
      <x:c r="L206" s="20" t="str">
        <x:v>S013</x:v>
      </x:c>
      <x:c r="M206" s="26" t="str">
        <x:v>https://static.cninfo.com.cn/finalpage/2026-04-22/1225140873.PDF</x:v>
      </x:c>
      <x:c r="N206" s="20" t="str"/>
    </x:row>
    <x:row r="207">
      <x:c r="A207" s="20" t="str">
        <x:v>梅花生物</x:v>
      </x:c>
      <x:c r="B207" s="20" t="str">
        <x:v>2025</x:v>
      </x:c>
      <x:c r="C207" s="20" t="str">
        <x:v>人类营养与医用氨基酸</x:v>
      </x:c>
      <x:c r="D207" s="20" t="str">
        <x:v>集团</x:v>
      </x:c>
      <x:c r="E207" s="20" t="str">
        <x:v>gross_margin</x:v>
      </x:c>
      <x:c r="F207" s="26" t="n">
        <x:v>0.3312</x:v>
      </x:c>
      <x:c r="G207" s="20" t="str">
        <x:v>%</x:v>
      </x:c>
      <x:c r="H207" s="20" t="str"/>
      <x:c r="I207" s="20" t="str">
        <x:v>Reported</x:v>
      </x:c>
      <x:c r="J207" s="20" t="str">
        <x:v>A</x:v>
      </x:c>
      <x:c r="K207" s="20" t="str">
        <x:v>High</x:v>
      </x:c>
      <x:c r="L207" s="20" t="str">
        <x:v>S013</x:v>
      </x:c>
      <x:c r="M207" s="26" t="str">
        <x:v>https://static.cninfo.com.cn/finalpage/2026-04-22/1225140873.PDF</x:v>
      </x:c>
      <x:c r="N207" s="20" t="str"/>
    </x:row>
    <x:row r="208">
      <x:c r="A208" s="20" t="str">
        <x:v>梅花生物</x:v>
      </x:c>
      <x:c r="B208" s="20" t="str">
        <x:v>2025</x:v>
      </x:c>
      <x:c r="C208" s="20" t="str">
        <x:v>食品味觉性状优化</x:v>
      </x:c>
      <x:c r="D208" s="20" t="str">
        <x:v>集团</x:v>
      </x:c>
      <x:c r="E208" s="20" t="str">
        <x:v>revenue</x:v>
      </x:c>
      <x:c r="F208" s="26" t="n">
        <x:v>7469.94</x:v>
      </x:c>
      <x:c r="G208" s="20" t="str">
        <x:v>RMB mn</x:v>
      </x:c>
      <x:c r="H208" s="20" t="str">
        <x:v>RMB</x:v>
      </x:c>
      <x:c r="I208" s="20" t="str">
        <x:v>Reported</x:v>
      </x:c>
      <x:c r="J208" s="20" t="str">
        <x:v>A</x:v>
      </x:c>
      <x:c r="K208" s="20" t="str">
        <x:v>High</x:v>
      </x:c>
      <x:c r="L208" s="20" t="str">
        <x:v>S013</x:v>
      </x:c>
      <x:c r="M208" s="26" t="str">
        <x:v>https://static.cninfo.com.cn/finalpage/2026-04-22/1225140873.PDF</x:v>
      </x:c>
      <x:c r="N208" s="20" t="str"/>
    </x:row>
    <x:row r="209">
      <x:c r="A209" s="20" t="str">
        <x:v>梅花生物</x:v>
      </x:c>
      <x:c r="B209" s="20" t="str">
        <x:v>2025</x:v>
      </x:c>
      <x:c r="C209" s="20" t="str">
        <x:v>食品味觉性状优化</x:v>
      </x:c>
      <x:c r="D209" s="20" t="str">
        <x:v>集团</x:v>
      </x:c>
      <x:c r="E209" s="20" t="str">
        <x:v>gross_margin</x:v>
      </x:c>
      <x:c r="F209" s="26" t="n">
        <x:v>0.1273</x:v>
      </x:c>
      <x:c r="G209" s="20" t="str">
        <x:v>%</x:v>
      </x:c>
      <x:c r="H209" s="20" t="str"/>
      <x:c r="I209" s="20" t="str">
        <x:v>Reported</x:v>
      </x:c>
      <x:c r="J209" s="20" t="str">
        <x:v>A</x:v>
      </x:c>
      <x:c r="K209" s="20" t="str">
        <x:v>High</x:v>
      </x:c>
      <x:c r="L209" s="20" t="str">
        <x:v>S013</x:v>
      </x:c>
      <x:c r="M209" s="26" t="str">
        <x:v>https://static.cninfo.com.cn/finalpage/2026-04-22/1225140873.PDF</x:v>
      </x:c>
      <x:c r="N209" s="20" t="str"/>
    </x:row>
    <x:row r="210">
      <x:c r="A210" s="20" t="str">
        <x:v>梅花生物</x:v>
      </x:c>
      <x:c r="B210" s="20" t="str">
        <x:v>2025</x:v>
      </x:c>
      <x:c r="C210" s="20" t="str">
        <x:v>公司</x:v>
      </x:c>
      <x:c r="D210" s="20" t="str">
        <x:v>集团</x:v>
      </x:c>
      <x:c r="E210" s="20" t="str">
        <x:v>revenue</x:v>
      </x:c>
      <x:c r="F210" s="26" t="n">
        <x:v>24208.675</x:v>
      </x:c>
      <x:c r="G210" s="20" t="str">
        <x:v>RMB mn</x:v>
      </x:c>
      <x:c r="H210" s="20" t="str">
        <x:v>RMB</x:v>
      </x:c>
      <x:c r="I210" s="20" t="str">
        <x:v>Reported</x:v>
      </x:c>
      <x:c r="J210" s="20" t="str">
        <x:v>A</x:v>
      </x:c>
      <x:c r="K210" s="20" t="str">
        <x:v>High</x:v>
      </x:c>
      <x:c r="L210" s="20" t="str">
        <x:v>S013</x:v>
      </x:c>
      <x:c r="M210" s="26" t="str">
        <x:v>https://static.cninfo.com.cn/finalpage/2026-04-22/1225140873.PDF</x:v>
      </x:c>
      <x:c r="N210" s="20" t="str"/>
    </x:row>
    <x:row r="211">
      <x:c r="A211" s="20" t="str">
        <x:v>梅花生物</x:v>
      </x:c>
      <x:c r="B211" s="20" t="str">
        <x:v>2025</x:v>
      </x:c>
      <x:c r="C211" s="20" t="str">
        <x:v>公司</x:v>
      </x:c>
      <x:c r="D211" s="20" t="str">
        <x:v>集团</x:v>
      </x:c>
      <x:c r="E211" s="20" t="str">
        <x:v>net_profit_attributable</x:v>
      </x:c>
      <x:c r="F211" s="26" t="n">
        <x:v>3280.88</x:v>
      </x:c>
      <x:c r="G211" s="20" t="str">
        <x:v>RMB mn</x:v>
      </x:c>
      <x:c r="H211" s="20" t="str">
        <x:v>RMB</x:v>
      </x:c>
      <x:c r="I211" s="20" t="str">
        <x:v>Reported</x:v>
      </x:c>
      <x:c r="J211" s="20" t="str">
        <x:v>A</x:v>
      </x:c>
      <x:c r="K211" s="20" t="str">
        <x:v>High</x:v>
      </x:c>
      <x:c r="L211" s="20" t="str">
        <x:v>S013</x:v>
      </x:c>
      <x:c r="M211" s="26" t="str">
        <x:v>https://static.cninfo.com.cn/finalpage/2026-04-22/1225140873.PDF</x:v>
      </x:c>
      <x:c r="N211" s="20" t="str"/>
    </x:row>
    <x:row r="212">
      <x:c r="A212" s="20" t="str">
        <x:v>梅花生物</x:v>
      </x:c>
      <x:c r="B212" s="20" t="str">
        <x:v>2025</x:v>
      </x:c>
      <x:c r="C212" s="20" t="str">
        <x:v>公司</x:v>
      </x:c>
      <x:c r="D212" s="20" t="str">
        <x:v>集团</x:v>
      </x:c>
      <x:c r="E212" s="20" t="str">
        <x:v>adjusted_net_profit</x:v>
      </x:c>
      <x:c r="F212" s="26" t="n">
        <x:v>2205.46</x:v>
      </x:c>
      <x:c r="G212" s="20" t="str">
        <x:v>RMB mn</x:v>
      </x:c>
      <x:c r="H212" s="20" t="str">
        <x:v>RMB</x:v>
      </x:c>
      <x:c r="I212" s="20" t="str">
        <x:v>Reported</x:v>
      </x:c>
      <x:c r="J212" s="20" t="str">
        <x:v>A</x:v>
      </x:c>
      <x:c r="K212" s="20" t="str">
        <x:v>High</x:v>
      </x:c>
      <x:c r="L212" s="20" t="str">
        <x:v>S013</x:v>
      </x:c>
      <x:c r="M212" s="26" t="str">
        <x:v>https://static.cninfo.com.cn/finalpage/2026-04-22/1225140873.PDF</x:v>
      </x:c>
      <x:c r="N212" s="20" t="str"/>
    </x:row>
    <x:row r="213">
      <x:c r="A213" s="20" t="str">
        <x:v>梅花生物</x:v>
      </x:c>
      <x:c r="B213" s="20" t="str">
        <x:v>2025</x:v>
      </x:c>
      <x:c r="C213" s="20" t="str">
        <x:v>公司</x:v>
      </x:c>
      <x:c r="D213" s="20" t="str">
        <x:v>集团</x:v>
      </x:c>
      <x:c r="E213" s="20" t="str">
        <x:v>cfo</x:v>
      </x:c>
      <x:c r="F213" s="26" t="n">
        <x:v>4009.26</x:v>
      </x:c>
      <x:c r="G213" s="20" t="str">
        <x:v>RMB mn</x:v>
      </x:c>
      <x:c r="H213" s="20" t="str">
        <x:v>RMB</x:v>
      </x:c>
      <x:c r="I213" s="20" t="str">
        <x:v>Reported</x:v>
      </x:c>
      <x:c r="J213" s="20" t="str">
        <x:v>A</x:v>
      </x:c>
      <x:c r="K213" s="20" t="str">
        <x:v>High</x:v>
      </x:c>
      <x:c r="L213" s="20" t="str">
        <x:v>S013</x:v>
      </x:c>
      <x:c r="M213" s="26" t="str">
        <x:v>https://static.cninfo.com.cn/finalpage/2026-04-22/1225140873.PDF</x:v>
      </x:c>
      <x:c r="N213" s="20" t="str"/>
    </x:row>
    <x:row r="214">
      <x:c r="A214" s="20" t="str">
        <x:v>梅花生物</x:v>
      </x:c>
      <x:c r="B214" s="20" t="str">
        <x:v>2026-Q1</x:v>
      </x:c>
      <x:c r="C214" s="20" t="str">
        <x:v>公司</x:v>
      </x:c>
      <x:c r="D214" s="20" t="str">
        <x:v>集团</x:v>
      </x:c>
      <x:c r="E214" s="20" t="str">
        <x:v>revenue</x:v>
      </x:c>
      <x:c r="F214" s="26" t="n">
        <x:v>5985.632</x:v>
      </x:c>
      <x:c r="G214" s="20" t="str">
        <x:v>RMB mn</x:v>
      </x:c>
      <x:c r="H214" s="20" t="str">
        <x:v>RMB</x:v>
      </x:c>
      <x:c r="I214" s="20" t="str">
        <x:v>Reported</x:v>
      </x:c>
      <x:c r="J214" s="20" t="str">
        <x:v>A</x:v>
      </x:c>
      <x:c r="K214" s="20" t="str">
        <x:v>High</x:v>
      </x:c>
      <x:c r="L214" s="20" t="str">
        <x:v>S028</x:v>
      </x:c>
      <x:c r="M214" s="26" t="str">
        <x:v>https://dataclouds.cninfo.com.cn/shgonggao/hsomarket/2026/20260421/f273893021e64179a24e9bc03f516897.PDF</x:v>
      </x:c>
      <x:c r="N214" s="20" t="str"/>
    </x:row>
    <x:row r="215">
      <x:c r="A215" s="20" t="str">
        <x:v>梅花生物</x:v>
      </x:c>
      <x:c r="B215" s="20" t="str">
        <x:v>2026-Q1</x:v>
      </x:c>
      <x:c r="C215" s="20" t="str">
        <x:v>公司</x:v>
      </x:c>
      <x:c r="D215" s="20" t="str">
        <x:v>集团</x:v>
      </x:c>
      <x:c r="E215" s="20" t="str">
        <x:v>profit_before_tax</x:v>
      </x:c>
      <x:c r="F215" s="26" t="n">
        <x:v>154.317</x:v>
      </x:c>
      <x:c r="G215" s="20" t="str">
        <x:v>RMB mn</x:v>
      </x:c>
      <x:c r="H215" s="20" t="str">
        <x:v>RMB</x:v>
      </x:c>
      <x:c r="I215" s="20" t="str">
        <x:v>Reported</x:v>
      </x:c>
      <x:c r="J215" s="20" t="str">
        <x:v>A</x:v>
      </x:c>
      <x:c r="K215" s="20" t="str">
        <x:v>High</x:v>
      </x:c>
      <x:c r="L215" s="20" t="str">
        <x:v>S028</x:v>
      </x:c>
      <x:c r="M215" s="26" t="str">
        <x:v>https://dataclouds.cninfo.com.cn/shgonggao/hsomarket/2026/20260421/f273893021e64179a24e9bc03f516897.PDF</x:v>
      </x:c>
      <x:c r="N215" s="20" t="str"/>
    </x:row>
    <x:row r="216">
      <x:c r="A216" s="20" t="str">
        <x:v>梅花生物</x:v>
      </x:c>
      <x:c r="B216" s="20" t="str">
        <x:v>2026-Q1</x:v>
      </x:c>
      <x:c r="C216" s="20" t="str">
        <x:v>公司</x:v>
      </x:c>
      <x:c r="D216" s="20" t="str">
        <x:v>集团</x:v>
      </x:c>
      <x:c r="E216" s="20" t="str">
        <x:v>net_profit_attributable</x:v>
      </x:c>
      <x:c r="F216" s="26" t="n">
        <x:v>117.921</x:v>
      </x:c>
      <x:c r="G216" s="20" t="str">
        <x:v>RMB mn</x:v>
      </x:c>
      <x:c r="H216" s="20" t="str">
        <x:v>RMB</x:v>
      </x:c>
      <x:c r="I216" s="20" t="str">
        <x:v>Reported</x:v>
      </x:c>
      <x:c r="J216" s="20" t="str">
        <x:v>A</x:v>
      </x:c>
      <x:c r="K216" s="20" t="str">
        <x:v>High</x:v>
      </x:c>
      <x:c r="L216" s="20" t="str">
        <x:v>S028</x:v>
      </x:c>
      <x:c r="M216" s="26" t="str">
        <x:v>https://dataclouds.cninfo.com.cn/shgonggao/hsomarket/2026/20260421/f273893021e64179a24e9bc03f516897.PDF</x:v>
      </x:c>
      <x:c r="N216" s="20" t="str"/>
    </x:row>
    <x:row r="217">
      <x:c r="A217" s="20" t="str">
        <x:v>梅花生物</x:v>
      </x:c>
      <x:c r="B217" s="20" t="str">
        <x:v>2026-Q1</x:v>
      </x:c>
      <x:c r="C217" s="20" t="str">
        <x:v>公司</x:v>
      </x:c>
      <x:c r="D217" s="20" t="str">
        <x:v>集团</x:v>
      </x:c>
      <x:c r="E217" s="20" t="str">
        <x:v>adjusted_net_profit</x:v>
      </x:c>
      <x:c r="F217" s="26" t="n">
        <x:v>80.256</x:v>
      </x:c>
      <x:c r="G217" s="20" t="str">
        <x:v>RMB mn</x:v>
      </x:c>
      <x:c r="H217" s="20" t="str">
        <x:v>RMB</x:v>
      </x:c>
      <x:c r="I217" s="20" t="str">
        <x:v>Reported</x:v>
      </x:c>
      <x:c r="J217" s="20" t="str">
        <x:v>A</x:v>
      </x:c>
      <x:c r="K217" s="20" t="str">
        <x:v>High</x:v>
      </x:c>
      <x:c r="L217" s="20" t="str">
        <x:v>S028</x:v>
      </x:c>
      <x:c r="M217" s="26" t="str">
        <x:v>https://dataclouds.cninfo.com.cn/shgonggao/hsomarket/2026/20260421/f273893021e64179a24e9bc03f516897.PDF</x:v>
      </x:c>
      <x:c r="N217" s="20" t="str"/>
    </x:row>
    <x:row r="218">
      <x:c r="A218" s="20" t="str">
        <x:v>梅花生物</x:v>
      </x:c>
      <x:c r="B218" s="20" t="str">
        <x:v>2026-Q1</x:v>
      </x:c>
      <x:c r="C218" s="20" t="str">
        <x:v>公司</x:v>
      </x:c>
      <x:c r="D218" s="20" t="str">
        <x:v>集团</x:v>
      </x:c>
      <x:c r="E218" s="20" t="str">
        <x:v>cfo</x:v>
      </x:c>
      <x:c r="F218" s="26" t="n">
        <x:v>-1155.557</x:v>
      </x:c>
      <x:c r="G218" s="20" t="str">
        <x:v>RMB mn</x:v>
      </x:c>
      <x:c r="H218" s="20" t="str">
        <x:v>RMB</x:v>
      </x:c>
      <x:c r="I218" s="20" t="str">
        <x:v>Reported</x:v>
      </x:c>
      <x:c r="J218" s="20" t="str">
        <x:v>A</x:v>
      </x:c>
      <x:c r="K218" s="20" t="str">
        <x:v>High</x:v>
      </x:c>
      <x:c r="L218" s="20" t="str">
        <x:v>S028</x:v>
      </x:c>
      <x:c r="M218" s="26" t="str">
        <x:v>https://dataclouds.cninfo.com.cn/shgonggao/hsomarket/2026/20260421/f273893021e64179a24e9bc03f516897.PDF</x:v>
      </x:c>
      <x:c r="N218" s="20" t="str"/>
    </x:row>
    <x:row r="219">
      <x:c r="A219" s="20" t="str">
        <x:v>梅花生物</x:v>
      </x:c>
      <x:c r="B219" s="20" t="str">
        <x:v>2026-Q1</x:v>
      </x:c>
      <x:c r="C219" s="20" t="str">
        <x:v>公司</x:v>
      </x:c>
      <x:c r="D219" s="20" t="str">
        <x:v>集团</x:v>
      </x:c>
      <x:c r="E219" s="20" t="str">
        <x:v>net_profit_yoy</x:v>
      </x:c>
      <x:c r="F219" s="26" t="n">
        <x:v>-0.8842</x:v>
      </x:c>
      <x:c r="G219" s="20" t="str">
        <x:v>%</x:v>
      </x:c>
      <x:c r="H219" s="20" t="str"/>
      <x:c r="I219" s="20" t="str">
        <x:v>Reported</x:v>
      </x:c>
      <x:c r="J219" s="20" t="str">
        <x:v>A</x:v>
      </x:c>
      <x:c r="K219" s="20" t="str">
        <x:v>High</x:v>
      </x:c>
      <x:c r="L219" s="20" t="str">
        <x:v>S028</x:v>
      </x:c>
      <x:c r="M219" s="26" t="str">
        <x:v>https://dataclouds.cninfo.com.cn/shgonggao/hsomarket/2026/20260421/f273893021e64179a24e9bc03f516897.PDF</x:v>
      </x:c>
      <x:c r="N219" s="20" t="str"/>
    </x:row>
    <x:row r="220">
      <x:c r="A220" s="20" t="str">
        <x:v>星湖科技</x:v>
      </x:c>
      <x:c r="B220" s="20" t="str">
        <x:v>2025</x:v>
      </x:c>
      <x:c r="C220" s="20" t="str">
        <x:v>食品添加剂</x:v>
      </x:c>
      <x:c r="D220" s="20" t="str">
        <x:v>集团</x:v>
      </x:c>
      <x:c r="E220" s="20" t="str">
        <x:v>revenue</x:v>
      </x:c>
      <x:c r="F220" s="26" t="n">
        <x:v>4033.266</x:v>
      </x:c>
      <x:c r="G220" s="20" t="str">
        <x:v>RMB mn</x:v>
      </x:c>
      <x:c r="H220" s="20" t="str">
        <x:v>RMB</x:v>
      </x:c>
      <x:c r="I220" s="20" t="str">
        <x:v>Reported</x:v>
      </x:c>
      <x:c r="J220" s="20" t="str">
        <x:v>B</x:v>
      </x:c>
      <x:c r="K220" s="20" t="str">
        <x:v>High</x:v>
      </x:c>
      <x:c r="L220" s="20" t="str">
        <x:v>S027</x:v>
      </x:c>
      <x:c r="M220" s="26" t="str">
        <x:v>https://stockmc.xueqiu.com/202604/600866_20260425_4LK8.pdf</x:v>
      </x:c>
      <x:c r="N220" s="20" t="str"/>
    </x:row>
    <x:row r="221">
      <x:c r="A221" s="20" t="str">
        <x:v>星湖科技</x:v>
      </x:c>
      <x:c r="B221" s="20" t="str">
        <x:v>2025</x:v>
      </x:c>
      <x:c r="C221" s="20" t="str">
        <x:v>食品添加剂</x:v>
      </x:c>
      <x:c r="D221" s="20" t="str">
        <x:v>集团</x:v>
      </x:c>
      <x:c r="E221" s="20" t="str">
        <x:v>gross_margin</x:v>
      </x:c>
      <x:c r="F221" s="26" t="n">
        <x:v>0.1138</x:v>
      </x:c>
      <x:c r="G221" s="20" t="str">
        <x:v>%</x:v>
      </x:c>
      <x:c r="H221" s="20" t="str"/>
      <x:c r="I221" s="20" t="str">
        <x:v>Reported</x:v>
      </x:c>
      <x:c r="J221" s="20" t="str">
        <x:v>B</x:v>
      </x:c>
      <x:c r="K221" s="20" t="str">
        <x:v>High</x:v>
      </x:c>
      <x:c r="L221" s="20" t="str">
        <x:v>S027</x:v>
      </x:c>
      <x:c r="M221" s="26" t="str">
        <x:v>https://stockmc.xueqiu.com/202604/600866_20260425_4LK8.pdf</x:v>
      </x:c>
      <x:c r="N221" s="20" t="str"/>
    </x:row>
    <x:row r="222">
      <x:c r="A222" s="20" t="str">
        <x:v>星湖科技</x:v>
      </x:c>
      <x:c r="B222" s="20" t="str">
        <x:v>2025</x:v>
      </x:c>
      <x:c r="C222" s="20" t="str">
        <x:v>饲料添加剂</x:v>
      </x:c>
      <x:c r="D222" s="20" t="str">
        <x:v>集团</x:v>
      </x:c>
      <x:c r="E222" s="20" t="str">
        <x:v>revenue</x:v>
      </x:c>
      <x:c r="F222" s="26" t="n">
        <x:v>10562.13</x:v>
      </x:c>
      <x:c r="G222" s="20" t="str">
        <x:v>RMB mn</x:v>
      </x:c>
      <x:c r="H222" s="20" t="str">
        <x:v>RMB</x:v>
      </x:c>
      <x:c r="I222" s="20" t="str">
        <x:v>Reported</x:v>
      </x:c>
      <x:c r="J222" s="20" t="str">
        <x:v>B</x:v>
      </x:c>
      <x:c r="K222" s="20" t="str">
        <x:v>High</x:v>
      </x:c>
      <x:c r="L222" s="20" t="str">
        <x:v>S027</x:v>
      </x:c>
      <x:c r="M222" s="26" t="str">
        <x:v>https://stockmc.xueqiu.com/202604/600866_20260425_4LK8.pdf</x:v>
      </x:c>
      <x:c r="N222" s="20" t="str"/>
    </x:row>
    <x:row r="223">
      <x:c r="A223" s="20" t="str">
        <x:v>星湖科技</x:v>
      </x:c>
      <x:c r="B223" s="20" t="str">
        <x:v>2025</x:v>
      </x:c>
      <x:c r="C223" s="20" t="str">
        <x:v>饲料添加剂</x:v>
      </x:c>
      <x:c r="D223" s="20" t="str">
        <x:v>集团</x:v>
      </x:c>
      <x:c r="E223" s="20" t="str">
        <x:v>gross_margin</x:v>
      </x:c>
      <x:c r="F223" s="26" t="n">
        <x:v>0.1763</x:v>
      </x:c>
      <x:c r="G223" s="20" t="str">
        <x:v>%</x:v>
      </x:c>
      <x:c r="H223" s="20" t="str"/>
      <x:c r="I223" s="20" t="str">
        <x:v>Reported</x:v>
      </x:c>
      <x:c r="J223" s="20" t="str">
        <x:v>B</x:v>
      </x:c>
      <x:c r="K223" s="20" t="str">
        <x:v>High</x:v>
      </x:c>
      <x:c r="L223" s="20" t="str">
        <x:v>S027</x:v>
      </x:c>
      <x:c r="M223" s="26" t="str">
        <x:v>https://stockmc.xueqiu.com/202604/600866_20260425_4LK8.pdf</x:v>
      </x:c>
      <x:c r="N223" s="20" t="str"/>
    </x:row>
    <x:row r="224">
      <x:c r="A224" s="20" t="str">
        <x:v>星湖科技</x:v>
      </x:c>
      <x:c r="B224" s="20" t="str">
        <x:v>2025</x:v>
      </x:c>
      <x:c r="C224" s="20" t="str">
        <x:v>公司</x:v>
      </x:c>
      <x:c r="D224" s="20" t="str">
        <x:v>集团</x:v>
      </x:c>
      <x:c r="E224" s="20" t="str">
        <x:v>revenue</x:v>
      </x:c>
      <x:c r="F224" s="26" t="n">
        <x:v>15900.092</x:v>
      </x:c>
      <x:c r="G224" s="20" t="str">
        <x:v>RMB mn</x:v>
      </x:c>
      <x:c r="H224" s="20" t="str">
        <x:v>RMB</x:v>
      </x:c>
      <x:c r="I224" s="20" t="str">
        <x:v>Reported</x:v>
      </x:c>
      <x:c r="J224" s="20" t="str">
        <x:v>B</x:v>
      </x:c>
      <x:c r="K224" s="20" t="str">
        <x:v>High</x:v>
      </x:c>
      <x:c r="L224" s="20" t="str">
        <x:v>S027</x:v>
      </x:c>
      <x:c r="M224" s="26" t="str">
        <x:v>https://stockmc.xueqiu.com/202604/600866_20260425_4LK8.pdf</x:v>
      </x:c>
      <x:c r="N224" s="20" t="str"/>
    </x:row>
    <x:row r="225">
      <x:c r="A225" s="20" t="str">
        <x:v>星湖科技</x:v>
      </x:c>
      <x:c r="B225" s="20" t="str">
        <x:v>2025</x:v>
      </x:c>
      <x:c r="C225" s="20" t="str">
        <x:v>公司</x:v>
      </x:c>
      <x:c r="D225" s="20" t="str">
        <x:v>集团</x:v>
      </x:c>
      <x:c r="E225" s="20" t="str">
        <x:v>cfo</x:v>
      </x:c>
      <x:c r="F225" s="26" t="n">
        <x:v>1292.007</x:v>
      </x:c>
      <x:c r="G225" s="20" t="str">
        <x:v>RMB mn</x:v>
      </x:c>
      <x:c r="H225" s="20" t="str">
        <x:v>RMB</x:v>
      </x:c>
      <x:c r="I225" s="20" t="str">
        <x:v>Reported</x:v>
      </x:c>
      <x:c r="J225" s="20" t="str">
        <x:v>B</x:v>
      </x:c>
      <x:c r="K225" s="20" t="str">
        <x:v>High</x:v>
      </x:c>
      <x:c r="L225" s="20" t="str">
        <x:v>S027</x:v>
      </x:c>
      <x:c r="M225" s="26" t="str">
        <x:v>https://stockmc.xueqiu.com/202604/600866_20260425_4LK8.pdf</x:v>
      </x:c>
      <x:c r="N225" s="20" t="str"/>
    </x:row>
    <x:row r="226">
      <x:c r="A226" s="20" t="str">
        <x:v>星湖科技</x:v>
      </x:c>
      <x:c r="B226" s="20" t="str">
        <x:v>2026-H1</x:v>
      </x:c>
      <x:c r="C226" s="20" t="str">
        <x:v>公司</x:v>
      </x:c>
      <x:c r="D226" s="20" t="str">
        <x:v>集团</x:v>
      </x:c>
      <x:c r="E226" s="20" t="str">
        <x:v>net_profit_forecast_low</x:v>
      </x:c>
      <x:c r="F226" s="26" t="n">
        <x:v>60</x:v>
      </x:c>
      <x:c r="G226" s="20" t="str">
        <x:v>RMB mn</x:v>
      </x:c>
      <x:c r="H226" s="20" t="str">
        <x:v>RMB</x:v>
      </x:c>
      <x:c r="I226" s="20" t="str">
        <x:v>Reported</x:v>
      </x:c>
      <x:c r="J226" s="20" t="str">
        <x:v>A</x:v>
      </x:c>
      <x:c r="K226" s="20" t="str">
        <x:v>High</x:v>
      </x:c>
      <x:c r="L226" s="20" t="str">
        <x:v>S029</x:v>
      </x:c>
      <x:c r="M226" s="26" t="str">
        <x:v>https://dataclouds.cninfo.com.cn/shgonggao/hsomarket/2026/20260714/9a4c2b81d53f4357a41da23f6ab20a0c.PDF</x:v>
      </x:c>
      <x:c r="N226" s="20" t="str"/>
    </x:row>
    <x:row r="227">
      <x:c r="A227" s="20" t="str">
        <x:v>星湖科技</x:v>
      </x:c>
      <x:c r="B227" s="20" t="str">
        <x:v>2026-H1</x:v>
      </x:c>
      <x:c r="C227" s="20" t="str">
        <x:v>公司</x:v>
      </x:c>
      <x:c r="D227" s="20" t="str">
        <x:v>集团</x:v>
      </x:c>
      <x:c r="E227" s="20" t="str">
        <x:v>net_profit_forecast_high</x:v>
      </x:c>
      <x:c r="F227" s="26" t="n">
        <x:v>85</x:v>
      </x:c>
      <x:c r="G227" s="20" t="str">
        <x:v>RMB mn</x:v>
      </x:c>
      <x:c r="H227" s="20" t="str">
        <x:v>RMB</x:v>
      </x:c>
      <x:c r="I227" s="20" t="str">
        <x:v>Reported</x:v>
      </x:c>
      <x:c r="J227" s="20" t="str">
        <x:v>A</x:v>
      </x:c>
      <x:c r="K227" s="20" t="str">
        <x:v>High</x:v>
      </x:c>
      <x:c r="L227" s="20" t="str">
        <x:v>S029</x:v>
      </x:c>
      <x:c r="M227" s="26" t="str">
        <x:v>https://dataclouds.cninfo.com.cn/shgonggao/hsomarket/2026/20260714/9a4c2b81d53f4357a41da23f6ab20a0c.PDF</x:v>
      </x:c>
      <x:c r="N227" s="20" t="str"/>
    </x:row>
    <x:row r="228">
      <x:c r="A228" s="20" t="str">
        <x:v>星湖科技</x:v>
      </x:c>
      <x:c r="B228" s="20" t="str">
        <x:v>2026-H1</x:v>
      </x:c>
      <x:c r="C228" s="20" t="str">
        <x:v>公司</x:v>
      </x:c>
      <x:c r="D228" s="20" t="str">
        <x:v>集团</x:v>
      </x:c>
      <x:c r="E228" s="20" t="str">
        <x:v>adjusted_net_profit_forecast_low</x:v>
      </x:c>
      <x:c r="F228" s="26" t="n">
        <x:v>43</x:v>
      </x:c>
      <x:c r="G228" s="20" t="str">
        <x:v>RMB mn</x:v>
      </x:c>
      <x:c r="H228" s="20" t="str">
        <x:v>RMB</x:v>
      </x:c>
      <x:c r="I228" s="20" t="str">
        <x:v>Reported</x:v>
      </x:c>
      <x:c r="J228" s="20" t="str">
        <x:v>A</x:v>
      </x:c>
      <x:c r="K228" s="20" t="str">
        <x:v>High</x:v>
      </x:c>
      <x:c r="L228" s="20" t="str">
        <x:v>S029</x:v>
      </x:c>
      <x:c r="M228" s="26" t="str">
        <x:v>https://dataclouds.cninfo.com.cn/shgonggao/hsomarket/2026/20260714/9a4c2b81d53f4357a41da23f6ab20a0c.PDF</x:v>
      </x:c>
      <x:c r="N228" s="20" t="str"/>
    </x:row>
    <x:row r="229">
      <x:c r="A229" s="20" t="str">
        <x:v>星湖科技</x:v>
      </x:c>
      <x:c r="B229" s="20" t="str">
        <x:v>2026-H1</x:v>
      </x:c>
      <x:c r="C229" s="20" t="str">
        <x:v>公司</x:v>
      </x:c>
      <x:c r="D229" s="20" t="str">
        <x:v>集团</x:v>
      </x:c>
      <x:c r="E229" s="20" t="str">
        <x:v>adjusted_net_profit_forecast_high</x:v>
      </x:c>
      <x:c r="F229" s="26" t="n">
        <x:v>60</x:v>
      </x:c>
      <x:c r="G229" s="20" t="str">
        <x:v>RMB mn</x:v>
      </x:c>
      <x:c r="H229" s="20" t="str">
        <x:v>RMB</x:v>
      </x:c>
      <x:c r="I229" s="20" t="str">
        <x:v>Reported</x:v>
      </x:c>
      <x:c r="J229" s="20" t="str">
        <x:v>A</x:v>
      </x:c>
      <x:c r="K229" s="20" t="str">
        <x:v>High</x:v>
      </x:c>
      <x:c r="L229" s="20" t="str">
        <x:v>S029</x:v>
      </x:c>
      <x:c r="M229" s="26" t="str">
        <x:v>https://dataclouds.cninfo.com.cn/shgonggao/hsomarket/2026/20260714/9a4c2b81d53f4357a41da23f6ab20a0c.PDF</x:v>
      </x:c>
      <x:c r="N229" s="20" t="str"/>
    </x:row>
    <x:row r="230">
      <x:c r="A230" s="20" t="str">
        <x:v>星湖科技</x:v>
      </x:c>
      <x:c r="B230" s="20" t="str">
        <x:v>2026-H1</x:v>
      </x:c>
      <x:c r="C230" s="20" t="str">
        <x:v>公司</x:v>
      </x:c>
      <x:c r="D230" s="20" t="str">
        <x:v>集团</x:v>
      </x:c>
      <x:c r="E230" s="20" t="str">
        <x:v>net_profit_yoy_decline_low</x:v>
      </x:c>
      <x:c r="F230" s="26" t="n">
        <x:v>0.8984</x:v>
      </x:c>
      <x:c r="G230" s="20" t="str">
        <x:v>%</x:v>
      </x:c>
      <x:c r="H230" s="20" t="str"/>
      <x:c r="I230" s="20" t="str">
        <x:v>Reported</x:v>
      </x:c>
      <x:c r="J230" s="20" t="str">
        <x:v>A</x:v>
      </x:c>
      <x:c r="K230" s="20" t="str">
        <x:v>High</x:v>
      </x:c>
      <x:c r="L230" s="20" t="str">
        <x:v>S029</x:v>
      </x:c>
      <x:c r="M230" s="26" t="str">
        <x:v>https://dataclouds.cninfo.com.cn/shgonggao/hsomarket/2026/20260714/9a4c2b81d53f4357a41da23f6ab20a0c.PDF</x:v>
      </x:c>
      <x:c r="N230" s="20" t="str"/>
    </x:row>
    <x:row r="231">
      <x:c r="A231" s="20" t="str">
        <x:v>星湖科技</x:v>
      </x:c>
      <x:c r="B231" s="20" t="str">
        <x:v>2026-H1</x:v>
      </x:c>
      <x:c r="C231" s="20" t="str">
        <x:v>公司</x:v>
      </x:c>
      <x:c r="D231" s="20" t="str">
        <x:v>集团</x:v>
      </x:c>
      <x:c r="E231" s="20" t="str">
        <x:v>net_profit_yoy_decline_high</x:v>
      </x:c>
      <x:c r="F231" s="26" t="n">
        <x:v>0.9283</x:v>
      </x:c>
      <x:c r="G231" s="20" t="str">
        <x:v>%</x:v>
      </x:c>
      <x:c r="H231" s="20" t="str"/>
      <x:c r="I231" s="20" t="str">
        <x:v>Reported</x:v>
      </x:c>
      <x:c r="J231" s="20" t="str">
        <x:v>A</x:v>
      </x:c>
      <x:c r="K231" s="20" t="str">
        <x:v>High</x:v>
      </x:c>
      <x:c r="L231" s="20" t="str">
        <x:v>S029</x:v>
      </x:c>
      <x:c r="M231" s="26" t="str">
        <x:v>https://dataclouds.cninfo.com.cn/shgonggao/hsomarket/2026/20260714/9a4c2b81d53f4357a41da23f6ab20a0c.PDF</x:v>
      </x:c>
      <x:c r="N231" s="20" t="str"/>
    </x:row>
    <x:row r="232">
      <x:c r="A232" s="20" t="str">
        <x:v>阜丰集团</x:v>
      </x:c>
      <x:c r="B232" s="20" t="str">
        <x:v>2025</x:v>
      </x:c>
      <x:c r="C232" s="20" t="str">
        <x:v>治理</x:v>
      </x:c>
      <x:c r="D232" s="20" t="str">
        <x:v>集团</x:v>
      </x:c>
      <x:c r="E232" s="20" t="str">
        <x:v>founder_controlled_shareholding</x:v>
      </x:c>
      <x:c r="F232" s="26" t="n">
        <x:v>0.399</x:v>
      </x:c>
      <x:c r="G232" s="20" t="str">
        <x:v>%</x:v>
      </x:c>
      <x:c r="H232" s="20" t="str"/>
      <x:c r="I232" s="20" t="str">
        <x:v>Reported</x:v>
      </x:c>
      <x:c r="J232" s="20" t="str">
        <x:v>A</x:v>
      </x:c>
      <x:c r="K232" s="20" t="str">
        <x:v>High</x:v>
      </x:c>
      <x:c r="L232" s="20" t="str">
        <x:v>S001</x:v>
      </x:c>
      <x:c r="M232" s="26" t="str">
        <x:v>https://www1.hkexnews.hk/listedco/listconews/sehk/2026/0423/2026042302480.pdf</x:v>
      </x:c>
      <x:c r="N232" s="20" t="str">
        <x:v>Li Xuechun / Motivator holding; strong control and alignment, but concentration risk</x:v>
      </x:c>
    </x:row>
    <x:row r="233">
      <x:c r="A233" s="20" t="str">
        <x:v>阜丰集团</x:v>
      </x:c>
      <x:c r="B233" s="20" t="str">
        <x:v>2025</x:v>
      </x:c>
      <x:c r="C233" s="20" t="str">
        <x:v>治理</x:v>
      </x:c>
      <x:c r="D233" s="20" t="str">
        <x:v>集团</x:v>
      </x:c>
      <x:c r="E233" s="20" t="str">
        <x:v>executive_directors</x:v>
      </x:c>
      <x:c r="F233" s="26" t="n">
        <x:v>3</x:v>
      </x:c>
      <x:c r="G233" s="20" t="str">
        <x:v>persons</x:v>
      </x:c>
      <x:c r="H233" s="20" t="str"/>
      <x:c r="I233" s="20" t="str">
        <x:v>Reported</x:v>
      </x:c>
      <x:c r="J233" s="20" t="str">
        <x:v>A</x:v>
      </x:c>
      <x:c r="K233" s="20" t="str">
        <x:v>High</x:v>
      </x:c>
      <x:c r="L233" s="20" t="str">
        <x:v>S001</x:v>
      </x:c>
      <x:c r="M233" s="26" t="str">
        <x:v>https://www1.hkexnews.hk/listedco/listconews/sehk/2026/0423/2026042302480.pdf</x:v>
      </x:c>
      <x:c r="N233" s="20" t="str"/>
    </x:row>
    <x:row r="234">
      <x:c r="A234" s="20" t="str">
        <x:v>阜丰集团</x:v>
      </x:c>
      <x:c r="B234" s="20" t="str">
        <x:v>2025</x:v>
      </x:c>
      <x:c r="C234" s="20" t="str">
        <x:v>治理</x:v>
      </x:c>
      <x:c r="D234" s="20" t="str">
        <x:v>集团</x:v>
      </x:c>
      <x:c r="E234" s="20" t="str">
        <x:v>independent_nonexecutive_directors</x:v>
      </x:c>
      <x:c r="F234" s="26" t="n">
        <x:v>3</x:v>
      </x:c>
      <x:c r="G234" s="20" t="str">
        <x:v>persons</x:v>
      </x:c>
      <x:c r="H234" s="20" t="str"/>
      <x:c r="I234" s="20" t="str">
        <x:v>Reported</x:v>
      </x:c>
      <x:c r="J234" s="20" t="str">
        <x:v>A</x:v>
      </x:c>
      <x:c r="K234" s="20" t="str">
        <x:v>High</x:v>
      </x:c>
      <x:c r="L234" s="20" t="str">
        <x:v>S001</x:v>
      </x:c>
      <x:c r="M234" s="26" t="str">
        <x:v>https://www1.hkexnews.hk/listedco/listconews/sehk/2026/0423/2026042302480.pdf</x:v>
      </x:c>
      <x:c r="N234" s="20" t="str"/>
    </x:row>
    <x:row r="235">
      <x:c r="A235" s="20" t="str">
        <x:v>阜丰集团</x:v>
      </x:c>
      <x:c r="B235" s="20" t="str">
        <x:v>2024-09-01</x:v>
      </x:c>
      <x:c r="C235" s="20" t="str">
        <x:v>治理</x:v>
      </x:c>
      <x:c r="D235" s="20" t="str">
        <x:v>集团</x:v>
      </x:c>
      <x:c r="E235" s="20" t="str">
        <x:v>li_guangyu_co_ceo_effective</x:v>
      </x:c>
      <x:c r="F235" s="26" t="n">
        <x:v>1</x:v>
      </x:c>
      <x:c r="G235" s="20" t="str">
        <x:v>boolean</x:v>
      </x:c>
      <x:c r="H235" s="20" t="str"/>
      <x:c r="I235" s="20" t="str">
        <x:v>Reported</x:v>
      </x:c>
      <x:c r="J235" s="20" t="str">
        <x:v>A</x:v>
      </x:c>
      <x:c r="K235" s="20" t="str">
        <x:v>High</x:v>
      </x:c>
      <x:c r="L235" s="20" t="str">
        <x:v>S033</x:v>
      </x:c>
      <x:c r="M235" s="26" t="str">
        <x:v>https://www1.hkexnews.hk/listedco/listconews/sehk/2024/0829/2024082901814.pdf</x:v>
      </x:c>
      <x:c r="N235" s="20" t="str"/>
    </x:row>
    <x:row r="236">
      <x:c r="A236" s="20" t="str">
        <x:v>阜丰集团</x:v>
      </x:c>
      <x:c r="B236" s="20" t="str">
        <x:v>2025</x:v>
      </x:c>
      <x:c r="C236" s="20" t="str">
        <x:v>治理</x:v>
      </x:c>
      <x:c r="D236" s="20" t="str">
        <x:v>集团</x:v>
      </x:c>
      <x:c r="E236" s="20" t="str">
        <x:v>family_management_concentration</x:v>
      </x:c>
      <x:c r="F236" s="26" t="n">
        <x:v>1</x:v>
      </x:c>
      <x:c r="G236" s="20" t="str">
        <x:v>boolean</x:v>
      </x:c>
      <x:c r="H236" s="20" t="str"/>
      <x:c r="I236" s="20" t="str">
        <x:v>Reported</x:v>
      </x:c>
      <x:c r="J236" s="20" t="str">
        <x:v>A</x:v>
      </x:c>
      <x:c r="K236" s="20" t="str">
        <x:v>High</x:v>
      </x:c>
      <x:c r="L236" s="20" t="str">
        <x:v>S001</x:v>
      </x:c>
      <x:c r="M236" s="26" t="str">
        <x:v>https://www1.hkexnews.hk/listedco/listconews/sehk/2026/0423/2026042302480.pdf</x:v>
      </x:c>
      <x:c r="N236" s="20" t="str">
        <x:v>Chairman Li Xuechun, co-CEO Li Guangyu (son), co-CEO Li Deheng (brother-in-law)</x:v>
      </x:c>
    </x:row>
    <x:row r="237">
      <x:c r="A237" s="20" t="str">
        <x:v>阜丰集团</x:v>
      </x:c>
      <x:c r="B237" s="20" t="str">
        <x:v>2023</x:v>
      </x:c>
      <x:c r="C237" s="20" t="str">
        <x:v>治理</x:v>
      </x:c>
      <x:c r="D237" s="20" t="str">
        <x:v>中国</x:v>
      </x:c>
      <x:c r="E237" s="20" t="str">
        <x:v>illegal_land_penalty</x:v>
      </x:c>
      <x:c r="F237" s="26" t="n">
        <x:v>80.269</x:v>
      </x:c>
      <x:c r="G237" s="20" t="str">
        <x:v>RMB mn</x:v>
      </x:c>
      <x:c r="H237" s="20" t="str">
        <x:v>RMB</x:v>
      </x:c>
      <x:c r="I237" s="20" t="str">
        <x:v>Reported</x:v>
      </x:c>
      <x:c r="J237" s="20" t="str">
        <x:v>A</x:v>
      </x:c>
      <x:c r="K237" s="20" t="str">
        <x:v>High</x:v>
      </x:c>
      <x:c r="L237" s="20" t="str">
        <x:v>S030</x:v>
      </x:c>
      <x:c r="M237" s="26" t="str">
        <x:v>https://www1.hkexnews.hk/listedco/listconews/sehk/2024/0327/2024032702607.pdf</x:v>
      </x:c>
      <x:c r="N237" s="20" t="str"/>
    </x:row>
    <x:row r="238">
      <x:c r="A238" s="20" t="str">
        <x:v>阜丰集团</x:v>
      </x:c>
      <x:c r="B238" s="20" t="str">
        <x:v>2021</x:v>
      </x:c>
      <x:c r="C238" s="20" t="str">
        <x:v>股东回报</x:v>
      </x:c>
      <x:c r="D238" s="20" t="str">
        <x:v>集团</x:v>
      </x:c>
      <x:c r="E238" s="20" t="str">
        <x:v>dividend_per_share_hkd</x:v>
      </x:c>
      <x:c r="F238" s="26" t="n">
        <x:v>0.215</x:v>
      </x:c>
      <x:c r="G238" s="20" t="str">
        <x:v>HKD/share</x:v>
      </x:c>
      <x:c r="H238" s="20" t="str">
        <x:v>HKD</x:v>
      </x:c>
      <x:c r="I238" s="20" t="str">
        <x:v>Reported</x:v>
      </x:c>
      <x:c r="J238" s="20" t="str">
        <x:v>A</x:v>
      </x:c>
      <x:c r="K238" s="20" t="str">
        <x:v>High</x:v>
      </x:c>
      <x:c r="L238" s="20" t="str">
        <x:v>S001</x:v>
      </x:c>
      <x:c r="M238" s="26" t="str">
        <x:v>https://www1.hkexnews.hk/listedco/listconews/sehk/2026/0423/2026042302480.pdf</x:v>
      </x:c>
      <x:c r="N238" s="20" t="str"/>
    </x:row>
    <x:row r="239">
      <x:c r="A239" s="20" t="str">
        <x:v>阜丰集团</x:v>
      </x:c>
      <x:c r="B239" s="20" t="str">
        <x:v>2021</x:v>
      </x:c>
      <x:c r="C239" s="20" t="str">
        <x:v>股东回报</x:v>
      </x:c>
      <x:c r="D239" s="20" t="str">
        <x:v>集团</x:v>
      </x:c>
      <x:c r="E239" s="20" t="str">
        <x:v>dividend_per_share_rmb</x:v>
      </x:c>
      <x:c r="F239" s="26" t="n">
        <x:v>0.1766</x:v>
      </x:c>
      <x:c r="G239" s="20" t="str">
        <x:v>RMB/share</x:v>
      </x:c>
      <x:c r="H239" s="20" t="str">
        <x:v>RMB</x:v>
      </x:c>
      <x:c r="I239" s="20" t="str">
        <x:v>Reported</x:v>
      </x:c>
      <x:c r="J239" s="20" t="str">
        <x:v>A</x:v>
      </x:c>
      <x:c r="K239" s="20" t="str">
        <x:v>High</x:v>
      </x:c>
      <x:c r="L239" s="20" t="str">
        <x:v>S001</x:v>
      </x:c>
      <x:c r="M239" s="26" t="str">
        <x:v>https://www1.hkexnews.hk/listedco/listconews/sehk/2026/0423/2026042302480.pdf</x:v>
      </x:c>
      <x:c r="N239" s="20" t="str"/>
    </x:row>
    <x:row r="240">
      <x:c r="A240" s="20" t="str">
        <x:v>阜丰集团</x:v>
      </x:c>
      <x:c r="B240" s="20" t="str">
        <x:v>2021</x:v>
      </x:c>
      <x:c r="C240" s="20" t="str">
        <x:v>股东回报</x:v>
      </x:c>
      <x:c r="D240" s="20" t="str">
        <x:v>集团</x:v>
      </x:c>
      <x:c r="E240" s="20" t="str">
        <x:v>dividend_payout_ratio</x:v>
      </x:c>
      <x:c r="F240" s="26" t="n">
        <x:v>0.35</x:v>
      </x:c>
      <x:c r="G240" s="20" t="str">
        <x:v>%</x:v>
      </x:c>
      <x:c r="H240" s="20" t="str"/>
      <x:c r="I240" s="20" t="str">
        <x:v>Reported</x:v>
      </x:c>
      <x:c r="J240" s="20" t="str">
        <x:v>A</x:v>
      </x:c>
      <x:c r="K240" s="20" t="str">
        <x:v>High</x:v>
      </x:c>
      <x:c r="L240" s="20" t="str">
        <x:v>S001</x:v>
      </x:c>
      <x:c r="M240" s="26" t="str">
        <x:v>https://www1.hkexnews.hk/listedco/listconews/sehk/2026/0423/2026042302480.pdf</x:v>
      </x:c>
      <x:c r="N240" s="20" t="str"/>
    </x:row>
    <x:row r="241">
      <x:c r="A241" s="20" t="str">
        <x:v>阜丰集团</x:v>
      </x:c>
      <x:c r="B241" s="20" t="str">
        <x:v>2021</x:v>
      </x:c>
      <x:c r="C241" s="20" t="str">
        <x:v>股东回报</x:v>
      </x:c>
      <x:c r="D241" s="20" t="str">
        <x:v>集团</x:v>
      </x:c>
      <x:c r="E241" s="20" t="str">
        <x:v>shares_outstanding_year_end</x:v>
      </x:c>
      <x:c r="F241" s="26" t="n">
        <x:v>2533639037</x:v>
      </x:c>
      <x:c r="G241" s="20" t="str">
        <x:v>shares</x:v>
      </x:c>
      <x:c r="H241" s="20" t="str"/>
      <x:c r="I241" s="20" t="str">
        <x:v>Reported</x:v>
      </x:c>
      <x:c r="J241" s="20" t="str">
        <x:v>A</x:v>
      </x:c>
      <x:c r="K241" s="20" t="str">
        <x:v>High</x:v>
      </x:c>
      <x:c r="L241" s="20" t="str">
        <x:v>S001</x:v>
      </x:c>
      <x:c r="M241" s="26" t="str">
        <x:v>https://www1.hkexnews.hk/listedco/listconews/sehk/2026/0423/2026042302480.pdf</x:v>
      </x:c>
      <x:c r="N241" s="20" t="str"/>
    </x:row>
    <x:row r="242">
      <x:c r="A242" s="20" t="str">
        <x:v>阜丰集团</x:v>
      </x:c>
      <x:c r="B242" s="20" t="str">
        <x:v>2021</x:v>
      </x:c>
      <x:c r="C242" s="20" t="str">
        <x:v>股东回报</x:v>
      </x:c>
      <x:c r="D242" s="20" t="str">
        <x:v>集团</x:v>
      </x:c>
      <x:c r="E242" s="20" t="str">
        <x:v>shares_repurchased</x:v>
      </x:c>
      <x:c r="F242" s="26" t="n">
        <x:v>0</x:v>
      </x:c>
      <x:c r="G242" s="20" t="str">
        <x:v>shares</x:v>
      </x:c>
      <x:c r="H242" s="20" t="str"/>
      <x:c r="I242" s="20" t="str">
        <x:v>Reported</x:v>
      </x:c>
      <x:c r="J242" s="20" t="str">
        <x:v>A</x:v>
      </x:c>
      <x:c r="K242" s="20" t="str">
        <x:v>High</x:v>
      </x:c>
      <x:c r="L242" s="20" t="str">
        <x:v>S001</x:v>
      </x:c>
      <x:c r="M242" s="26" t="str">
        <x:v>https://www1.hkexnews.hk/listedco/listconews/sehk/2026/0423/2026042302480.pdf</x:v>
      </x:c>
      <x:c r="N242" s="20" t="str"/>
    </x:row>
    <x:row r="243">
      <x:c r="A243" s="20" t="str">
        <x:v>阜丰集团</x:v>
      </x:c>
      <x:c r="B243" s="20" t="str">
        <x:v>2021</x:v>
      </x:c>
      <x:c r="C243" s="20" t="str">
        <x:v>股东回报</x:v>
      </x:c>
      <x:c r="D243" s="20" t="str">
        <x:v>集团</x:v>
      </x:c>
      <x:c r="E243" s="20" t="str">
        <x:v>buyback_consideration_hkd_mn</x:v>
      </x:c>
      <x:c r="F243" s="26" t="n">
        <x:v>0</x:v>
      </x:c>
      <x:c r="G243" s="20" t="str">
        <x:v>HKD mn</x:v>
      </x:c>
      <x:c r="H243" s="20" t="str">
        <x:v>HKD</x:v>
      </x:c>
      <x:c r="I243" s="20" t="str">
        <x:v>Reported</x:v>
      </x:c>
      <x:c r="J243" s="20" t="str">
        <x:v>A</x:v>
      </x:c>
      <x:c r="K243" s="20" t="str">
        <x:v>High</x:v>
      </x:c>
      <x:c r="L243" s="20" t="str">
        <x:v>S001</x:v>
      </x:c>
      <x:c r="M243" s="26" t="str">
        <x:v>https://www1.hkexnews.hk/listedco/listconews/sehk/2026/0423/2026042302480.pdf</x:v>
      </x:c>
      <x:c r="N243" s="20" t="str"/>
    </x:row>
    <x:row r="244">
      <x:c r="A244" s="20" t="str">
        <x:v>阜丰集团</x:v>
      </x:c>
      <x:c r="B244" s="20" t="str">
        <x:v>2022</x:v>
      </x:c>
      <x:c r="C244" s="20" t="str">
        <x:v>股东回报</x:v>
      </x:c>
      <x:c r="D244" s="20" t="str">
        <x:v>集团</x:v>
      </x:c>
      <x:c r="E244" s="20" t="str">
        <x:v>dividend_per_share_hkd</x:v>
      </x:c>
      <x:c r="F244" s="26" t="n">
        <x:v>0.697</x:v>
      </x:c>
      <x:c r="G244" s="20" t="str">
        <x:v>HKD/share</x:v>
      </x:c>
      <x:c r="H244" s="20" t="str">
        <x:v>HKD</x:v>
      </x:c>
      <x:c r="I244" s="20" t="str">
        <x:v>Reported</x:v>
      </x:c>
      <x:c r="J244" s="20" t="str">
        <x:v>A</x:v>
      </x:c>
      <x:c r="K244" s="20" t="str">
        <x:v>High</x:v>
      </x:c>
      <x:c r="L244" s="20" t="str">
        <x:v>S001</x:v>
      </x:c>
      <x:c r="M244" s="26" t="str">
        <x:v>https://www1.hkexnews.hk/listedco/listconews/sehk/2026/0423/2026042302480.pdf</x:v>
      </x:c>
      <x:c r="N244" s="20" t="str"/>
    </x:row>
    <x:row r="245">
      <x:c r="A245" s="20" t="str">
        <x:v>阜丰集团</x:v>
      </x:c>
      <x:c r="B245" s="20" t="str">
        <x:v>2022</x:v>
      </x:c>
      <x:c r="C245" s="20" t="str">
        <x:v>股东回报</x:v>
      </x:c>
      <x:c r="D245" s="20" t="str">
        <x:v>集团</x:v>
      </x:c>
      <x:c r="E245" s="20" t="str">
        <x:v>dividend_per_share_rmb</x:v>
      </x:c>
      <x:c r="F245" s="26" t="n">
        <x:v>0.609</x:v>
      </x:c>
      <x:c r="G245" s="20" t="str">
        <x:v>RMB/share</x:v>
      </x:c>
      <x:c r="H245" s="20" t="str">
        <x:v>RMB</x:v>
      </x:c>
      <x:c r="I245" s="20" t="str">
        <x:v>Reported</x:v>
      </x:c>
      <x:c r="J245" s="20" t="str">
        <x:v>A</x:v>
      </x:c>
      <x:c r="K245" s="20" t="str">
        <x:v>High</x:v>
      </x:c>
      <x:c r="L245" s="20" t="str">
        <x:v>S001</x:v>
      </x:c>
      <x:c r="M245" s="26" t="str">
        <x:v>https://www1.hkexnews.hk/listedco/listconews/sehk/2026/0423/2026042302480.pdf</x:v>
      </x:c>
      <x:c r="N245" s="20" t="str"/>
    </x:row>
    <x:row r="246">
      <x:c r="A246" s="20" t="str">
        <x:v>阜丰集团</x:v>
      </x:c>
      <x:c r="B246" s="20" t="str">
        <x:v>2022</x:v>
      </x:c>
      <x:c r="C246" s="20" t="str">
        <x:v>股东回报</x:v>
      </x:c>
      <x:c r="D246" s="20" t="str">
        <x:v>集团</x:v>
      </x:c>
      <x:c r="E246" s="20" t="str">
        <x:v>dividend_payout_ratio</x:v>
      </x:c>
      <x:c r="F246" s="26" t="n">
        <x:v>0.4</x:v>
      </x:c>
      <x:c r="G246" s="20" t="str">
        <x:v>%</x:v>
      </x:c>
      <x:c r="H246" s="20" t="str"/>
      <x:c r="I246" s="20" t="str">
        <x:v>Reported</x:v>
      </x:c>
      <x:c r="J246" s="20" t="str">
        <x:v>A</x:v>
      </x:c>
      <x:c r="K246" s="20" t="str">
        <x:v>High</x:v>
      </x:c>
      <x:c r="L246" s="20" t="str">
        <x:v>S001</x:v>
      </x:c>
      <x:c r="M246" s="26" t="str">
        <x:v>https://www1.hkexnews.hk/listedco/listconews/sehk/2026/0423/2026042302480.pdf</x:v>
      </x:c>
      <x:c r="N246" s="20" t="str"/>
    </x:row>
    <x:row r="247">
      <x:c r="A247" s="20" t="str">
        <x:v>阜丰集团</x:v>
      </x:c>
      <x:c r="B247" s="20" t="str">
        <x:v>2022</x:v>
      </x:c>
      <x:c r="C247" s="20" t="str">
        <x:v>股东回报</x:v>
      </x:c>
      <x:c r="D247" s="20" t="str">
        <x:v>集团</x:v>
      </x:c>
      <x:c r="E247" s="20" t="str">
        <x:v>shares_outstanding_year_end</x:v>
      </x:c>
      <x:c r="F247" s="26" t="n">
        <x:v>2535939037</x:v>
      </x:c>
      <x:c r="G247" s="20" t="str">
        <x:v>shares</x:v>
      </x:c>
      <x:c r="H247" s="20" t="str"/>
      <x:c r="I247" s="20" t="str">
        <x:v>Reported</x:v>
      </x:c>
      <x:c r="J247" s="20" t="str">
        <x:v>A</x:v>
      </x:c>
      <x:c r="K247" s="20" t="str">
        <x:v>High</x:v>
      </x:c>
      <x:c r="L247" s="20" t="str">
        <x:v>S001</x:v>
      </x:c>
      <x:c r="M247" s="26" t="str">
        <x:v>https://www1.hkexnews.hk/listedco/listconews/sehk/2026/0423/2026042302480.pdf</x:v>
      </x:c>
      <x:c r="N247" s="20" t="str"/>
    </x:row>
    <x:row r="248">
      <x:c r="A248" s="20" t="str">
        <x:v>阜丰集团</x:v>
      </x:c>
      <x:c r="B248" s="20" t="str">
        <x:v>2022</x:v>
      </x:c>
      <x:c r="C248" s="20" t="str">
        <x:v>股东回报</x:v>
      </x:c>
      <x:c r="D248" s="20" t="str">
        <x:v>集团</x:v>
      </x:c>
      <x:c r="E248" s="20" t="str">
        <x:v>shares_repurchased</x:v>
      </x:c>
      <x:c r="F248" s="26" t="n">
        <x:v>0</x:v>
      </x:c>
      <x:c r="G248" s="20" t="str">
        <x:v>shares</x:v>
      </x:c>
      <x:c r="H248" s="20" t="str"/>
      <x:c r="I248" s="20" t="str">
        <x:v>Reported</x:v>
      </x:c>
      <x:c r="J248" s="20" t="str">
        <x:v>A</x:v>
      </x:c>
      <x:c r="K248" s="20" t="str">
        <x:v>High</x:v>
      </x:c>
      <x:c r="L248" s="20" t="str">
        <x:v>S001</x:v>
      </x:c>
      <x:c r="M248" s="26" t="str">
        <x:v>https://www1.hkexnews.hk/listedco/listconews/sehk/2026/0423/2026042302480.pdf</x:v>
      </x:c>
      <x:c r="N248" s="20" t="str"/>
    </x:row>
    <x:row r="249">
      <x:c r="A249" s="20" t="str">
        <x:v>阜丰集团</x:v>
      </x:c>
      <x:c r="B249" s="20" t="str">
        <x:v>2022</x:v>
      </x:c>
      <x:c r="C249" s="20" t="str">
        <x:v>股东回报</x:v>
      </x:c>
      <x:c r="D249" s="20" t="str">
        <x:v>集团</x:v>
      </x:c>
      <x:c r="E249" s="20" t="str">
        <x:v>buyback_consideration_hkd_mn</x:v>
      </x:c>
      <x:c r="F249" s="26" t="n">
        <x:v>0</x:v>
      </x:c>
      <x:c r="G249" s="20" t="str">
        <x:v>HKD mn</x:v>
      </x:c>
      <x:c r="H249" s="20" t="str">
        <x:v>HKD</x:v>
      </x:c>
      <x:c r="I249" s="20" t="str">
        <x:v>Reported</x:v>
      </x:c>
      <x:c r="J249" s="20" t="str">
        <x:v>A</x:v>
      </x:c>
      <x:c r="K249" s="20" t="str">
        <x:v>High</x:v>
      </x:c>
      <x:c r="L249" s="20" t="str">
        <x:v>S001</x:v>
      </x:c>
      <x:c r="M249" s="26" t="str">
        <x:v>https://www1.hkexnews.hk/listedco/listconews/sehk/2026/0423/2026042302480.pdf</x:v>
      </x:c>
      <x:c r="N249" s="20" t="str"/>
    </x:row>
    <x:row r="250">
      <x:c r="A250" s="20" t="str">
        <x:v>阜丰集团</x:v>
      </x:c>
      <x:c r="B250" s="20" t="str">
        <x:v>2023</x:v>
      </x:c>
      <x:c r="C250" s="20" t="str">
        <x:v>股东回报</x:v>
      </x:c>
      <x:c r="D250" s="20" t="str">
        <x:v>集团</x:v>
      </x:c>
      <x:c r="E250" s="20" t="str">
        <x:v>dividend_per_share_hkd</x:v>
      </x:c>
      <x:c r="F250" s="26" t="n">
        <x:v>0.58</x:v>
      </x:c>
      <x:c r="G250" s="20" t="str">
        <x:v>HKD/share</x:v>
      </x:c>
      <x:c r="H250" s="20" t="str">
        <x:v>HKD</x:v>
      </x:c>
      <x:c r="I250" s="20" t="str">
        <x:v>Reported</x:v>
      </x:c>
      <x:c r="J250" s="20" t="str">
        <x:v>A</x:v>
      </x:c>
      <x:c r="K250" s="20" t="str">
        <x:v>High</x:v>
      </x:c>
      <x:c r="L250" s="20" t="str">
        <x:v>S001</x:v>
      </x:c>
      <x:c r="M250" s="26" t="str">
        <x:v>https://www1.hkexnews.hk/listedco/listconews/sehk/2026/0423/2026042302480.pdf</x:v>
      </x:c>
      <x:c r="N250" s="20" t="str"/>
    </x:row>
    <x:row r="251">
      <x:c r="A251" s="20" t="str">
        <x:v>阜丰集团</x:v>
      </x:c>
      <x:c r="B251" s="20" t="str">
        <x:v>2023</x:v>
      </x:c>
      <x:c r="C251" s="20" t="str">
        <x:v>股东回报</x:v>
      </x:c>
      <x:c r="D251" s="20" t="str">
        <x:v>集团</x:v>
      </x:c>
      <x:c r="E251" s="20" t="str">
        <x:v>dividend_per_share_rmb</x:v>
      </x:c>
      <x:c r="F251" s="26" t="n">
        <x:v>0.529</x:v>
      </x:c>
      <x:c r="G251" s="20" t="str">
        <x:v>RMB/share</x:v>
      </x:c>
      <x:c r="H251" s="20" t="str">
        <x:v>RMB</x:v>
      </x:c>
      <x:c r="I251" s="20" t="str">
        <x:v>Reported</x:v>
      </x:c>
      <x:c r="J251" s="20" t="str">
        <x:v>A</x:v>
      </x:c>
      <x:c r="K251" s="20" t="str">
        <x:v>High</x:v>
      </x:c>
      <x:c r="L251" s="20" t="str">
        <x:v>S001</x:v>
      </x:c>
      <x:c r="M251" s="26" t="str">
        <x:v>https://www1.hkexnews.hk/listedco/listconews/sehk/2026/0423/2026042302480.pdf</x:v>
      </x:c>
      <x:c r="N251" s="20" t="str"/>
    </x:row>
    <x:row r="252">
      <x:c r="A252" s="20" t="str">
        <x:v>阜丰集团</x:v>
      </x:c>
      <x:c r="B252" s="20" t="str">
        <x:v>2023</x:v>
      </x:c>
      <x:c r="C252" s="20" t="str">
        <x:v>股东回报</x:v>
      </x:c>
      <x:c r="D252" s="20" t="str">
        <x:v>集团</x:v>
      </x:c>
      <x:c r="E252" s="20" t="str">
        <x:v>dividend_payout_ratio</x:v>
      </x:c>
      <x:c r="F252" s="26" t="n">
        <x:v>0.425</x:v>
      </x:c>
      <x:c r="G252" s="20" t="str">
        <x:v>%</x:v>
      </x:c>
      <x:c r="H252" s="20" t="str"/>
      <x:c r="I252" s="20" t="str">
        <x:v>Reported</x:v>
      </x:c>
      <x:c r="J252" s="20" t="str">
        <x:v>A</x:v>
      </x:c>
      <x:c r="K252" s="20" t="str">
        <x:v>High</x:v>
      </x:c>
      <x:c r="L252" s="20" t="str">
        <x:v>S001</x:v>
      </x:c>
      <x:c r="M252" s="26" t="str">
        <x:v>https://www1.hkexnews.hk/listedco/listconews/sehk/2026/0423/2026042302480.pdf</x:v>
      </x:c>
      <x:c r="N252" s="20" t="str"/>
    </x:row>
    <x:row r="253">
      <x:c r="A253" s="20" t="str">
        <x:v>阜丰集团</x:v>
      </x:c>
      <x:c r="B253" s="20" t="str">
        <x:v>2023</x:v>
      </x:c>
      <x:c r="C253" s="20" t="str">
        <x:v>股东回报</x:v>
      </x:c>
      <x:c r="D253" s="20" t="str">
        <x:v>集团</x:v>
      </x:c>
      <x:c r="E253" s="20" t="str">
        <x:v>shares_outstanding_year_end</x:v>
      </x:c>
      <x:c r="F253" s="26" t="n">
        <x:v>2536489037</x:v>
      </x:c>
      <x:c r="G253" s="20" t="str">
        <x:v>shares</x:v>
      </x:c>
      <x:c r="H253" s="20" t="str"/>
      <x:c r="I253" s="20" t="str">
        <x:v>Reported</x:v>
      </x:c>
      <x:c r="J253" s="20" t="str">
        <x:v>A</x:v>
      </x:c>
      <x:c r="K253" s="20" t="str">
        <x:v>High</x:v>
      </x:c>
      <x:c r="L253" s="20" t="str">
        <x:v>S001</x:v>
      </x:c>
      <x:c r="M253" s="26" t="str">
        <x:v>https://www1.hkexnews.hk/listedco/listconews/sehk/2026/0423/2026042302480.pdf</x:v>
      </x:c>
      <x:c r="N253" s="20" t="str"/>
    </x:row>
    <x:row r="254">
      <x:c r="A254" s="20" t="str">
        <x:v>阜丰集团</x:v>
      </x:c>
      <x:c r="B254" s="20" t="str">
        <x:v>2023</x:v>
      </x:c>
      <x:c r="C254" s="20" t="str">
        <x:v>股东回报</x:v>
      </x:c>
      <x:c r="D254" s="20" t="str">
        <x:v>集团</x:v>
      </x:c>
      <x:c r="E254" s="20" t="str">
        <x:v>shares_repurchased</x:v>
      </x:c>
      <x:c r="F254" s="26" t="n">
        <x:v>11742000</x:v>
      </x:c>
      <x:c r="G254" s="20" t="str">
        <x:v>shares</x:v>
      </x:c>
      <x:c r="H254" s="20" t="str"/>
      <x:c r="I254" s="20" t="str">
        <x:v>Reported</x:v>
      </x:c>
      <x:c r="J254" s="20" t="str">
        <x:v>A</x:v>
      </x:c>
      <x:c r="K254" s="20" t="str">
        <x:v>High</x:v>
      </x:c>
      <x:c r="L254" s="20" t="str">
        <x:v>S001</x:v>
      </x:c>
      <x:c r="M254" s="26" t="str">
        <x:v>https://www1.hkexnews.hk/listedco/listconews/sehk/2026/0423/2026042302480.pdf</x:v>
      </x:c>
      <x:c r="N254" s="20" t="str"/>
    </x:row>
    <x:row r="255">
      <x:c r="A255" s="20" t="str">
        <x:v>阜丰集团</x:v>
      </x:c>
      <x:c r="B255" s="20" t="str">
        <x:v>2023</x:v>
      </x:c>
      <x:c r="C255" s="20" t="str">
        <x:v>股东回报</x:v>
      </x:c>
      <x:c r="D255" s="20" t="str">
        <x:v>集团</x:v>
      </x:c>
      <x:c r="E255" s="20" t="str">
        <x:v>buyback_consideration_hkd_mn</x:v>
      </x:c>
      <x:c r="F255" s="26" t="n">
        <x:v>48.302</x:v>
      </x:c>
      <x:c r="G255" s="20" t="str">
        <x:v>HKD mn</x:v>
      </x:c>
      <x:c r="H255" s="20" t="str">
        <x:v>HKD</x:v>
      </x:c>
      <x:c r="I255" s="20" t="str">
        <x:v>Reported</x:v>
      </x:c>
      <x:c r="J255" s="20" t="str">
        <x:v>A</x:v>
      </x:c>
      <x:c r="K255" s="20" t="str">
        <x:v>High</x:v>
      </x:c>
      <x:c r="L255" s="20" t="str">
        <x:v>S001</x:v>
      </x:c>
      <x:c r="M255" s="26" t="str">
        <x:v>https://www1.hkexnews.hk/listedco/listconews/sehk/2026/0423/2026042302480.pdf</x:v>
      </x:c>
      <x:c r="N255" s="20" t="str"/>
    </x:row>
    <x:row r="256">
      <x:c r="A256" s="20" t="str">
        <x:v>阜丰集团</x:v>
      </x:c>
      <x:c r="B256" s="20" t="str">
        <x:v>2024</x:v>
      </x:c>
      <x:c r="C256" s="20" t="str">
        <x:v>股东回报</x:v>
      </x:c>
      <x:c r="D256" s="20" t="str">
        <x:v>集团</x:v>
      </x:c>
      <x:c r="E256" s="20" t="str">
        <x:v>dividend_per_share_hkd</x:v>
      </x:c>
      <x:c r="F256" s="26" t="n">
        <x:v>0.4</x:v>
      </x:c>
      <x:c r="G256" s="20" t="str">
        <x:v>HKD/share</x:v>
      </x:c>
      <x:c r="H256" s="20" t="str">
        <x:v>HKD</x:v>
      </x:c>
      <x:c r="I256" s="20" t="str">
        <x:v>Reported</x:v>
      </x:c>
      <x:c r="J256" s="20" t="str">
        <x:v>A</x:v>
      </x:c>
      <x:c r="K256" s="20" t="str">
        <x:v>High</x:v>
      </x:c>
      <x:c r="L256" s="20" t="str">
        <x:v>S001</x:v>
      </x:c>
      <x:c r="M256" s="26" t="str">
        <x:v>https://www1.hkexnews.hk/listedco/listconews/sehk/2026/0423/2026042302480.pdf</x:v>
      </x:c>
      <x:c r="N256" s="20" t="str"/>
    </x:row>
    <x:row r="257">
      <x:c r="A257" s="20" t="str">
        <x:v>阜丰集团</x:v>
      </x:c>
      <x:c r="B257" s="20" t="str">
        <x:v>2024</x:v>
      </x:c>
      <x:c r="C257" s="20" t="str">
        <x:v>股东回报</x:v>
      </x:c>
      <x:c r="D257" s="20" t="str">
        <x:v>集团</x:v>
      </x:c>
      <x:c r="E257" s="20" t="str">
        <x:v>dividend_per_share_rmb</x:v>
      </x:c>
      <x:c r="F257" s="26" t="n">
        <x:v>0.367</x:v>
      </x:c>
      <x:c r="G257" s="20" t="str">
        <x:v>RMB/share</x:v>
      </x:c>
      <x:c r="H257" s="20" t="str">
        <x:v>RMB</x:v>
      </x:c>
      <x:c r="I257" s="20" t="str">
        <x:v>Reported</x:v>
      </x:c>
      <x:c r="J257" s="20" t="str">
        <x:v>A</x:v>
      </x:c>
      <x:c r="K257" s="20" t="str">
        <x:v>High</x:v>
      </x:c>
      <x:c r="L257" s="20" t="str">
        <x:v>S001</x:v>
      </x:c>
      <x:c r="M257" s="26" t="str">
        <x:v>https://www1.hkexnews.hk/listedco/listconews/sehk/2026/0423/2026042302480.pdf</x:v>
      </x:c>
      <x:c r="N257" s="20" t="str"/>
    </x:row>
    <x:row r="258">
      <x:c r="A258" s="20" t="str">
        <x:v>阜丰集团</x:v>
      </x:c>
      <x:c r="B258" s="20" t="str">
        <x:v>2024</x:v>
      </x:c>
      <x:c r="C258" s="20" t="str">
        <x:v>股东回报</x:v>
      </x:c>
      <x:c r="D258" s="20" t="str">
        <x:v>集团</x:v>
      </x:c>
      <x:c r="E258" s="20" t="str">
        <x:v>dividend_payout_ratio</x:v>
      </x:c>
      <x:c r="F258" s="26" t="n">
        <x:v>0.4</x:v>
      </x:c>
      <x:c r="G258" s="20" t="str">
        <x:v>%</x:v>
      </x:c>
      <x:c r="H258" s="20" t="str"/>
      <x:c r="I258" s="20" t="str">
        <x:v>Reported</x:v>
      </x:c>
      <x:c r="J258" s="20" t="str">
        <x:v>A</x:v>
      </x:c>
      <x:c r="K258" s="20" t="str">
        <x:v>High</x:v>
      </x:c>
      <x:c r="L258" s="20" t="str">
        <x:v>S001</x:v>
      </x:c>
      <x:c r="M258" s="26" t="str">
        <x:v>https://www1.hkexnews.hk/listedco/listconews/sehk/2026/0423/2026042302480.pdf</x:v>
      </x:c>
      <x:c r="N258" s="20" t="str"/>
    </x:row>
    <x:row r="259">
      <x:c r="A259" s="20" t="str">
        <x:v>阜丰集团</x:v>
      </x:c>
      <x:c r="B259" s="20" t="str">
        <x:v>2024</x:v>
      </x:c>
      <x:c r="C259" s="20" t="str">
        <x:v>股东回报</x:v>
      </x:c>
      <x:c r="D259" s="20" t="str">
        <x:v>集团</x:v>
      </x:c>
      <x:c r="E259" s="20" t="str">
        <x:v>shares_outstanding_year_end</x:v>
      </x:c>
      <x:c r="F259" s="26" t="n">
        <x:v>2506650037</x:v>
      </x:c>
      <x:c r="G259" s="20" t="str">
        <x:v>shares</x:v>
      </x:c>
      <x:c r="H259" s="20" t="str"/>
      <x:c r="I259" s="20" t="str">
        <x:v>Reported</x:v>
      </x:c>
      <x:c r="J259" s="20" t="str">
        <x:v>A</x:v>
      </x:c>
      <x:c r="K259" s="20" t="str">
        <x:v>High</x:v>
      </x:c>
      <x:c r="L259" s="20" t="str">
        <x:v>S001</x:v>
      </x:c>
      <x:c r="M259" s="26" t="str">
        <x:v>https://www1.hkexnews.hk/listedco/listconews/sehk/2026/0423/2026042302480.pdf</x:v>
      </x:c>
      <x:c r="N259" s="20" t="str"/>
    </x:row>
    <x:row r="260">
      <x:c r="A260" s="20" t="str">
        <x:v>阜丰集团</x:v>
      </x:c>
      <x:c r="B260" s="20" t="str">
        <x:v>2024</x:v>
      </x:c>
      <x:c r="C260" s="20" t="str">
        <x:v>股东回报</x:v>
      </x:c>
      <x:c r="D260" s="20" t="str">
        <x:v>集团</x:v>
      </x:c>
      <x:c r="E260" s="20" t="str">
        <x:v>shares_repurchased</x:v>
      </x:c>
      <x:c r="F260" s="26" t="n">
        <x:v>18647000</x:v>
      </x:c>
      <x:c r="G260" s="20" t="str">
        <x:v>shares</x:v>
      </x:c>
      <x:c r="H260" s="20" t="str"/>
      <x:c r="I260" s="20" t="str">
        <x:v>Reported</x:v>
      </x:c>
      <x:c r="J260" s="20" t="str">
        <x:v>A</x:v>
      </x:c>
      <x:c r="K260" s="20" t="str">
        <x:v>High</x:v>
      </x:c>
      <x:c r="L260" s="20" t="str">
        <x:v>S001</x:v>
      </x:c>
      <x:c r="M260" s="26" t="str">
        <x:v>https://www1.hkexnews.hk/listedco/listconews/sehk/2026/0423/2026042302480.pdf</x:v>
      </x:c>
      <x:c r="N260" s="20" t="str"/>
    </x:row>
    <x:row r="261">
      <x:c r="A261" s="20" t="str">
        <x:v>阜丰集团</x:v>
      </x:c>
      <x:c r="B261" s="20" t="str">
        <x:v>2024</x:v>
      </x:c>
      <x:c r="C261" s="20" t="str">
        <x:v>股东回报</x:v>
      </x:c>
      <x:c r="D261" s="20" t="str">
        <x:v>集团</x:v>
      </x:c>
      <x:c r="E261" s="20" t="str">
        <x:v>buyback_consideration_hkd_mn</x:v>
      </x:c>
      <x:c r="F261" s="26" t="n">
        <x:v>81.745</x:v>
      </x:c>
      <x:c r="G261" s="20" t="str">
        <x:v>HKD mn</x:v>
      </x:c>
      <x:c r="H261" s="20" t="str">
        <x:v>HKD</x:v>
      </x:c>
      <x:c r="I261" s="20" t="str">
        <x:v>Reported</x:v>
      </x:c>
      <x:c r="J261" s="20" t="str">
        <x:v>A</x:v>
      </x:c>
      <x:c r="K261" s="20" t="str">
        <x:v>High</x:v>
      </x:c>
      <x:c r="L261" s="20" t="str">
        <x:v>S001</x:v>
      </x:c>
      <x:c r="M261" s="26" t="str">
        <x:v>https://www1.hkexnews.hk/listedco/listconews/sehk/2026/0423/2026042302480.pdf</x:v>
      </x:c>
      <x:c r="N261" s="20" t="str"/>
    </x:row>
    <x:row r="262">
      <x:c r="A262" s="20" t="str">
        <x:v>阜丰集团</x:v>
      </x:c>
      <x:c r="B262" s="20" t="str">
        <x:v>2025</x:v>
      </x:c>
      <x:c r="C262" s="20" t="str">
        <x:v>股东回报</x:v>
      </x:c>
      <x:c r="D262" s="20" t="str">
        <x:v>集团</x:v>
      </x:c>
      <x:c r="E262" s="20" t="str">
        <x:v>dividend_per_share_hkd</x:v>
      </x:c>
      <x:c r="F262" s="26" t="n">
        <x:v>0.487</x:v>
      </x:c>
      <x:c r="G262" s="20" t="str">
        <x:v>HKD/share</x:v>
      </x:c>
      <x:c r="H262" s="20" t="str">
        <x:v>HKD</x:v>
      </x:c>
      <x:c r="I262" s="20" t="str">
        <x:v>Reported</x:v>
      </x:c>
      <x:c r="J262" s="20" t="str">
        <x:v>A</x:v>
      </x:c>
      <x:c r="K262" s="20" t="str">
        <x:v>High</x:v>
      </x:c>
      <x:c r="L262" s="20" t="str">
        <x:v>S001</x:v>
      </x:c>
      <x:c r="M262" s="26" t="str">
        <x:v>https://www1.hkexnews.hk/listedco/listconews/sehk/2026/0423/2026042302480.pdf</x:v>
      </x:c>
      <x:c r="N262" s="20" t="str"/>
    </x:row>
    <x:row r="263">
      <x:c r="A263" s="20" t="str">
        <x:v>阜丰集团</x:v>
      </x:c>
      <x:c r="B263" s="20" t="str">
        <x:v>2025</x:v>
      </x:c>
      <x:c r="C263" s="20" t="str">
        <x:v>股东回报</x:v>
      </x:c>
      <x:c r="D263" s="20" t="str">
        <x:v>集团</x:v>
      </x:c>
      <x:c r="E263" s="20" t="str">
        <x:v>dividend_per_share_rmb</x:v>
      </x:c>
      <x:c r="F263" s="26" t="n">
        <x:v>0.44</x:v>
      </x:c>
      <x:c r="G263" s="20" t="str">
        <x:v>RMB/share</x:v>
      </x:c>
      <x:c r="H263" s="20" t="str">
        <x:v>RMB</x:v>
      </x:c>
      <x:c r="I263" s="20" t="str">
        <x:v>Reported</x:v>
      </x:c>
      <x:c r="J263" s="20" t="str">
        <x:v>A</x:v>
      </x:c>
      <x:c r="K263" s="20" t="str">
        <x:v>High</x:v>
      </x:c>
      <x:c r="L263" s="20" t="str">
        <x:v>S001</x:v>
      </x:c>
      <x:c r="M263" s="26" t="str">
        <x:v>https://www1.hkexnews.hk/listedco/listconews/sehk/2026/0423/2026042302480.pdf</x:v>
      </x:c>
      <x:c r="N263" s="20" t="str"/>
    </x:row>
    <x:row r="264">
      <x:c r="A264" s="20" t="str">
        <x:v>阜丰集团</x:v>
      </x:c>
      <x:c r="B264" s="20" t="str">
        <x:v>2025</x:v>
      </x:c>
      <x:c r="C264" s="20" t="str">
        <x:v>股东回报</x:v>
      </x:c>
      <x:c r="D264" s="20" t="str">
        <x:v>集团</x:v>
      </x:c>
      <x:c r="E264" s="20" t="str">
        <x:v>dividend_payout_ratio</x:v>
      </x:c>
      <x:c r="F264" s="26" t="n">
        <x:v>0.448</x:v>
      </x:c>
      <x:c r="G264" s="20" t="str">
        <x:v>%</x:v>
      </x:c>
      <x:c r="H264" s="20" t="str"/>
      <x:c r="I264" s="20" t="str">
        <x:v>Reported</x:v>
      </x:c>
      <x:c r="J264" s="20" t="str">
        <x:v>A</x:v>
      </x:c>
      <x:c r="K264" s="20" t="str">
        <x:v>High</x:v>
      </x:c>
      <x:c r="L264" s="20" t="str">
        <x:v>S001</x:v>
      </x:c>
      <x:c r="M264" s="26" t="str">
        <x:v>https://www1.hkexnews.hk/listedco/listconews/sehk/2026/0423/2026042302480.pdf</x:v>
      </x:c>
      <x:c r="N264" s="20" t="str"/>
    </x:row>
    <x:row r="265">
      <x:c r="A265" s="20" t="str">
        <x:v>阜丰集团</x:v>
      </x:c>
      <x:c r="B265" s="20" t="str">
        <x:v>2025</x:v>
      </x:c>
      <x:c r="C265" s="20" t="str">
        <x:v>股东回报</x:v>
      </x:c>
      <x:c r="D265" s="20" t="str">
        <x:v>集团</x:v>
      </x:c>
      <x:c r="E265" s="20" t="str">
        <x:v>shares_outstanding_year_end</x:v>
      </x:c>
      <x:c r="F265" s="26" t="n">
        <x:v>2507241037</x:v>
      </x:c>
      <x:c r="G265" s="20" t="str">
        <x:v>shares</x:v>
      </x:c>
      <x:c r="H265" s="20" t="str"/>
      <x:c r="I265" s="20" t="str">
        <x:v>Reported</x:v>
      </x:c>
      <x:c r="J265" s="20" t="str">
        <x:v>A</x:v>
      </x:c>
      <x:c r="K265" s="20" t="str">
        <x:v>High</x:v>
      </x:c>
      <x:c r="L265" s="20" t="str">
        <x:v>S001</x:v>
      </x:c>
      <x:c r="M265" s="26" t="str">
        <x:v>https://www1.hkexnews.hk/listedco/listconews/sehk/2026/0423/2026042302480.pdf</x:v>
      </x:c>
      <x:c r="N265" s="20" t="str"/>
    </x:row>
    <x:row r="266">
      <x:c r="A266" s="20" t="str">
        <x:v>阜丰集团</x:v>
      </x:c>
      <x:c r="B266" s="20" t="str">
        <x:v>2025</x:v>
      </x:c>
      <x:c r="C266" s="20" t="str">
        <x:v>股东回报</x:v>
      </x:c>
      <x:c r="D266" s="20" t="str">
        <x:v>集团</x:v>
      </x:c>
      <x:c r="E266" s="20" t="str">
        <x:v>shares_repurchased</x:v>
      </x:c>
      <x:c r="F266" s="26" t="n">
        <x:v>0</x:v>
      </x:c>
      <x:c r="G266" s="20" t="str">
        <x:v>shares</x:v>
      </x:c>
      <x:c r="H266" s="20" t="str"/>
      <x:c r="I266" s="20" t="str">
        <x:v>Reported</x:v>
      </x:c>
      <x:c r="J266" s="20" t="str">
        <x:v>A</x:v>
      </x:c>
      <x:c r="K266" s="20" t="str">
        <x:v>High</x:v>
      </x:c>
      <x:c r="L266" s="20" t="str">
        <x:v>S001</x:v>
      </x:c>
      <x:c r="M266" s="26" t="str">
        <x:v>https://www1.hkexnews.hk/listedco/listconews/sehk/2026/0423/2026042302480.pdf</x:v>
      </x:c>
      <x:c r="N266" s="20" t="str"/>
    </x:row>
    <x:row r="267">
      <x:c r="A267" s="20" t="str">
        <x:v>阜丰集团</x:v>
      </x:c>
      <x:c r="B267" s="20" t="str">
        <x:v>2025</x:v>
      </x:c>
      <x:c r="C267" s="20" t="str">
        <x:v>股东回报</x:v>
      </x:c>
      <x:c r="D267" s="20" t="str">
        <x:v>集团</x:v>
      </x:c>
      <x:c r="E267" s="20" t="str">
        <x:v>buyback_consideration_hkd_mn</x:v>
      </x:c>
      <x:c r="F267" s="26" t="n">
        <x:v>0</x:v>
      </x:c>
      <x:c r="G267" s="20" t="str">
        <x:v>HKD mn</x:v>
      </x:c>
      <x:c r="H267" s="20" t="str">
        <x:v>HKD</x:v>
      </x:c>
      <x:c r="I267" s="20" t="str">
        <x:v>Reported</x:v>
      </x:c>
      <x:c r="J267" s="20" t="str">
        <x:v>A</x:v>
      </x:c>
      <x:c r="K267" s="20" t="str">
        <x:v>High</x:v>
      </x:c>
      <x:c r="L267" s="20" t="str">
        <x:v>S001</x:v>
      </x:c>
      <x:c r="M267" s="26" t="str">
        <x:v>https://www1.hkexnews.hk/listedco/listconews/sehk/2026/0423/2026042302480.pdf</x:v>
      </x:c>
      <x:c r="N267" s="20" t="str"/>
    </x:row>
    <x:row r="268">
      <x:c r="A268" s="20" t="str">
        <x:v>阜丰集团</x:v>
      </x:c>
      <x:c r="B268" s="20" t="str">
        <x:v>2021</x:v>
      </x:c>
      <x:c r="C268" s="20" t="str">
        <x:v>资本配置</x:v>
      </x:c>
      <x:c r="D268" s="20" t="str">
        <x:v>集团</x:v>
      </x:c>
      <x:c r="E268" s="20" t="str">
        <x:v>cfo</x:v>
      </x:c>
      <x:c r="F268" s="26" t="n">
        <x:v>2774.43</x:v>
      </x:c>
      <x:c r="G268" s="20" t="str">
        <x:v>RMB mn</x:v>
      </x:c>
      <x:c r="H268" s="20" t="str">
        <x:v>RMB</x:v>
      </x:c>
      <x:c r="I268" s="20" t="str">
        <x:v>Reported</x:v>
      </x:c>
      <x:c r="J268" s="20" t="str">
        <x:v>A</x:v>
      </x:c>
      <x:c r="K268" s="20" t="str">
        <x:v>High</x:v>
      </x:c>
      <x:c r="L268" s="20" t="str">
        <x:v>S004</x:v>
      </x:c>
      <x:c r="M268" s="26" t="str">
        <x:v>https://www.hkexnews.hk/listedco/listconews/sehk/2023/0420/2023042001681.pdf</x:v>
      </x:c>
      <x:c r="N268" s="20" t="str"/>
    </x:row>
    <x:row r="269">
      <x:c r="A269" s="20" t="str">
        <x:v>阜丰集团</x:v>
      </x:c>
      <x:c r="B269" s="20" t="str">
        <x:v>2021</x:v>
      </x:c>
      <x:c r="C269" s="20" t="str">
        <x:v>资本配置</x:v>
      </x:c>
      <x:c r="D269" s="20" t="str">
        <x:v>集团</x:v>
      </x:c>
      <x:c r="E269" s="20" t="str">
        <x:v>cfi</x:v>
      </x:c>
      <x:c r="F269" s="26" t="n">
        <x:v>-549.539</x:v>
      </x:c>
      <x:c r="G269" s="20" t="str">
        <x:v>RMB mn</x:v>
      </x:c>
      <x:c r="H269" s="20" t="str">
        <x:v>RMB</x:v>
      </x:c>
      <x:c r="I269" s="20" t="str">
        <x:v>Reported</x:v>
      </x:c>
      <x:c r="J269" s="20" t="str">
        <x:v>A</x:v>
      </x:c>
      <x:c r="K269" s="20" t="str">
        <x:v>High</x:v>
      </x:c>
      <x:c r="L269" s="20" t="str">
        <x:v>S004</x:v>
      </x:c>
      <x:c r="M269" s="26" t="str">
        <x:v>https://www.hkexnews.hk/listedco/listconews/sehk/2023/0420/2023042001681.pdf</x:v>
      </x:c>
      <x:c r="N269" s="20" t="str"/>
    </x:row>
    <x:row r="270">
      <x:c r="A270" s="20" t="str">
        <x:v>阜丰集团</x:v>
      </x:c>
      <x:c r="B270" s="20" t="str">
        <x:v>2021</x:v>
      </x:c>
      <x:c r="C270" s="20" t="str">
        <x:v>资本配置</x:v>
      </x:c>
      <x:c r="D270" s="20" t="str">
        <x:v>集团</x:v>
      </x:c>
      <x:c r="E270" s="20" t="str">
        <x:v>cff</x:v>
      </x:c>
      <x:c r="F270" s="26" t="n">
        <x:v>525.065</x:v>
      </x:c>
      <x:c r="G270" s="20" t="str">
        <x:v>RMB mn</x:v>
      </x:c>
      <x:c r="H270" s="20" t="str">
        <x:v>RMB</x:v>
      </x:c>
      <x:c r="I270" s="20" t="str">
        <x:v>Reported</x:v>
      </x:c>
      <x:c r="J270" s="20" t="str">
        <x:v>A</x:v>
      </x:c>
      <x:c r="K270" s="20" t="str">
        <x:v>High</x:v>
      </x:c>
      <x:c r="L270" s="20" t="str">
        <x:v>S004</x:v>
      </x:c>
      <x:c r="M270" s="26" t="str">
        <x:v>https://www.hkexnews.hk/listedco/listconews/sehk/2023/0420/2023042001681.pdf</x:v>
      </x:c>
      <x:c r="N270" s="20" t="str"/>
    </x:row>
    <x:row r="271">
      <x:c r="A271" s="20" t="str">
        <x:v>阜丰集团</x:v>
      </x:c>
      <x:c r="B271" s="20" t="str">
        <x:v>2021</x:v>
      </x:c>
      <x:c r="C271" s="20" t="str">
        <x:v>资本配置</x:v>
      </x:c>
      <x:c r="D271" s="20" t="str">
        <x:v>集团</x:v>
      </x:c>
      <x:c r="E271" s="20" t="str">
        <x:v>fx</x:v>
      </x:c>
      <x:c r="F271" s="26" t="n">
        <x:v>-38.701</x:v>
      </x:c>
      <x:c r="G271" s="20" t="str">
        <x:v>RMB mn</x:v>
      </x:c>
      <x:c r="H271" s="20" t="str">
        <x:v>RMB</x:v>
      </x:c>
      <x:c r="I271" s="20" t="str">
        <x:v>Reported</x:v>
      </x:c>
      <x:c r="J271" s="20" t="str">
        <x:v>A</x:v>
      </x:c>
      <x:c r="K271" s="20" t="str">
        <x:v>High</x:v>
      </x:c>
      <x:c r="L271" s="20" t="str">
        <x:v>S004</x:v>
      </x:c>
      <x:c r="M271" s="26" t="str">
        <x:v>https://www.hkexnews.hk/listedco/listconews/sehk/2023/0420/2023042001681.pdf</x:v>
      </x:c>
      <x:c r="N271" s="20" t="str"/>
    </x:row>
    <x:row r="272">
      <x:c r="A272" s="20" t="str">
        <x:v>阜丰集团</x:v>
      </x:c>
      <x:c r="B272" s="20" t="str">
        <x:v>2021</x:v>
      </x:c>
      <x:c r="C272" s="20" t="str">
        <x:v>资本配置</x:v>
      </x:c>
      <x:c r="D272" s="20" t="str">
        <x:v>集团</x:v>
      </x:c>
      <x:c r="E272" s="20" t="str">
        <x:v>ppe_capex</x:v>
      </x:c>
      <x:c r="F272" s="26" t="n">
        <x:v>497.903</x:v>
      </x:c>
      <x:c r="G272" s="20" t="str">
        <x:v>RMB mn</x:v>
      </x:c>
      <x:c r="H272" s="20" t="str">
        <x:v>RMB</x:v>
      </x:c>
      <x:c r="I272" s="20" t="str">
        <x:v>Reported</x:v>
      </x:c>
      <x:c r="J272" s="20" t="str">
        <x:v>A</x:v>
      </x:c>
      <x:c r="K272" s="20" t="str">
        <x:v>High</x:v>
      </x:c>
      <x:c r="L272" s="20" t="str">
        <x:v>S004</x:v>
      </x:c>
      <x:c r="M272" s="26" t="str">
        <x:v>https://www.hkexnews.hk/listedco/listconews/sehk/2023/0420/2023042001681.pdf</x:v>
      </x:c>
      <x:c r="N272" s="20" t="str"/>
    </x:row>
    <x:row r="273">
      <x:c r="A273" s="20" t="str">
        <x:v>阜丰集团</x:v>
      </x:c>
      <x:c r="B273" s="20" t="str">
        <x:v>2021</x:v>
      </x:c>
      <x:c r="C273" s="20" t="str">
        <x:v>资本配置</x:v>
      </x:c>
      <x:c r="D273" s="20" t="str">
        <x:v>集团</x:v>
      </x:c>
      <x:c r="E273" s="20" t="str">
        <x:v>dividends_paid</x:v>
      </x:c>
      <x:c r="F273" s="26" t="n">
        <x:v>292.653</x:v>
      </x:c>
      <x:c r="G273" s="20" t="str">
        <x:v>RMB mn</x:v>
      </x:c>
      <x:c r="H273" s="20" t="str">
        <x:v>RMB</x:v>
      </x:c>
      <x:c r="I273" s="20" t="str">
        <x:v>Reported</x:v>
      </x:c>
      <x:c r="J273" s="20" t="str">
        <x:v>A</x:v>
      </x:c>
      <x:c r="K273" s="20" t="str">
        <x:v>High</x:v>
      </x:c>
      <x:c r="L273" s="20" t="str">
        <x:v>S004</x:v>
      </x:c>
      <x:c r="M273" s="26" t="str">
        <x:v>https://www.hkexnews.hk/listedco/listconews/sehk/2023/0420/2023042001681.pdf</x:v>
      </x:c>
      <x:c r="N273" s="20" t="str"/>
    </x:row>
    <x:row r="274">
      <x:c r="A274" s="20" t="str">
        <x:v>阜丰集团</x:v>
      </x:c>
      <x:c r="B274" s="20" t="str">
        <x:v>2021</x:v>
      </x:c>
      <x:c r="C274" s="20" t="str">
        <x:v>资本配置</x:v>
      </x:c>
      <x:c r="D274" s="20" t="str">
        <x:v>集团</x:v>
      </x:c>
      <x:c r="E274" s="20" t="str">
        <x:v>buybacks_cash</x:v>
      </x:c>
      <x:c r="F274" s="26" t="n">
        <x:v>0</x:v>
      </x:c>
      <x:c r="G274" s="20" t="str">
        <x:v>RMB mn</x:v>
      </x:c>
      <x:c r="H274" s="20" t="str">
        <x:v>RMB</x:v>
      </x:c>
      <x:c r="I274" s="20" t="str">
        <x:v>Reported</x:v>
      </x:c>
      <x:c r="J274" s="20" t="str">
        <x:v>A</x:v>
      </x:c>
      <x:c r="K274" s="20" t="str">
        <x:v>High</x:v>
      </x:c>
      <x:c r="L274" s="20" t="str">
        <x:v>S004</x:v>
      </x:c>
      <x:c r="M274" s="26" t="str">
        <x:v>https://www.hkexnews.hk/listedco/listconews/sehk/2023/0420/2023042001681.pdf</x:v>
      </x:c>
      <x:c r="N274" s="20" t="str"/>
    </x:row>
    <x:row r="275">
      <x:c r="A275" s="20" t="str">
        <x:v>阜丰集团</x:v>
      </x:c>
      <x:c r="B275" s="20" t="str">
        <x:v>2021</x:v>
      </x:c>
      <x:c r="C275" s="20" t="str">
        <x:v>资本配置</x:v>
      </x:c>
      <x:c r="D275" s="20" t="str">
        <x:v>集团</x:v>
      </x:c>
      <x:c r="E275" s="20" t="str">
        <x:v>debt_issued</x:v>
      </x:c>
      <x:c r="F275" s="26" t="n">
        <x:v>5251.052</x:v>
      </x:c>
      <x:c r="G275" s="20" t="str">
        <x:v>RMB mn</x:v>
      </x:c>
      <x:c r="H275" s="20" t="str">
        <x:v>RMB</x:v>
      </x:c>
      <x:c r="I275" s="20" t="str">
        <x:v>Reported</x:v>
      </x:c>
      <x:c r="J275" s="20" t="str">
        <x:v>A</x:v>
      </x:c>
      <x:c r="K275" s="20" t="str">
        <x:v>High</x:v>
      </x:c>
      <x:c r="L275" s="20" t="str">
        <x:v>S004</x:v>
      </x:c>
      <x:c r="M275" s="26" t="str">
        <x:v>https://www.hkexnews.hk/listedco/listconews/sehk/2023/0420/2023042001681.pdf</x:v>
      </x:c>
      <x:c r="N275" s="20" t="str"/>
    </x:row>
    <x:row r="276">
      <x:c r="A276" s="20" t="str">
        <x:v>阜丰集团</x:v>
      </x:c>
      <x:c r="B276" s="20" t="str">
        <x:v>2021</x:v>
      </x:c>
      <x:c r="C276" s="20" t="str">
        <x:v>资本配置</x:v>
      </x:c>
      <x:c r="D276" s="20" t="str">
        <x:v>集团</x:v>
      </x:c>
      <x:c r="E276" s="20" t="str">
        <x:v>debt_repaid</x:v>
      </x:c>
      <x:c r="F276" s="26" t="n">
        <x:v>2794.08</x:v>
      </x:c>
      <x:c r="G276" s="20" t="str">
        <x:v>RMB mn</x:v>
      </x:c>
      <x:c r="H276" s="20" t="str">
        <x:v>RMB</x:v>
      </x:c>
      <x:c r="I276" s="20" t="str">
        <x:v>Reported</x:v>
      </x:c>
      <x:c r="J276" s="20" t="str">
        <x:v>A</x:v>
      </x:c>
      <x:c r="K276" s="20" t="str">
        <x:v>High</x:v>
      </x:c>
      <x:c r="L276" s="20" t="str">
        <x:v>S004</x:v>
      </x:c>
      <x:c r="M276" s="26" t="str">
        <x:v>https://www.hkexnews.hk/listedco/listconews/sehk/2023/0420/2023042001681.pdf</x:v>
      </x:c>
      <x:c r="N276" s="20" t="str"/>
    </x:row>
    <x:row r="277">
      <x:c r="A277" s="20" t="str">
        <x:v>阜丰集团</x:v>
      </x:c>
      <x:c r="B277" s="20" t="str">
        <x:v>2021</x:v>
      </x:c>
      <x:c r="C277" s="20" t="str">
        <x:v>资本配置</x:v>
      </x:c>
      <x:c r="D277" s="20" t="str">
        <x:v>集团</x:v>
      </x:c>
      <x:c r="E277" s="20" t="str">
        <x:v>equity_issued</x:v>
      </x:c>
      <x:c r="F277" s="26" t="n">
        <x:v>0</x:v>
      </x:c>
      <x:c r="G277" s="20" t="str">
        <x:v>RMB mn</x:v>
      </x:c>
      <x:c r="H277" s="20" t="str">
        <x:v>RMB</x:v>
      </x:c>
      <x:c r="I277" s="20" t="str">
        <x:v>Reported</x:v>
      </x:c>
      <x:c r="J277" s="20" t="str">
        <x:v>A</x:v>
      </x:c>
      <x:c r="K277" s="20" t="str">
        <x:v>High</x:v>
      </x:c>
      <x:c r="L277" s="20" t="str">
        <x:v>S004</x:v>
      </x:c>
      <x:c r="M277" s="26" t="str">
        <x:v>https://www.hkexnews.hk/listedco/listconews/sehk/2023/0420/2023042001681.pdf</x:v>
      </x:c>
      <x:c r="N277" s="20" t="str"/>
    </x:row>
    <x:row r="278">
      <x:c r="A278" s="20" t="str">
        <x:v>阜丰集团</x:v>
      </x:c>
      <x:c r="B278" s="20" t="str">
        <x:v>2021</x:v>
      </x:c>
      <x:c r="C278" s="20" t="str">
        <x:v>资本配置</x:v>
      </x:c>
      <x:c r="D278" s="20" t="str">
        <x:v>集团</x:v>
      </x:c>
      <x:c r="E278" s="20" t="str">
        <x:v>cash_end</x:v>
      </x:c>
      <x:c r="F278" s="26" t="n">
        <x:v>3542.457</x:v>
      </x:c>
      <x:c r="G278" s="20" t="str">
        <x:v>RMB mn</x:v>
      </x:c>
      <x:c r="H278" s="20" t="str">
        <x:v>RMB</x:v>
      </x:c>
      <x:c r="I278" s="20" t="str">
        <x:v>Reported</x:v>
      </x:c>
      <x:c r="J278" s="20" t="str">
        <x:v>A</x:v>
      </x:c>
      <x:c r="K278" s="20" t="str">
        <x:v>High</x:v>
      </x:c>
      <x:c r="L278" s="20" t="str">
        <x:v>S004</x:v>
      </x:c>
      <x:c r="M278" s="26" t="str">
        <x:v>https://www.hkexnews.hk/listedco/listconews/sehk/2023/0420/2023042001681.pdf</x:v>
      </x:c>
      <x:c r="N278" s="20" t="str"/>
    </x:row>
    <x:row r="279">
      <x:c r="A279" s="20" t="str">
        <x:v>阜丰集团</x:v>
      </x:c>
      <x:c r="B279" s="20" t="str">
        <x:v>2022</x:v>
      </x:c>
      <x:c r="C279" s="20" t="str">
        <x:v>资本配置</x:v>
      </x:c>
      <x:c r="D279" s="20" t="str">
        <x:v>集团</x:v>
      </x:c>
      <x:c r="E279" s="20" t="str">
        <x:v>cfo</x:v>
      </x:c>
      <x:c r="F279" s="26" t="n">
        <x:v>3600.102</x:v>
      </x:c>
      <x:c r="G279" s="20" t="str">
        <x:v>RMB mn</x:v>
      </x:c>
      <x:c r="H279" s="20" t="str">
        <x:v>RMB</x:v>
      </x:c>
      <x:c r="I279" s="20" t="str">
        <x:v>Reported</x:v>
      </x:c>
      <x:c r="J279" s="20" t="str">
        <x:v>A</x:v>
      </x:c>
      <x:c r="K279" s="20" t="str">
        <x:v>High</x:v>
      </x:c>
      <x:c r="L279" s="20" t="str">
        <x:v>S004</x:v>
      </x:c>
      <x:c r="M279" s="26" t="str">
        <x:v>https://www.hkexnews.hk/listedco/listconews/sehk/2023/0420/2023042001681.pdf</x:v>
      </x:c>
      <x:c r="N279" s="20" t="str"/>
    </x:row>
    <x:row r="280">
      <x:c r="A280" s="20" t="str">
        <x:v>阜丰集团</x:v>
      </x:c>
      <x:c r="B280" s="20" t="str">
        <x:v>2022</x:v>
      </x:c>
      <x:c r="C280" s="20" t="str">
        <x:v>资本配置</x:v>
      </x:c>
      <x:c r="D280" s="20" t="str">
        <x:v>集团</x:v>
      </x:c>
      <x:c r="E280" s="20" t="str">
        <x:v>cfi</x:v>
      </x:c>
      <x:c r="F280" s="26" t="n">
        <x:v>-647.64</x:v>
      </x:c>
      <x:c r="G280" s="20" t="str">
        <x:v>RMB mn</x:v>
      </x:c>
      <x:c r="H280" s="20" t="str">
        <x:v>RMB</x:v>
      </x:c>
      <x:c r="I280" s="20" t="str">
        <x:v>Reported</x:v>
      </x:c>
      <x:c r="J280" s="20" t="str">
        <x:v>A</x:v>
      </x:c>
      <x:c r="K280" s="20" t="str">
        <x:v>High</x:v>
      </x:c>
      <x:c r="L280" s="20" t="str">
        <x:v>S004</x:v>
      </x:c>
      <x:c r="M280" s="26" t="str">
        <x:v>https://www.hkexnews.hk/listedco/listconews/sehk/2023/0420/2023042001681.pdf</x:v>
      </x:c>
      <x:c r="N280" s="20" t="str"/>
    </x:row>
    <x:row r="281">
      <x:c r="A281" s="20" t="str">
        <x:v>阜丰集团</x:v>
      </x:c>
      <x:c r="B281" s="20" t="str">
        <x:v>2022</x:v>
      </x:c>
      <x:c r="C281" s="20" t="str">
        <x:v>资本配置</x:v>
      </x:c>
      <x:c r="D281" s="20" t="str">
        <x:v>集团</x:v>
      </x:c>
      <x:c r="E281" s="20" t="str">
        <x:v>cff</x:v>
      </x:c>
      <x:c r="F281" s="26" t="n">
        <x:v>92.41</x:v>
      </x:c>
      <x:c r="G281" s="20" t="str">
        <x:v>RMB mn</x:v>
      </x:c>
      <x:c r="H281" s="20" t="str">
        <x:v>RMB</x:v>
      </x:c>
      <x:c r="I281" s="20" t="str">
        <x:v>Reported</x:v>
      </x:c>
      <x:c r="J281" s="20" t="str">
        <x:v>A</x:v>
      </x:c>
      <x:c r="K281" s="20" t="str">
        <x:v>High</x:v>
      </x:c>
      <x:c r="L281" s="20" t="str">
        <x:v>S004</x:v>
      </x:c>
      <x:c r="M281" s="26" t="str">
        <x:v>https://www.hkexnews.hk/listedco/listconews/sehk/2023/0420/2023042001681.pdf</x:v>
      </x:c>
      <x:c r="N281" s="20" t="str"/>
    </x:row>
    <x:row r="282">
      <x:c r="A282" s="20" t="str">
        <x:v>阜丰集团</x:v>
      </x:c>
      <x:c r="B282" s="20" t="str">
        <x:v>2022</x:v>
      </x:c>
      <x:c r="C282" s="20" t="str">
        <x:v>资本配置</x:v>
      </x:c>
      <x:c r="D282" s="20" t="str">
        <x:v>集团</x:v>
      </x:c>
      <x:c r="E282" s="20" t="str">
        <x:v>fx</x:v>
      </x:c>
      <x:c r="F282" s="26" t="n">
        <x:v>420.787</x:v>
      </x:c>
      <x:c r="G282" s="20" t="str">
        <x:v>RMB mn</x:v>
      </x:c>
      <x:c r="H282" s="20" t="str">
        <x:v>RMB</x:v>
      </x:c>
      <x:c r="I282" s="20" t="str">
        <x:v>Reported</x:v>
      </x:c>
      <x:c r="J282" s="20" t="str">
        <x:v>A</x:v>
      </x:c>
      <x:c r="K282" s="20" t="str">
        <x:v>High</x:v>
      </x:c>
      <x:c r="L282" s="20" t="str">
        <x:v>S004</x:v>
      </x:c>
      <x:c r="M282" s="26" t="str">
        <x:v>https://www.hkexnews.hk/listedco/listconews/sehk/2023/0420/2023042001681.pdf</x:v>
      </x:c>
      <x:c r="N282" s="20" t="str"/>
    </x:row>
    <x:row r="283">
      <x:c r="A283" s="20" t="str">
        <x:v>阜丰集团</x:v>
      </x:c>
      <x:c r="B283" s="20" t="str">
        <x:v>2022</x:v>
      </x:c>
      <x:c r="C283" s="20" t="str">
        <x:v>资本配置</x:v>
      </x:c>
      <x:c r="D283" s="20" t="str">
        <x:v>集团</x:v>
      </x:c>
      <x:c r="E283" s="20" t="str">
        <x:v>ppe_capex</x:v>
      </x:c>
      <x:c r="F283" s="26" t="n">
        <x:v>988.121</x:v>
      </x:c>
      <x:c r="G283" s="20" t="str">
        <x:v>RMB mn</x:v>
      </x:c>
      <x:c r="H283" s="20" t="str">
        <x:v>RMB</x:v>
      </x:c>
      <x:c r="I283" s="20" t="str">
        <x:v>Reported</x:v>
      </x:c>
      <x:c r="J283" s="20" t="str">
        <x:v>A</x:v>
      </x:c>
      <x:c r="K283" s="20" t="str">
        <x:v>High</x:v>
      </x:c>
      <x:c r="L283" s="20" t="str">
        <x:v>S004</x:v>
      </x:c>
      <x:c r="M283" s="26" t="str">
        <x:v>https://www.hkexnews.hk/listedco/listconews/sehk/2023/0420/2023042001681.pdf</x:v>
      </x:c>
      <x:c r="N283" s="20" t="str"/>
    </x:row>
    <x:row r="284">
      <x:c r="A284" s="20" t="str">
        <x:v>阜丰集团</x:v>
      </x:c>
      <x:c r="B284" s="20" t="str">
        <x:v>2022</x:v>
      </x:c>
      <x:c r="C284" s="20" t="str">
        <x:v>资本配置</x:v>
      </x:c>
      <x:c r="D284" s="20" t="str">
        <x:v>集团</x:v>
      </x:c>
      <x:c r="E284" s="20" t="str">
        <x:v>dividends_paid</x:v>
      </x:c>
      <x:c r="F284" s="26" t="n">
        <x:v>1079.216</x:v>
      </x:c>
      <x:c r="G284" s="20" t="str">
        <x:v>RMB mn</x:v>
      </x:c>
      <x:c r="H284" s="20" t="str">
        <x:v>RMB</x:v>
      </x:c>
      <x:c r="I284" s="20" t="str">
        <x:v>Reported</x:v>
      </x:c>
      <x:c r="J284" s="20" t="str">
        <x:v>A</x:v>
      </x:c>
      <x:c r="K284" s="20" t="str">
        <x:v>High</x:v>
      </x:c>
      <x:c r="L284" s="20" t="str">
        <x:v>S004</x:v>
      </x:c>
      <x:c r="M284" s="26" t="str">
        <x:v>https://www.hkexnews.hk/listedco/listconews/sehk/2023/0420/2023042001681.pdf</x:v>
      </x:c>
      <x:c r="N284" s="20" t="str"/>
    </x:row>
    <x:row r="285">
      <x:c r="A285" s="20" t="str">
        <x:v>阜丰集团</x:v>
      </x:c>
      <x:c r="B285" s="20" t="str">
        <x:v>2022</x:v>
      </x:c>
      <x:c r="C285" s="20" t="str">
        <x:v>资本配置</x:v>
      </x:c>
      <x:c r="D285" s="20" t="str">
        <x:v>集团</x:v>
      </x:c>
      <x:c r="E285" s="20" t="str">
        <x:v>buybacks_cash</x:v>
      </x:c>
      <x:c r="F285" s="26" t="n">
        <x:v>0</x:v>
      </x:c>
      <x:c r="G285" s="20" t="str">
        <x:v>RMB mn</x:v>
      </x:c>
      <x:c r="H285" s="20" t="str">
        <x:v>RMB</x:v>
      </x:c>
      <x:c r="I285" s="20" t="str">
        <x:v>Reported</x:v>
      </x:c>
      <x:c r="J285" s="20" t="str">
        <x:v>A</x:v>
      </x:c>
      <x:c r="K285" s="20" t="str">
        <x:v>High</x:v>
      </x:c>
      <x:c r="L285" s="20" t="str">
        <x:v>S004</x:v>
      </x:c>
      <x:c r="M285" s="26" t="str">
        <x:v>https://www.hkexnews.hk/listedco/listconews/sehk/2023/0420/2023042001681.pdf</x:v>
      </x:c>
      <x:c r="N285" s="20" t="str"/>
    </x:row>
    <x:row r="286">
      <x:c r="A286" s="20" t="str">
        <x:v>阜丰集团</x:v>
      </x:c>
      <x:c r="B286" s="20" t="str">
        <x:v>2022</x:v>
      </x:c>
      <x:c r="C286" s="20" t="str">
        <x:v>资本配置</x:v>
      </x:c>
      <x:c r="D286" s="20" t="str">
        <x:v>集团</x:v>
      </x:c>
      <x:c r="E286" s="20" t="str">
        <x:v>debt_issued</x:v>
      </x:c>
      <x:c r="F286" s="26" t="n">
        <x:v>7733.247</x:v>
      </x:c>
      <x:c r="G286" s="20" t="str">
        <x:v>RMB mn</x:v>
      </x:c>
      <x:c r="H286" s="20" t="str">
        <x:v>RMB</x:v>
      </x:c>
      <x:c r="I286" s="20" t="str">
        <x:v>Reported</x:v>
      </x:c>
      <x:c r="J286" s="20" t="str">
        <x:v>A</x:v>
      </x:c>
      <x:c r="K286" s="20" t="str">
        <x:v>High</x:v>
      </x:c>
      <x:c r="L286" s="20" t="str">
        <x:v>S004</x:v>
      </x:c>
      <x:c r="M286" s="26" t="str">
        <x:v>https://www.hkexnews.hk/listedco/listconews/sehk/2023/0420/2023042001681.pdf</x:v>
      </x:c>
      <x:c r="N286" s="20" t="str"/>
    </x:row>
    <x:row r="287">
      <x:c r="A287" s="20" t="str">
        <x:v>阜丰集团</x:v>
      </x:c>
      <x:c r="B287" s="20" t="str">
        <x:v>2022</x:v>
      </x:c>
      <x:c r="C287" s="20" t="str">
        <x:v>资本配置</x:v>
      </x:c>
      <x:c r="D287" s="20" t="str">
        <x:v>集团</x:v>
      </x:c>
      <x:c r="E287" s="20" t="str">
        <x:v>debt_repaid</x:v>
      </x:c>
      <x:c r="F287" s="26" t="n">
        <x:v>6277.899</x:v>
      </x:c>
      <x:c r="G287" s="20" t="str">
        <x:v>RMB mn</x:v>
      </x:c>
      <x:c r="H287" s="20" t="str">
        <x:v>RMB</x:v>
      </x:c>
      <x:c r="I287" s="20" t="str">
        <x:v>Reported</x:v>
      </x:c>
      <x:c r="J287" s="20" t="str">
        <x:v>A</x:v>
      </x:c>
      <x:c r="K287" s="20" t="str">
        <x:v>High</x:v>
      </x:c>
      <x:c r="L287" s="20" t="str">
        <x:v>S004</x:v>
      </x:c>
      <x:c r="M287" s="26" t="str">
        <x:v>https://www.hkexnews.hk/listedco/listconews/sehk/2023/0420/2023042001681.pdf</x:v>
      </x:c>
      <x:c r="N287" s="20" t="str"/>
    </x:row>
    <x:row r="288">
      <x:c r="A288" s="20" t="str">
        <x:v>阜丰集团</x:v>
      </x:c>
      <x:c r="B288" s="20" t="str">
        <x:v>2022</x:v>
      </x:c>
      <x:c r="C288" s="20" t="str">
        <x:v>资本配置</x:v>
      </x:c>
      <x:c r="D288" s="20" t="str">
        <x:v>集团</x:v>
      </x:c>
      <x:c r="E288" s="20" t="str">
        <x:v>equity_issued</x:v>
      </x:c>
      <x:c r="F288" s="26" t="n">
        <x:v>7.05</x:v>
      </x:c>
      <x:c r="G288" s="20" t="str">
        <x:v>RMB mn</x:v>
      </x:c>
      <x:c r="H288" s="20" t="str">
        <x:v>RMB</x:v>
      </x:c>
      <x:c r="I288" s="20" t="str">
        <x:v>Reported</x:v>
      </x:c>
      <x:c r="J288" s="20" t="str">
        <x:v>A</x:v>
      </x:c>
      <x:c r="K288" s="20" t="str">
        <x:v>High</x:v>
      </x:c>
      <x:c r="L288" s="20" t="str">
        <x:v>S004</x:v>
      </x:c>
      <x:c r="M288" s="26" t="str">
        <x:v>https://www.hkexnews.hk/listedco/listconews/sehk/2023/0420/2023042001681.pdf</x:v>
      </x:c>
      <x:c r="N288" s="20" t="str"/>
    </x:row>
    <x:row r="289">
      <x:c r="A289" s="20" t="str">
        <x:v>阜丰集团</x:v>
      </x:c>
      <x:c r="B289" s="20" t="str">
        <x:v>2022</x:v>
      </x:c>
      <x:c r="C289" s="20" t="str">
        <x:v>资本配置</x:v>
      </x:c>
      <x:c r="D289" s="20" t="str">
        <x:v>集团</x:v>
      </x:c>
      <x:c r="E289" s="20" t="str">
        <x:v>cash_end</x:v>
      </x:c>
      <x:c r="F289" s="26" t="n">
        <x:v>7008.116</x:v>
      </x:c>
      <x:c r="G289" s="20" t="str">
        <x:v>RMB mn</x:v>
      </x:c>
      <x:c r="H289" s="20" t="str">
        <x:v>RMB</x:v>
      </x:c>
      <x:c r="I289" s="20" t="str">
        <x:v>Reported</x:v>
      </x:c>
      <x:c r="J289" s="20" t="str">
        <x:v>A</x:v>
      </x:c>
      <x:c r="K289" s="20" t="str">
        <x:v>High</x:v>
      </x:c>
      <x:c r="L289" s="20" t="str">
        <x:v>S004</x:v>
      </x:c>
      <x:c r="M289" s="26" t="str">
        <x:v>https://www.hkexnews.hk/listedco/listconews/sehk/2023/0420/2023042001681.pdf</x:v>
      </x:c>
      <x:c r="N289" s="20" t="str"/>
    </x:row>
    <x:row r="290">
      <x:c r="A290" s="20" t="str">
        <x:v>阜丰集团</x:v>
      </x:c>
      <x:c r="B290" s="20" t="str">
        <x:v>2023</x:v>
      </x:c>
      <x:c r="C290" s="20" t="str">
        <x:v>资本配置</x:v>
      </x:c>
      <x:c r="D290" s="20" t="str">
        <x:v>集团</x:v>
      </x:c>
      <x:c r="E290" s="20" t="str">
        <x:v>cfo</x:v>
      </x:c>
      <x:c r="F290" s="26" t="n">
        <x:v>1704.877</x:v>
      </x:c>
      <x:c r="G290" s="20" t="str">
        <x:v>RMB mn</x:v>
      </x:c>
      <x:c r="H290" s="20" t="str">
        <x:v>RMB</x:v>
      </x:c>
      <x:c r="I290" s="20" t="str">
        <x:v>Reported</x:v>
      </x:c>
      <x:c r="J290" s="20" t="str">
        <x:v>A</x:v>
      </x:c>
      <x:c r="K290" s="20" t="str">
        <x:v>High</x:v>
      </x:c>
      <x:c r="L290" s="20" t="str">
        <x:v>S032</x:v>
      </x:c>
      <x:c r="M290" s="26" t="str">
        <x:v>https://www1.hkexnews.hk/listedco/listconews/sehk/2025/0423/2025042302473.pdf</x:v>
      </x:c>
      <x:c r="N290" s="20" t="str"/>
    </x:row>
    <x:row r="291">
      <x:c r="A291" s="20" t="str">
        <x:v>阜丰集团</x:v>
      </x:c>
      <x:c r="B291" s="20" t="str">
        <x:v>2023</x:v>
      </x:c>
      <x:c r="C291" s="20" t="str">
        <x:v>资本配置</x:v>
      </x:c>
      <x:c r="D291" s="20" t="str">
        <x:v>集团</x:v>
      </x:c>
      <x:c r="E291" s="20" t="str">
        <x:v>cfi</x:v>
      </x:c>
      <x:c r="F291" s="26" t="n">
        <x:v>-1513.871</x:v>
      </x:c>
      <x:c r="G291" s="20" t="str">
        <x:v>RMB mn</x:v>
      </x:c>
      <x:c r="H291" s="20" t="str">
        <x:v>RMB</x:v>
      </x:c>
      <x:c r="I291" s="20" t="str">
        <x:v>Reported</x:v>
      </x:c>
      <x:c r="J291" s="20" t="str">
        <x:v>A</x:v>
      </x:c>
      <x:c r="K291" s="20" t="str">
        <x:v>High</x:v>
      </x:c>
      <x:c r="L291" s="20" t="str">
        <x:v>S032</x:v>
      </x:c>
      <x:c r="M291" s="26" t="str">
        <x:v>https://www1.hkexnews.hk/listedco/listconews/sehk/2025/0423/2025042302473.pdf</x:v>
      </x:c>
      <x:c r="N291" s="20" t="str"/>
    </x:row>
    <x:row r="292">
      <x:c r="A292" s="20" t="str">
        <x:v>阜丰集团</x:v>
      </x:c>
      <x:c r="B292" s="20" t="str">
        <x:v>2023</x:v>
      </x:c>
      <x:c r="C292" s="20" t="str">
        <x:v>资本配置</x:v>
      </x:c>
      <x:c r="D292" s="20" t="str">
        <x:v>集团</x:v>
      </x:c>
      <x:c r="E292" s="20" t="str">
        <x:v>cff</x:v>
      </x:c>
      <x:c r="F292" s="26" t="n">
        <x:v>-436.594</x:v>
      </x:c>
      <x:c r="G292" s="20" t="str">
        <x:v>RMB mn</x:v>
      </x:c>
      <x:c r="H292" s="20" t="str">
        <x:v>RMB</x:v>
      </x:c>
      <x:c r="I292" s="20" t="str">
        <x:v>Reported</x:v>
      </x:c>
      <x:c r="J292" s="20" t="str">
        <x:v>A</x:v>
      </x:c>
      <x:c r="K292" s="20" t="str">
        <x:v>High</x:v>
      </x:c>
      <x:c r="L292" s="20" t="str">
        <x:v>S032</x:v>
      </x:c>
      <x:c r="M292" s="26" t="str">
        <x:v>https://www1.hkexnews.hk/listedco/listconews/sehk/2025/0423/2025042302473.pdf</x:v>
      </x:c>
      <x:c r="N292" s="20" t="str"/>
    </x:row>
    <x:row r="293">
      <x:c r="A293" s="20" t="str">
        <x:v>阜丰集团</x:v>
      </x:c>
      <x:c r="B293" s="20" t="str">
        <x:v>2023</x:v>
      </x:c>
      <x:c r="C293" s="20" t="str">
        <x:v>资本配置</x:v>
      </x:c>
      <x:c r="D293" s="20" t="str">
        <x:v>集团</x:v>
      </x:c>
      <x:c r="E293" s="20" t="str">
        <x:v>fx</x:v>
      </x:c>
      <x:c r="F293" s="26" t="n">
        <x:v>93.649</x:v>
      </x:c>
      <x:c r="G293" s="20" t="str">
        <x:v>RMB mn</x:v>
      </x:c>
      <x:c r="H293" s="20" t="str">
        <x:v>RMB</x:v>
      </x:c>
      <x:c r="I293" s="20" t="str">
        <x:v>Reported</x:v>
      </x:c>
      <x:c r="J293" s="20" t="str">
        <x:v>A</x:v>
      </x:c>
      <x:c r="K293" s="20" t="str">
        <x:v>High</x:v>
      </x:c>
      <x:c r="L293" s="20" t="str">
        <x:v>S032</x:v>
      </x:c>
      <x:c r="M293" s="26" t="str">
        <x:v>https://www1.hkexnews.hk/listedco/listconews/sehk/2025/0423/2025042302473.pdf</x:v>
      </x:c>
      <x:c r="N293" s="20" t="str"/>
    </x:row>
    <x:row r="294">
      <x:c r="A294" s="20" t="str">
        <x:v>阜丰集团</x:v>
      </x:c>
      <x:c r="B294" s="20" t="str">
        <x:v>2023</x:v>
      </x:c>
      <x:c r="C294" s="20" t="str">
        <x:v>资本配置</x:v>
      </x:c>
      <x:c r="D294" s="20" t="str">
        <x:v>集团</x:v>
      </x:c>
      <x:c r="E294" s="20" t="str">
        <x:v>ppe_capex</x:v>
      </x:c>
      <x:c r="F294" s="26" t="n">
        <x:v>2161.27</x:v>
      </x:c>
      <x:c r="G294" s="20" t="str">
        <x:v>RMB mn</x:v>
      </x:c>
      <x:c r="H294" s="20" t="str">
        <x:v>RMB</x:v>
      </x:c>
      <x:c r="I294" s="20" t="str">
        <x:v>Reported</x:v>
      </x:c>
      <x:c r="J294" s="20" t="str">
        <x:v>A</x:v>
      </x:c>
      <x:c r="K294" s="20" t="str">
        <x:v>High</x:v>
      </x:c>
      <x:c r="L294" s="20" t="str">
        <x:v>S032</x:v>
      </x:c>
      <x:c r="M294" s="26" t="str">
        <x:v>https://www1.hkexnews.hk/listedco/listconews/sehk/2025/0423/2025042302473.pdf</x:v>
      </x:c>
      <x:c r="N294" s="20" t="str"/>
    </x:row>
    <x:row r="295">
      <x:c r="A295" s="20" t="str">
        <x:v>阜丰集团</x:v>
      </x:c>
      <x:c r="B295" s="20" t="str">
        <x:v>2023</x:v>
      </x:c>
      <x:c r="C295" s="20" t="str">
        <x:v>资本配置</x:v>
      </x:c>
      <x:c r="D295" s="20" t="str">
        <x:v>集团</x:v>
      </x:c>
      <x:c r="E295" s="20" t="str">
        <x:v>dividends_paid</x:v>
      </x:c>
      <x:c r="F295" s="26" t="n">
        <x:v>1284.246</x:v>
      </x:c>
      <x:c r="G295" s="20" t="str">
        <x:v>RMB mn</x:v>
      </x:c>
      <x:c r="H295" s="20" t="str">
        <x:v>RMB</x:v>
      </x:c>
      <x:c r="I295" s="20" t="str">
        <x:v>Reported</x:v>
      </x:c>
      <x:c r="J295" s="20" t="str">
        <x:v>A</x:v>
      </x:c>
      <x:c r="K295" s="20" t="str">
        <x:v>High</x:v>
      </x:c>
      <x:c r="L295" s="20" t="str">
        <x:v>S032</x:v>
      </x:c>
      <x:c r="M295" s="26" t="str">
        <x:v>https://www1.hkexnews.hk/listedco/listconews/sehk/2025/0423/2025042302473.pdf</x:v>
      </x:c>
      <x:c r="N295" s="20" t="str"/>
    </x:row>
    <x:row r="296">
      <x:c r="A296" s="20" t="str">
        <x:v>阜丰集团</x:v>
      </x:c>
      <x:c r="B296" s="20" t="str">
        <x:v>2023</x:v>
      </x:c>
      <x:c r="C296" s="20" t="str">
        <x:v>资本配置</x:v>
      </x:c>
      <x:c r="D296" s="20" t="str">
        <x:v>集团</x:v>
      </x:c>
      <x:c r="E296" s="20" t="str">
        <x:v>buybacks_cash</x:v>
      </x:c>
      <x:c r="F296" s="26" t="n">
        <x:v>44.241</x:v>
      </x:c>
      <x:c r="G296" s="20" t="str">
        <x:v>RMB mn</x:v>
      </x:c>
      <x:c r="H296" s="20" t="str">
        <x:v>RMB</x:v>
      </x:c>
      <x:c r="I296" s="20" t="str">
        <x:v>Reported</x:v>
      </x:c>
      <x:c r="J296" s="20" t="str">
        <x:v>A</x:v>
      </x:c>
      <x:c r="K296" s="20" t="str">
        <x:v>High</x:v>
      </x:c>
      <x:c r="L296" s="20" t="str">
        <x:v>S032</x:v>
      </x:c>
      <x:c r="M296" s="26" t="str">
        <x:v>https://www1.hkexnews.hk/listedco/listconews/sehk/2025/0423/2025042302473.pdf</x:v>
      </x:c>
      <x:c r="N296" s="20" t="str"/>
    </x:row>
    <x:row r="297">
      <x:c r="A297" s="20" t="str">
        <x:v>阜丰集团</x:v>
      </x:c>
      <x:c r="B297" s="20" t="str">
        <x:v>2023</x:v>
      </x:c>
      <x:c r="C297" s="20" t="str">
        <x:v>资本配置</x:v>
      </x:c>
      <x:c r="D297" s="20" t="str">
        <x:v>集团</x:v>
      </x:c>
      <x:c r="E297" s="20" t="str">
        <x:v>debt_issued</x:v>
      </x:c>
      <x:c r="F297" s="26" t="n">
        <x:v>13467.377</x:v>
      </x:c>
      <x:c r="G297" s="20" t="str">
        <x:v>RMB mn</x:v>
      </x:c>
      <x:c r="H297" s="20" t="str">
        <x:v>RMB</x:v>
      </x:c>
      <x:c r="I297" s="20" t="str">
        <x:v>Reported</x:v>
      </x:c>
      <x:c r="J297" s="20" t="str">
        <x:v>A</x:v>
      </x:c>
      <x:c r="K297" s="20" t="str">
        <x:v>High</x:v>
      </x:c>
      <x:c r="L297" s="20" t="str">
        <x:v>S032</x:v>
      </x:c>
      <x:c r="M297" s="26" t="str">
        <x:v>https://www1.hkexnews.hk/listedco/listconews/sehk/2025/0423/2025042302473.pdf</x:v>
      </x:c>
      <x:c r="N297" s="20" t="str"/>
    </x:row>
    <x:row r="298">
      <x:c r="A298" s="20" t="str">
        <x:v>阜丰集团</x:v>
      </x:c>
      <x:c r="B298" s="20" t="str">
        <x:v>2023</x:v>
      </x:c>
      <x:c r="C298" s="20" t="str">
        <x:v>资本配置</x:v>
      </x:c>
      <x:c r="D298" s="20" t="str">
        <x:v>集团</x:v>
      </x:c>
      <x:c r="E298" s="20" t="str">
        <x:v>debt_repaid</x:v>
      </x:c>
      <x:c r="F298" s="26" t="n">
        <x:v>9676.075</x:v>
      </x:c>
      <x:c r="G298" s="20" t="str">
        <x:v>RMB mn</x:v>
      </x:c>
      <x:c r="H298" s="20" t="str">
        <x:v>RMB</x:v>
      </x:c>
      <x:c r="I298" s="20" t="str">
        <x:v>Reported</x:v>
      </x:c>
      <x:c r="J298" s="20" t="str">
        <x:v>A</x:v>
      </x:c>
      <x:c r="K298" s="20" t="str">
        <x:v>High</x:v>
      </x:c>
      <x:c r="L298" s="20" t="str">
        <x:v>S032</x:v>
      </x:c>
      <x:c r="M298" s="26" t="str">
        <x:v>https://www1.hkexnews.hk/listedco/listconews/sehk/2025/0423/2025042302473.pdf</x:v>
      </x:c>
      <x:c r="N298" s="20" t="str"/>
    </x:row>
    <x:row r="299">
      <x:c r="A299" s="20" t="str">
        <x:v>阜丰集团</x:v>
      </x:c>
      <x:c r="B299" s="20" t="str">
        <x:v>2023</x:v>
      </x:c>
      <x:c r="C299" s="20" t="str">
        <x:v>资本配置</x:v>
      </x:c>
      <x:c r="D299" s="20" t="str">
        <x:v>集团</x:v>
      </x:c>
      <x:c r="E299" s="20" t="str">
        <x:v>equity_issued</x:v>
      </x:c>
      <x:c r="F299" s="26" t="n">
        <x:v>1.481</x:v>
      </x:c>
      <x:c r="G299" s="20" t="str">
        <x:v>RMB mn</x:v>
      </x:c>
      <x:c r="H299" s="20" t="str">
        <x:v>RMB</x:v>
      </x:c>
      <x:c r="I299" s="20" t="str">
        <x:v>Reported</x:v>
      </x:c>
      <x:c r="J299" s="20" t="str">
        <x:v>A</x:v>
      </x:c>
      <x:c r="K299" s="20" t="str">
        <x:v>High</x:v>
      </x:c>
      <x:c r="L299" s="20" t="str">
        <x:v>S032</x:v>
      </x:c>
      <x:c r="M299" s="26" t="str">
        <x:v>https://www1.hkexnews.hk/listedco/listconews/sehk/2025/0423/2025042302473.pdf</x:v>
      </x:c>
      <x:c r="N299" s="20" t="str"/>
    </x:row>
    <x:row r="300">
      <x:c r="A300" s="20" t="str">
        <x:v>阜丰集团</x:v>
      </x:c>
      <x:c r="B300" s="20" t="str">
        <x:v>2023</x:v>
      </x:c>
      <x:c r="C300" s="20" t="str">
        <x:v>资本配置</x:v>
      </x:c>
      <x:c r="D300" s="20" t="str">
        <x:v>集团</x:v>
      </x:c>
      <x:c r="E300" s="20" t="str">
        <x:v>cash_end</x:v>
      </x:c>
      <x:c r="F300" s="26" t="n">
        <x:v>6856.177</x:v>
      </x:c>
      <x:c r="G300" s="20" t="str">
        <x:v>RMB mn</x:v>
      </x:c>
      <x:c r="H300" s="20" t="str">
        <x:v>RMB</x:v>
      </x:c>
      <x:c r="I300" s="20" t="str">
        <x:v>Reported</x:v>
      </x:c>
      <x:c r="J300" s="20" t="str">
        <x:v>A</x:v>
      </x:c>
      <x:c r="K300" s="20" t="str">
        <x:v>High</x:v>
      </x:c>
      <x:c r="L300" s="20" t="str">
        <x:v>S032</x:v>
      </x:c>
      <x:c r="M300" s="26" t="str">
        <x:v>https://www1.hkexnews.hk/listedco/listconews/sehk/2025/0423/2025042302473.pdf</x:v>
      </x:c>
      <x:c r="N300" s="20" t="str"/>
    </x:row>
    <x:row r="301">
      <x:c r="A301" s="20" t="str">
        <x:v>阜丰集团</x:v>
      </x:c>
      <x:c r="B301" s="20" t="str">
        <x:v>2024</x:v>
      </x:c>
      <x:c r="C301" s="20" t="str">
        <x:v>资本配置</x:v>
      </x:c>
      <x:c r="D301" s="20" t="str">
        <x:v>集团</x:v>
      </x:c>
      <x:c r="E301" s="20" t="str">
        <x:v>cfo</x:v>
      </x:c>
      <x:c r="F301" s="26" t="n">
        <x:v>2955.298</x:v>
      </x:c>
      <x:c r="G301" s="20" t="str">
        <x:v>RMB mn</x:v>
      </x:c>
      <x:c r="H301" s="20" t="str">
        <x:v>RMB</x:v>
      </x:c>
      <x:c r="I301" s="20" t="str">
        <x:v>Reported</x:v>
      </x:c>
      <x:c r="J301" s="20" t="str">
        <x:v>A</x:v>
      </x:c>
      <x:c r="K301" s="20" t="str">
        <x:v>High</x:v>
      </x:c>
      <x:c r="L301" s="20" t="str">
        <x:v>S032</x:v>
      </x:c>
      <x:c r="M301" s="26" t="str">
        <x:v>https://www1.hkexnews.hk/listedco/listconews/sehk/2025/0423/2025042302473.pdf</x:v>
      </x:c>
      <x:c r="N301" s="20" t="str"/>
    </x:row>
    <x:row r="302">
      <x:c r="A302" s="20" t="str">
        <x:v>阜丰集团</x:v>
      </x:c>
      <x:c r="B302" s="20" t="str">
        <x:v>2024</x:v>
      </x:c>
      <x:c r="C302" s="20" t="str">
        <x:v>资本配置</x:v>
      </x:c>
      <x:c r="D302" s="20" t="str">
        <x:v>集团</x:v>
      </x:c>
      <x:c r="E302" s="20" t="str">
        <x:v>cfi</x:v>
      </x:c>
      <x:c r="F302" s="26" t="n">
        <x:v>-1100.338</x:v>
      </x:c>
      <x:c r="G302" s="20" t="str">
        <x:v>RMB mn</x:v>
      </x:c>
      <x:c r="H302" s="20" t="str">
        <x:v>RMB</x:v>
      </x:c>
      <x:c r="I302" s="20" t="str">
        <x:v>Reported</x:v>
      </x:c>
      <x:c r="J302" s="20" t="str">
        <x:v>A</x:v>
      </x:c>
      <x:c r="K302" s="20" t="str">
        <x:v>High</x:v>
      </x:c>
      <x:c r="L302" s="20" t="str">
        <x:v>S032</x:v>
      </x:c>
      <x:c r="M302" s="26" t="str">
        <x:v>https://www1.hkexnews.hk/listedco/listconews/sehk/2025/0423/2025042302473.pdf</x:v>
      </x:c>
      <x:c r="N302" s="20" t="str"/>
    </x:row>
    <x:row r="303">
      <x:c r="A303" s="20" t="str">
        <x:v>阜丰集团</x:v>
      </x:c>
      <x:c r="B303" s="20" t="str">
        <x:v>2024</x:v>
      </x:c>
      <x:c r="C303" s="20" t="str">
        <x:v>资本配置</x:v>
      </x:c>
      <x:c r="D303" s="20" t="str">
        <x:v>集团</x:v>
      </x:c>
      <x:c r="E303" s="20" t="str">
        <x:v>cff</x:v>
      </x:c>
      <x:c r="F303" s="26" t="n">
        <x:v>1097.313</x:v>
      </x:c>
      <x:c r="G303" s="20" t="str">
        <x:v>RMB mn</x:v>
      </x:c>
      <x:c r="H303" s="20" t="str">
        <x:v>RMB</x:v>
      </x:c>
      <x:c r="I303" s="20" t="str">
        <x:v>Reported</x:v>
      </x:c>
      <x:c r="J303" s="20" t="str">
        <x:v>A</x:v>
      </x:c>
      <x:c r="K303" s="20" t="str">
        <x:v>High</x:v>
      </x:c>
      <x:c r="L303" s="20" t="str">
        <x:v>S032</x:v>
      </x:c>
      <x:c r="M303" s="26" t="str">
        <x:v>https://www1.hkexnews.hk/listedco/listconews/sehk/2025/0423/2025042302473.pdf</x:v>
      </x:c>
      <x:c r="N303" s="20" t="str"/>
    </x:row>
    <x:row r="304">
      <x:c r="A304" s="20" t="str">
        <x:v>阜丰集团</x:v>
      </x:c>
      <x:c r="B304" s="20" t="str">
        <x:v>2024</x:v>
      </x:c>
      <x:c r="C304" s="20" t="str">
        <x:v>资本配置</x:v>
      </x:c>
      <x:c r="D304" s="20" t="str">
        <x:v>集团</x:v>
      </x:c>
      <x:c r="E304" s="20" t="str">
        <x:v>fx</x:v>
      </x:c>
      <x:c r="F304" s="26" t="n">
        <x:v>93.744</x:v>
      </x:c>
      <x:c r="G304" s="20" t="str">
        <x:v>RMB mn</x:v>
      </x:c>
      <x:c r="H304" s="20" t="str">
        <x:v>RMB</x:v>
      </x:c>
      <x:c r="I304" s="20" t="str">
        <x:v>Reported</x:v>
      </x:c>
      <x:c r="J304" s="20" t="str">
        <x:v>A</x:v>
      </x:c>
      <x:c r="K304" s="20" t="str">
        <x:v>High</x:v>
      </x:c>
      <x:c r="L304" s="20" t="str">
        <x:v>S032</x:v>
      </x:c>
      <x:c r="M304" s="26" t="str">
        <x:v>https://www1.hkexnews.hk/listedco/listconews/sehk/2025/0423/2025042302473.pdf</x:v>
      </x:c>
      <x:c r="N304" s="20" t="str"/>
    </x:row>
    <x:row r="305">
      <x:c r="A305" s="20" t="str">
        <x:v>阜丰集团</x:v>
      </x:c>
      <x:c r="B305" s="20" t="str">
        <x:v>2024</x:v>
      </x:c>
      <x:c r="C305" s="20" t="str">
        <x:v>资本配置</x:v>
      </x:c>
      <x:c r="D305" s="20" t="str">
        <x:v>集团</x:v>
      </x:c>
      <x:c r="E305" s="20" t="str">
        <x:v>ppe_capex</x:v>
      </x:c>
      <x:c r="F305" s="26" t="n">
        <x:v>1192.616</x:v>
      </x:c>
      <x:c r="G305" s="20" t="str">
        <x:v>RMB mn</x:v>
      </x:c>
      <x:c r="H305" s="20" t="str">
        <x:v>RMB</x:v>
      </x:c>
      <x:c r="I305" s="20" t="str">
        <x:v>Reported</x:v>
      </x:c>
      <x:c r="J305" s="20" t="str">
        <x:v>A</x:v>
      </x:c>
      <x:c r="K305" s="20" t="str">
        <x:v>High</x:v>
      </x:c>
      <x:c r="L305" s="20" t="str">
        <x:v>S032</x:v>
      </x:c>
      <x:c r="M305" s="26" t="str">
        <x:v>https://www1.hkexnews.hk/listedco/listconews/sehk/2025/0423/2025042302473.pdf</x:v>
      </x:c>
      <x:c r="N305" s="20" t="str"/>
    </x:row>
    <x:row r="306">
      <x:c r="A306" s="20" t="str">
        <x:v>阜丰集团</x:v>
      </x:c>
      <x:c r="B306" s="20" t="str">
        <x:v>2024</x:v>
      </x:c>
      <x:c r="C306" s="20" t="str">
        <x:v>资本配置</x:v>
      </x:c>
      <x:c r="D306" s="20" t="str">
        <x:v>集团</x:v>
      </x:c>
      <x:c r="E306" s="20" t="str">
        <x:v>dividends_paid</x:v>
      </x:c>
      <x:c r="F306" s="26" t="n">
        <x:v>1218.764</x:v>
      </x:c>
      <x:c r="G306" s="20" t="str">
        <x:v>RMB mn</x:v>
      </x:c>
      <x:c r="H306" s="20" t="str">
        <x:v>RMB</x:v>
      </x:c>
      <x:c r="I306" s="20" t="str">
        <x:v>Reported</x:v>
      </x:c>
      <x:c r="J306" s="20" t="str">
        <x:v>A</x:v>
      </x:c>
      <x:c r="K306" s="20" t="str">
        <x:v>High</x:v>
      </x:c>
      <x:c r="L306" s="20" t="str">
        <x:v>S032</x:v>
      </x:c>
      <x:c r="M306" s="26" t="str">
        <x:v>https://www1.hkexnews.hk/listedco/listconews/sehk/2025/0423/2025042302473.pdf</x:v>
      </x:c>
      <x:c r="N306" s="20" t="str"/>
    </x:row>
    <x:row r="307">
      <x:c r="A307" s="20" t="str">
        <x:v>阜丰集团</x:v>
      </x:c>
      <x:c r="B307" s="20" t="str">
        <x:v>2024</x:v>
      </x:c>
      <x:c r="C307" s="20" t="str">
        <x:v>资本配置</x:v>
      </x:c>
      <x:c r="D307" s="20" t="str">
        <x:v>集团</x:v>
      </x:c>
      <x:c r="E307" s="20" t="str">
        <x:v>buybacks_cash</x:v>
      </x:c>
      <x:c r="F307" s="26" t="n">
        <x:v>74.822</x:v>
      </x:c>
      <x:c r="G307" s="20" t="str">
        <x:v>RMB mn</x:v>
      </x:c>
      <x:c r="H307" s="20" t="str">
        <x:v>RMB</x:v>
      </x:c>
      <x:c r="I307" s="20" t="str">
        <x:v>Reported</x:v>
      </x:c>
      <x:c r="J307" s="20" t="str">
        <x:v>A</x:v>
      </x:c>
      <x:c r="K307" s="20" t="str">
        <x:v>High</x:v>
      </x:c>
      <x:c r="L307" s="20" t="str">
        <x:v>S032</x:v>
      </x:c>
      <x:c r="M307" s="26" t="str">
        <x:v>https://www1.hkexnews.hk/listedco/listconews/sehk/2025/0423/2025042302473.pdf</x:v>
      </x:c>
      <x:c r="N307" s="20" t="str"/>
    </x:row>
    <x:row r="308">
      <x:c r="A308" s="20" t="str">
        <x:v>阜丰集团</x:v>
      </x:c>
      <x:c r="B308" s="20" t="str">
        <x:v>2024</x:v>
      </x:c>
      <x:c r="C308" s="20" t="str">
        <x:v>资本配置</x:v>
      </x:c>
      <x:c r="D308" s="20" t="str">
        <x:v>集团</x:v>
      </x:c>
      <x:c r="E308" s="20" t="str">
        <x:v>debt_issued</x:v>
      </x:c>
      <x:c r="F308" s="26" t="n">
        <x:v>14160.468</x:v>
      </x:c>
      <x:c r="G308" s="20" t="str">
        <x:v>RMB mn</x:v>
      </x:c>
      <x:c r="H308" s="20" t="str">
        <x:v>RMB</x:v>
      </x:c>
      <x:c r="I308" s="20" t="str">
        <x:v>Reported</x:v>
      </x:c>
      <x:c r="J308" s="20" t="str">
        <x:v>A</x:v>
      </x:c>
      <x:c r="K308" s="20" t="str">
        <x:v>High</x:v>
      </x:c>
      <x:c r="L308" s="20" t="str">
        <x:v>S032</x:v>
      </x:c>
      <x:c r="M308" s="26" t="str">
        <x:v>https://www1.hkexnews.hk/listedco/listconews/sehk/2025/0423/2025042302473.pdf</x:v>
      </x:c>
      <x:c r="N308" s="20" t="str"/>
    </x:row>
    <x:row r="309">
      <x:c r="A309" s="20" t="str">
        <x:v>阜丰集团</x:v>
      </x:c>
      <x:c r="B309" s="20" t="str">
        <x:v>2024</x:v>
      </x:c>
      <x:c r="C309" s="20" t="str">
        <x:v>资本配置</x:v>
      </x:c>
      <x:c r="D309" s="20" t="str">
        <x:v>集团</x:v>
      </x:c>
      <x:c r="E309" s="20" t="str">
        <x:v>debt_repaid</x:v>
      </x:c>
      <x:c r="F309" s="26" t="n">
        <x:v>12484</x:v>
      </x:c>
      <x:c r="G309" s="20" t="str">
        <x:v>RMB mn</x:v>
      </x:c>
      <x:c r="H309" s="20" t="str">
        <x:v>RMB</x:v>
      </x:c>
      <x:c r="I309" s="20" t="str">
        <x:v>Reported</x:v>
      </x:c>
      <x:c r="J309" s="20" t="str">
        <x:v>A</x:v>
      </x:c>
      <x:c r="K309" s="20" t="str">
        <x:v>High</x:v>
      </x:c>
      <x:c r="L309" s="20" t="str">
        <x:v>S032</x:v>
      </x:c>
      <x:c r="M309" s="26" t="str">
        <x:v>https://www1.hkexnews.hk/listedco/listconews/sehk/2025/0423/2025042302473.pdf</x:v>
      </x:c>
      <x:c r="N309" s="20" t="str"/>
    </x:row>
    <x:row r="310">
      <x:c r="A310" s="20" t="str">
        <x:v>阜丰集团</x:v>
      </x:c>
      <x:c r="B310" s="20" t="str">
        <x:v>2024</x:v>
      </x:c>
      <x:c r="C310" s="20" t="str">
        <x:v>资本配置</x:v>
      </x:c>
      <x:c r="D310" s="20" t="str">
        <x:v>集团</x:v>
      </x:c>
      <x:c r="E310" s="20" t="str">
        <x:v>equity_issued</x:v>
      </x:c>
      <x:c r="F310" s="26" t="n">
        <x:v>1.472</x:v>
      </x:c>
      <x:c r="G310" s="20" t="str">
        <x:v>RMB mn</x:v>
      </x:c>
      <x:c r="H310" s="20" t="str">
        <x:v>RMB</x:v>
      </x:c>
      <x:c r="I310" s="20" t="str">
        <x:v>Reported</x:v>
      </x:c>
      <x:c r="J310" s="20" t="str">
        <x:v>A</x:v>
      </x:c>
      <x:c r="K310" s="20" t="str">
        <x:v>High</x:v>
      </x:c>
      <x:c r="L310" s="20" t="str">
        <x:v>S032</x:v>
      </x:c>
      <x:c r="M310" s="26" t="str">
        <x:v>https://www1.hkexnews.hk/listedco/listconews/sehk/2025/0423/2025042302473.pdf</x:v>
      </x:c>
      <x:c r="N310" s="20" t="str"/>
    </x:row>
    <x:row r="311">
      <x:c r="A311" s="20" t="str">
        <x:v>阜丰集团</x:v>
      </x:c>
      <x:c r="B311" s="20" t="str">
        <x:v>2024</x:v>
      </x:c>
      <x:c r="C311" s="20" t="str">
        <x:v>资本配置</x:v>
      </x:c>
      <x:c r="D311" s="20" t="str">
        <x:v>集团</x:v>
      </x:c>
      <x:c r="E311" s="20" t="str">
        <x:v>cash_end</x:v>
      </x:c>
      <x:c r="F311" s="26" t="n">
        <x:v>9902.194</x:v>
      </x:c>
      <x:c r="G311" s="20" t="str">
        <x:v>RMB mn</x:v>
      </x:c>
      <x:c r="H311" s="20" t="str">
        <x:v>RMB</x:v>
      </x:c>
      <x:c r="I311" s="20" t="str">
        <x:v>Reported</x:v>
      </x:c>
      <x:c r="J311" s="20" t="str">
        <x:v>A</x:v>
      </x:c>
      <x:c r="K311" s="20" t="str">
        <x:v>High</x:v>
      </x:c>
      <x:c r="L311" s="20" t="str">
        <x:v>S032</x:v>
      </x:c>
      <x:c r="M311" s="26" t="str">
        <x:v>https://www1.hkexnews.hk/listedco/listconews/sehk/2025/0423/2025042302473.pdf</x:v>
      </x:c>
      <x:c r="N311" s="20" t="str"/>
    </x:row>
    <x:row r="312">
      <x:c r="A312" s="20" t="str">
        <x:v>阜丰集团</x:v>
      </x:c>
      <x:c r="B312" s="20" t="str">
        <x:v>2025</x:v>
      </x:c>
      <x:c r="C312" s="20" t="str">
        <x:v>资本配置</x:v>
      </x:c>
      <x:c r="D312" s="20" t="str">
        <x:v>集团</x:v>
      </x:c>
      <x:c r="E312" s="20" t="str">
        <x:v>cfo</x:v>
      </x:c>
      <x:c r="F312" s="26" t="n">
        <x:v>2911.344</x:v>
      </x:c>
      <x:c r="G312" s="20" t="str">
        <x:v>RMB mn</x:v>
      </x:c>
      <x:c r="H312" s="20" t="str">
        <x:v>RMB</x:v>
      </x:c>
      <x:c r="I312" s="20" t="str">
        <x:v>Reported</x:v>
      </x:c>
      <x:c r="J312" s="20" t="str">
        <x:v>A</x:v>
      </x:c>
      <x:c r="K312" s="20" t="str">
        <x:v>High</x:v>
      </x:c>
      <x:c r="L312" s="20" t="str">
        <x:v>S001</x:v>
      </x:c>
      <x:c r="M312" s="26" t="str">
        <x:v>https://www1.hkexnews.hk/listedco/listconews/sehk/2026/0423/2026042302480.pdf</x:v>
      </x:c>
      <x:c r="N312" s="20" t="str"/>
    </x:row>
    <x:row r="313">
      <x:c r="A313" s="20" t="str">
        <x:v>阜丰集团</x:v>
      </x:c>
      <x:c r="B313" s="20" t="str">
        <x:v>2025</x:v>
      </x:c>
      <x:c r="C313" s="20" t="str">
        <x:v>资本配置</x:v>
      </x:c>
      <x:c r="D313" s="20" t="str">
        <x:v>集团</x:v>
      </x:c>
      <x:c r="E313" s="20" t="str">
        <x:v>cfi</x:v>
      </x:c>
      <x:c r="F313" s="26" t="n">
        <x:v>-908.091</x:v>
      </x:c>
      <x:c r="G313" s="20" t="str">
        <x:v>RMB mn</x:v>
      </x:c>
      <x:c r="H313" s="20" t="str">
        <x:v>RMB</x:v>
      </x:c>
      <x:c r="I313" s="20" t="str">
        <x:v>Reported</x:v>
      </x:c>
      <x:c r="J313" s="20" t="str">
        <x:v>A</x:v>
      </x:c>
      <x:c r="K313" s="20" t="str">
        <x:v>High</x:v>
      </x:c>
      <x:c r="L313" s="20" t="str">
        <x:v>S001</x:v>
      </x:c>
      <x:c r="M313" s="26" t="str">
        <x:v>https://www1.hkexnews.hk/listedco/listconews/sehk/2026/0423/2026042302480.pdf</x:v>
      </x:c>
      <x:c r="N313" s="20" t="str"/>
    </x:row>
    <x:row r="314">
      <x:c r="A314" s="20" t="str">
        <x:v>阜丰集团</x:v>
      </x:c>
      <x:c r="B314" s="20" t="str">
        <x:v>2025</x:v>
      </x:c>
      <x:c r="C314" s="20" t="str">
        <x:v>资本配置</x:v>
      </x:c>
      <x:c r="D314" s="20" t="str">
        <x:v>集团</x:v>
      </x:c>
      <x:c r="E314" s="20" t="str">
        <x:v>cff</x:v>
      </x:c>
      <x:c r="F314" s="26" t="n">
        <x:v>1785.498</x:v>
      </x:c>
      <x:c r="G314" s="20" t="str">
        <x:v>RMB mn</x:v>
      </x:c>
      <x:c r="H314" s="20" t="str">
        <x:v>RMB</x:v>
      </x:c>
      <x:c r="I314" s="20" t="str">
        <x:v>Reported</x:v>
      </x:c>
      <x:c r="J314" s="20" t="str">
        <x:v>A</x:v>
      </x:c>
      <x:c r="K314" s="20" t="str">
        <x:v>High</x:v>
      </x:c>
      <x:c r="L314" s="20" t="str">
        <x:v>S001</x:v>
      </x:c>
      <x:c r="M314" s="26" t="str">
        <x:v>https://www1.hkexnews.hk/listedco/listconews/sehk/2026/0423/2026042302480.pdf</x:v>
      </x:c>
      <x:c r="N314" s="20" t="str"/>
    </x:row>
    <x:row r="315">
      <x:c r="A315" s="20" t="str">
        <x:v>阜丰集团</x:v>
      </x:c>
      <x:c r="B315" s="20" t="str">
        <x:v>2025</x:v>
      </x:c>
      <x:c r="C315" s="20" t="str">
        <x:v>资本配置</x:v>
      </x:c>
      <x:c r="D315" s="20" t="str">
        <x:v>集团</x:v>
      </x:c>
      <x:c r="E315" s="20" t="str">
        <x:v>fx</x:v>
      </x:c>
      <x:c r="F315" s="26" t="n">
        <x:v>-225.169</x:v>
      </x:c>
      <x:c r="G315" s="20" t="str">
        <x:v>RMB mn</x:v>
      </x:c>
      <x:c r="H315" s="20" t="str">
        <x:v>RMB</x:v>
      </x:c>
      <x:c r="I315" s="20" t="str">
        <x:v>Reported</x:v>
      </x:c>
      <x:c r="J315" s="20" t="str">
        <x:v>A</x:v>
      </x:c>
      <x:c r="K315" s="20" t="str">
        <x:v>High</x:v>
      </x:c>
      <x:c r="L315" s="20" t="str">
        <x:v>S001</x:v>
      </x:c>
      <x:c r="M315" s="26" t="str">
        <x:v>https://www1.hkexnews.hk/listedco/listconews/sehk/2026/0423/2026042302480.pdf</x:v>
      </x:c>
      <x:c r="N315" s="20" t="str"/>
    </x:row>
    <x:row r="316">
      <x:c r="A316" s="20" t="str">
        <x:v>阜丰集团</x:v>
      </x:c>
      <x:c r="B316" s="20" t="str">
        <x:v>2025</x:v>
      </x:c>
      <x:c r="C316" s="20" t="str">
        <x:v>资本配置</x:v>
      </x:c>
      <x:c r="D316" s="20" t="str">
        <x:v>集团</x:v>
      </x:c>
      <x:c r="E316" s="20" t="str">
        <x:v>ppe_capex</x:v>
      </x:c>
      <x:c r="F316" s="26" t="n">
        <x:v>2569.008</x:v>
      </x:c>
      <x:c r="G316" s="20" t="str">
        <x:v>RMB mn</x:v>
      </x:c>
      <x:c r="H316" s="20" t="str">
        <x:v>RMB</x:v>
      </x:c>
      <x:c r="I316" s="20" t="str">
        <x:v>Reported</x:v>
      </x:c>
      <x:c r="J316" s="20" t="str">
        <x:v>A</x:v>
      </x:c>
      <x:c r="K316" s="20" t="str">
        <x:v>High</x:v>
      </x:c>
      <x:c r="L316" s="20" t="str">
        <x:v>S001</x:v>
      </x:c>
      <x:c r="M316" s="26" t="str">
        <x:v>https://www1.hkexnews.hk/listedco/listconews/sehk/2026/0423/2026042302480.pdf</x:v>
      </x:c>
      <x:c r="N316" s="20" t="str"/>
    </x:row>
    <x:row r="317">
      <x:c r="A317" s="20" t="str">
        <x:v>阜丰集团</x:v>
      </x:c>
      <x:c r="B317" s="20" t="str">
        <x:v>2025</x:v>
      </x:c>
      <x:c r="C317" s="20" t="str">
        <x:v>资本配置</x:v>
      </x:c>
      <x:c r="D317" s="20" t="str">
        <x:v>集团</x:v>
      </x:c>
      <x:c r="E317" s="20" t="str">
        <x:v>dividends_paid</x:v>
      </x:c>
      <x:c r="F317" s="26" t="n">
        <x:v>1341.937</x:v>
      </x:c>
      <x:c r="G317" s="20" t="str">
        <x:v>RMB mn</x:v>
      </x:c>
      <x:c r="H317" s="20" t="str">
        <x:v>RMB</x:v>
      </x:c>
      <x:c r="I317" s="20" t="str">
        <x:v>Reported</x:v>
      </x:c>
      <x:c r="J317" s="20" t="str">
        <x:v>A</x:v>
      </x:c>
      <x:c r="K317" s="20" t="str">
        <x:v>High</x:v>
      </x:c>
      <x:c r="L317" s="20" t="str">
        <x:v>S001</x:v>
      </x:c>
      <x:c r="M317" s="26" t="str">
        <x:v>https://www1.hkexnews.hk/listedco/listconews/sehk/2026/0423/2026042302480.pdf</x:v>
      </x:c>
      <x:c r="N317" s="20" t="str"/>
    </x:row>
    <x:row r="318">
      <x:c r="A318" s="20" t="str">
        <x:v>阜丰集团</x:v>
      </x:c>
      <x:c r="B318" s="20" t="str">
        <x:v>2025</x:v>
      </x:c>
      <x:c r="C318" s="20" t="str">
        <x:v>资本配置</x:v>
      </x:c>
      <x:c r="D318" s="20" t="str">
        <x:v>集团</x:v>
      </x:c>
      <x:c r="E318" s="20" t="str">
        <x:v>buybacks_cash</x:v>
      </x:c>
      <x:c r="F318" s="26" t="n">
        <x:v>0</x:v>
      </x:c>
      <x:c r="G318" s="20" t="str">
        <x:v>RMB mn</x:v>
      </x:c>
      <x:c r="H318" s="20" t="str">
        <x:v>RMB</x:v>
      </x:c>
      <x:c r="I318" s="20" t="str">
        <x:v>Reported</x:v>
      </x:c>
      <x:c r="J318" s="20" t="str">
        <x:v>A</x:v>
      </x:c>
      <x:c r="K318" s="20" t="str">
        <x:v>High</x:v>
      </x:c>
      <x:c r="L318" s="20" t="str">
        <x:v>S001</x:v>
      </x:c>
      <x:c r="M318" s="26" t="str">
        <x:v>https://www1.hkexnews.hk/listedco/listconews/sehk/2026/0423/2026042302480.pdf</x:v>
      </x:c>
      <x:c r="N318" s="20" t="str"/>
    </x:row>
    <x:row r="319">
      <x:c r="A319" s="20" t="str">
        <x:v>阜丰集团</x:v>
      </x:c>
      <x:c r="B319" s="20" t="str">
        <x:v>2025</x:v>
      </x:c>
      <x:c r="C319" s="20" t="str">
        <x:v>资本配置</x:v>
      </x:c>
      <x:c r="D319" s="20" t="str">
        <x:v>集团</x:v>
      </x:c>
      <x:c r="E319" s="20" t="str">
        <x:v>debt_issued</x:v>
      </x:c>
      <x:c r="F319" s="26" t="n">
        <x:v>25369.224</x:v>
      </x:c>
      <x:c r="G319" s="20" t="str">
        <x:v>RMB mn</x:v>
      </x:c>
      <x:c r="H319" s="20" t="str">
        <x:v>RMB</x:v>
      </x:c>
      <x:c r="I319" s="20" t="str">
        <x:v>Reported</x:v>
      </x:c>
      <x:c r="J319" s="20" t="str">
        <x:v>A</x:v>
      </x:c>
      <x:c r="K319" s="20" t="str">
        <x:v>High</x:v>
      </x:c>
      <x:c r="L319" s="20" t="str">
        <x:v>S001</x:v>
      </x:c>
      <x:c r="M319" s="26" t="str">
        <x:v>https://www1.hkexnews.hk/listedco/listconews/sehk/2026/0423/2026042302480.pdf</x:v>
      </x:c>
      <x:c r="N319" s="20" t="str"/>
    </x:row>
    <x:row r="320">
      <x:c r="A320" s="20" t="str">
        <x:v>阜丰集团</x:v>
      </x:c>
      <x:c r="B320" s="20" t="str">
        <x:v>2025</x:v>
      </x:c>
      <x:c r="C320" s="20" t="str">
        <x:v>资本配置</x:v>
      </x:c>
      <x:c r="D320" s="20" t="str">
        <x:v>集团</x:v>
      </x:c>
      <x:c r="E320" s="20" t="str">
        <x:v>debt_repaid</x:v>
      </x:c>
      <x:c r="F320" s="26" t="n">
        <x:v>19079.84</x:v>
      </x:c>
      <x:c r="G320" s="20" t="str">
        <x:v>RMB mn</x:v>
      </x:c>
      <x:c r="H320" s="20" t="str">
        <x:v>RMB</x:v>
      </x:c>
      <x:c r="I320" s="20" t="str">
        <x:v>Reported</x:v>
      </x:c>
      <x:c r="J320" s="20" t="str">
        <x:v>A</x:v>
      </x:c>
      <x:c r="K320" s="20" t="str">
        <x:v>High</x:v>
      </x:c>
      <x:c r="L320" s="20" t="str">
        <x:v>S001</x:v>
      </x:c>
      <x:c r="M320" s="26" t="str">
        <x:v>https://www1.hkexnews.hk/listedco/listconews/sehk/2026/0423/2026042302480.pdf</x:v>
      </x:c>
      <x:c r="N320" s="20" t="str"/>
    </x:row>
    <x:row r="321">
      <x:c r="A321" s="20" t="str">
        <x:v>阜丰集团</x:v>
      </x:c>
      <x:c r="B321" s="20" t="str">
        <x:v>2025</x:v>
      </x:c>
      <x:c r="C321" s="20" t="str">
        <x:v>资本配置</x:v>
      </x:c>
      <x:c r="D321" s="20" t="str">
        <x:v>集团</x:v>
      </x:c>
      <x:c r="E321" s="20" t="str">
        <x:v>equity_issued</x:v>
      </x:c>
      <x:c r="F321" s="26" t="n">
        <x:v>2.704</x:v>
      </x:c>
      <x:c r="G321" s="20" t="str">
        <x:v>RMB mn</x:v>
      </x:c>
      <x:c r="H321" s="20" t="str">
        <x:v>RMB</x:v>
      </x:c>
      <x:c r="I321" s="20" t="str">
        <x:v>Reported</x:v>
      </x:c>
      <x:c r="J321" s="20" t="str">
        <x:v>A</x:v>
      </x:c>
      <x:c r="K321" s="20" t="str">
        <x:v>High</x:v>
      </x:c>
      <x:c r="L321" s="20" t="str">
        <x:v>S001</x:v>
      </x:c>
      <x:c r="M321" s="26" t="str">
        <x:v>https://www1.hkexnews.hk/listedco/listconews/sehk/2026/0423/2026042302480.pdf</x:v>
      </x:c>
      <x:c r="N321" s="20" t="str"/>
    </x:row>
    <x:row r="322">
      <x:c r="A322" s="20" t="str">
        <x:v>阜丰集团</x:v>
      </x:c>
      <x:c r="B322" s="20" t="str">
        <x:v>2025</x:v>
      </x:c>
      <x:c r="C322" s="20" t="str">
        <x:v>资本配置</x:v>
      </x:c>
      <x:c r="D322" s="20" t="str">
        <x:v>集团</x:v>
      </x:c>
      <x:c r="E322" s="20" t="str">
        <x:v>cash_end</x:v>
      </x:c>
      <x:c r="F322" s="26" t="n">
        <x:v>13465.776</x:v>
      </x:c>
      <x:c r="G322" s="20" t="str">
        <x:v>RMB mn</x:v>
      </x:c>
      <x:c r="H322" s="20" t="str">
        <x:v>RMB</x:v>
      </x:c>
      <x:c r="I322" s="20" t="str">
        <x:v>Reported</x:v>
      </x:c>
      <x:c r="J322" s="20" t="str">
        <x:v>A</x:v>
      </x:c>
      <x:c r="K322" s="20" t="str">
        <x:v>High</x:v>
      </x:c>
      <x:c r="L322" s="20" t="str">
        <x:v>S001</x:v>
      </x:c>
      <x:c r="M322" s="26" t="str">
        <x:v>https://www1.hkexnews.hk/listedco/listconews/sehk/2026/0423/2026042302480.pdf</x:v>
      </x:c>
      <x:c r="N322" s="20" t="str"/>
    </x:row>
    <x:row r="323">
      <x:c r="A323" s="20" t="str">
        <x:v>阜丰集团</x:v>
      </x:c>
      <x:c r="B323" s="20" t="str">
        <x:v>2023</x:v>
      </x:c>
      <x:c r="C323" s="20" t="str">
        <x:v>美国大福克斯项目</x:v>
      </x:c>
      <x:c r="D323" s="20" t="str">
        <x:v>美国</x:v>
      </x:c>
      <x:c r="E323" s="20" t="str">
        <x:v>project_failure_cost</x:v>
      </x:c>
      <x:c r="F323" s="26" t="n">
        <x:v>122.769</x:v>
      </x:c>
      <x:c r="G323" s="20" t="str">
        <x:v>RMB mn</x:v>
      </x:c>
      <x:c r="H323" s="20" t="str">
        <x:v>RMB</x:v>
      </x:c>
      <x:c r="I323" s="20" t="str">
        <x:v>Reported</x:v>
      </x:c>
      <x:c r="J323" s="20" t="str">
        <x:v>A</x:v>
      </x:c>
      <x:c r="K323" s="20" t="str">
        <x:v>High</x:v>
      </x:c>
      <x:c r="L323" s="20" t="str">
        <x:v>S030</x:v>
      </x:c>
      <x:c r="M323" s="26" t="str">
        <x:v>https://www1.hkexnews.hk/listedco/listconews/sehk/2024/0327/2024032702607.pdf</x:v>
      </x:c>
      <x:c r="N323" s="20" t="str">
        <x:v>Contractual expenses 43.687 + CIP impairment 79.082</x:v>
      </x:c>
    </x:row>
    <x:row r="324">
      <x:c r="A324" s="20" t="str">
        <x:v>阜丰集团</x:v>
      </x:c>
      <x:c r="B324" s="20" t="str">
        <x:v>2023</x:v>
      </x:c>
      <x:c r="C324" s="20" t="str">
        <x:v>美国大福克斯项目</x:v>
      </x:c>
      <x:c r="D324" s="20" t="str">
        <x:v>美国</x:v>
      </x:c>
      <x:c r="E324" s="20" t="str">
        <x:v>project_status</x:v>
      </x:c>
      <x:c r="F324" s="26" t="str">
        <x:v>Terminated</x:v>
      </x:c>
      <x:c r="G324" s="20" t="str">
        <x:v>text</x:v>
      </x:c>
      <x:c r="H324" s="20" t="str"/>
      <x:c r="I324" s="20" t="str">
        <x:v>Reported</x:v>
      </x:c>
      <x:c r="J324" s="20" t="str">
        <x:v>A</x:v>
      </x:c>
      <x:c r="K324" s="20" t="str">
        <x:v>High</x:v>
      </x:c>
      <x:c r="L324" s="20" t="str">
        <x:v>S030</x:v>
      </x:c>
      <x:c r="M324" s="26" t="str">
        <x:v>https://www1.hkexnews.hk/listedco/listconews/sehk/2024/0327/2024032702607.pdf</x:v>
      </x:c>
      <x:c r="N324" s="20" t="str"/>
    </x:row>
    <x:row r="325">
      <x:c r="A325" s="20" t="str">
        <x:v>阜丰集团</x:v>
      </x:c>
      <x:c r="B325" s="20" t="str">
        <x:v>2023</x:v>
      </x:c>
      <x:c r="C325" s="20" t="str">
        <x:v>神华药业</x:v>
      </x:c>
      <x:c r="D325" s="20" t="str">
        <x:v>中国</x:v>
      </x:c>
      <x:c r="E325" s="20" t="str">
        <x:v>disposal_consideration_original</x:v>
      </x:c>
      <x:c r="F325" s="26" t="n">
        <x:v>346.9</x:v>
      </x:c>
      <x:c r="G325" s="20" t="str">
        <x:v>RMB mn</x:v>
      </x:c>
      <x:c r="H325" s="20" t="str">
        <x:v>RMB</x:v>
      </x:c>
      <x:c r="I325" s="20" t="str">
        <x:v>Reported</x:v>
      </x:c>
      <x:c r="J325" s="20" t="str">
        <x:v>A</x:v>
      </x:c>
      <x:c r="K325" s="20" t="str">
        <x:v>High</x:v>
      </x:c>
      <x:c r="L325" s="20" t="str">
        <x:v>S030</x:v>
      </x:c>
      <x:c r="M325" s="26" t="str">
        <x:v>https://www1.hkexnews.hk/listedco/listconews/sehk/2024/0327/2024032702607.pdf</x:v>
      </x:c>
      <x:c r="N325" s="20" t="str">
        <x:v>2024 supplemental agreement later reduced consideration to 326.9m; remaining 75.4m received 2025-07-21</x:v>
      </x:c>
    </x:row>
    <x:row r="326">
      <x:c r="A326" s="20" t="str">
        <x:v>阜丰集团</x:v>
      </x:c>
      <x:c r="B326" s="20" t="str">
        <x:v>2023</x:v>
      </x:c>
      <x:c r="C326" s="20" t="str">
        <x:v>神华药业</x:v>
      </x:c>
      <x:c r="D326" s="20" t="str">
        <x:v>中国</x:v>
      </x:c>
      <x:c r="E326" s="20" t="str">
        <x:v>disposal_gain_after_tax</x:v>
      </x:c>
      <x:c r="F326" s="26" t="n">
        <x:v>143.935</x:v>
      </x:c>
      <x:c r="G326" s="20" t="str">
        <x:v>RMB mn</x:v>
      </x:c>
      <x:c r="H326" s="20" t="str">
        <x:v>RMB</x:v>
      </x:c>
      <x:c r="I326" s="20" t="str">
        <x:v>Reported</x:v>
      </x:c>
      <x:c r="J326" s="20" t="str">
        <x:v>A</x:v>
      </x:c>
      <x:c r="K326" s="20" t="str">
        <x:v>High</x:v>
      </x:c>
      <x:c r="L326" s="20" t="str">
        <x:v>S030</x:v>
      </x:c>
      <x:c r="M326" s="26" t="str">
        <x:v>https://www1.hkexnews.hk/listedco/listconews/sehk/2024/0327/2024032702607.pdf</x:v>
      </x:c>
      <x:c r="N326" s="20" t="str"/>
    </x:row>
    <x:row r="327">
      <x:c r="A327" s="20" t="str">
        <x:v>阜丰集团</x:v>
      </x:c>
      <x:c r="B327" s="20" t="str">
        <x:v>2024计划</x:v>
      </x:c>
      <x:c r="C327" s="20" t="str">
        <x:v>国际化</x:v>
      </x:c>
      <x:c r="D327" s="20" t="str">
        <x:v>全球</x:v>
      </x:c>
      <x:c r="E327" s="20" t="str">
        <x:v>target_confirm_us_eastern_europe_sites</x:v>
      </x:c>
      <x:c r="F327" s="26" t="n">
        <x:v>1</x:v>
      </x:c>
      <x:c r="G327" s="20" t="str">
        <x:v>boolean</x:v>
      </x:c>
      <x:c r="H327" s="20" t="str"/>
      <x:c r="I327" s="20" t="str">
        <x:v>Reported</x:v>
      </x:c>
      <x:c r="J327" s="20" t="str">
        <x:v>A</x:v>
      </x:c>
      <x:c r="K327" s="20" t="str">
        <x:v>High</x:v>
      </x:c>
      <x:c r="L327" s="20" t="str">
        <x:v>S030</x:v>
      </x:c>
      <x:c r="M327" s="26" t="str">
        <x:v>https://www1.hkexnews.hk/listedco/listconews/sehk/2024/0327/2024032702607.pdf</x:v>
      </x:c>
      <x:c r="N327" s="20" t="str">
        <x:v>Target to confirm site locations in the U.S. and Eastern Europe in 2024</x:v>
      </x:c>
    </x:row>
    <x:row r="328">
      <x:c r="A328" s="20" t="str">
        <x:v>阜丰集团</x:v>
      </x:c>
      <x:c r="B328" s="20" t="str">
        <x:v>2025-H1</x:v>
      </x:c>
      <x:c r="C328" s="20" t="str">
        <x:v>国内扩产</x:v>
      </x:c>
      <x:c r="D328" s="20" t="str">
        <x:v>中国</x:v>
      </x:c>
      <x:c r="E328" s="20" t="str">
        <x:v>msg_new_capacity_deployed</x:v>
      </x:c>
      <x:c r="F328" s="26" t="n">
        <x:v>400000</x:v>
      </x:c>
      <x:c r="G328" s="20" t="str">
        <x:v>tonnes/year</x:v>
      </x:c>
      <x:c r="H328" s="20" t="str"/>
      <x:c r="I328" s="20" t="str">
        <x:v>Reported</x:v>
      </x:c>
      <x:c r="J328" s="20" t="str">
        <x:v>A</x:v>
      </x:c>
      <x:c r="K328" s="20" t="str">
        <x:v>High</x:v>
      </x:c>
      <x:c r="L328" s="20" t="str">
        <x:v>S035</x:v>
      </x:c>
      <x:c r="M328" s="26" t="str">
        <x:v>https://www1.hkexnews.hk/listedco/listconews/sehk/2025/0922/2025092200772.pdf</x:v>
      </x:c>
      <x:c r="N328" s="20" t="str"/>
    </x:row>
    <x:row r="329">
      <x:c r="A329" s="20" t="str">
        <x:v>阜丰集团</x:v>
      </x:c>
      <x:c r="B329" s="20" t="str">
        <x:v>2025-H1</x:v>
      </x:c>
      <x:c r="C329" s="20" t="str">
        <x:v>国内扩产</x:v>
      </x:c>
      <x:c r="D329" s="20" t="str">
        <x:v>中国</x:v>
      </x:c>
      <x:c r="E329" s="20" t="str">
        <x:v>threonine_new_capacity_deployed</x:v>
      </x:c>
      <x:c r="F329" s="26" t="n">
        <x:v>20000</x:v>
      </x:c>
      <x:c r="G329" s="20" t="str">
        <x:v>tonnes/year</x:v>
      </x:c>
      <x:c r="H329" s="20" t="str"/>
      <x:c r="I329" s="20" t="str">
        <x:v>Reported</x:v>
      </x:c>
      <x:c r="J329" s="20" t="str">
        <x:v>A</x:v>
      </x:c>
      <x:c r="K329" s="20" t="str">
        <x:v>High</x:v>
      </x:c>
      <x:c r="L329" s="20" t="str">
        <x:v>S035</x:v>
      </x:c>
      <x:c r="M329" s="26" t="str">
        <x:v>https://www1.hkexnews.hk/listedco/listconews/sehk/2025/0922/2025092200772.pdf</x:v>
      </x:c>
      <x:c r="N329" s="20" t="str"/>
    </x:row>
    <x:row r="330">
      <x:c r="A330" s="20" t="str">
        <x:v>阜丰集团</x:v>
      </x:c>
      <x:c r="B330" s="20" t="str">
        <x:v>2025-H1</x:v>
      </x:c>
      <x:c r="C330" s="20" t="str">
        <x:v>国内扩产</x:v>
      </x:c>
      <x:c r="D330" s="20" t="str">
        <x:v>中国</x:v>
      </x:c>
      <x:c r="E330" s="20" t="str">
        <x:v>lysine_new_capacity_deployed</x:v>
      </x:c>
      <x:c r="F330" s="26" t="n">
        <x:v>100000</x:v>
      </x:c>
      <x:c r="G330" s="20" t="str">
        <x:v>tonnes/year</x:v>
      </x:c>
      <x:c r="H330" s="20" t="str"/>
      <x:c r="I330" s="20" t="str">
        <x:v>Reported</x:v>
      </x:c>
      <x:c r="J330" s="20" t="str">
        <x:v>A</x:v>
      </x:c>
      <x:c r="K330" s="20" t="str">
        <x:v>High</x:v>
      </x:c>
      <x:c r="L330" s="20" t="str">
        <x:v>S035</x:v>
      </x:c>
      <x:c r="M330" s="26" t="str">
        <x:v>https://www1.hkexnews.hk/listedco/listconews/sehk/2025/0922/2025092200772.pdf</x:v>
      </x:c>
      <x:c r="N330" s="20" t="str"/>
    </x:row>
    <x:row r="331">
      <x:c r="A331" s="20" t="str">
        <x:v>阜丰集团</x:v>
      </x:c>
      <x:c r="B331" s="20" t="str">
        <x:v>2025-H1</x:v>
      </x:c>
      <x:c r="C331" s="20" t="str">
        <x:v>国内扩产</x:v>
      </x:c>
      <x:c r="D331" s="20" t="str">
        <x:v>中国</x:v>
      </x:c>
      <x:c r="E331" s="20" t="str">
        <x:v>core_capacity_utilisation_status</x:v>
      </x:c>
      <x:c r="F331" s="26" t="str">
        <x:v>Full</x:v>
      </x:c>
      <x:c r="G331" s="20" t="str">
        <x:v>text</x:v>
      </x:c>
      <x:c r="H331" s="20" t="str"/>
      <x:c r="I331" s="20" t="str">
        <x:v>Reported</x:v>
      </x:c>
      <x:c r="J331" s="20" t="str">
        <x:v>A</x:v>
      </x:c>
      <x:c r="K331" s="20" t="str">
        <x:v>High</x:v>
      </x:c>
      <x:c r="L331" s="20" t="str">
        <x:v>S035</x:v>
      </x:c>
      <x:c r="M331" s="26" t="str">
        <x:v>https://www1.hkexnews.hk/listedco/listconews/sehk/2025/0922/2025092200772.pdf</x:v>
      </x:c>
      <x:c r="N331" s="20" t="str">
        <x:v>MSG/threonine/lysine and xanthan gum reached full capacity utilisation in H1 2025</x:v>
      </x:c>
    </x:row>
    <x:row r="332">
      <x:c r="A332" s="20" t="str">
        <x:v>阜丰集团</x:v>
      </x:c>
      <x:c r="B332" s="20" t="str">
        <x:v>2025-H1</x:v>
      </x:c>
      <x:c r="C332" s="20" t="str">
        <x:v>哈萨克斯坦一期</x:v>
      </x:c>
      <x:c r="D332" s="20" t="str">
        <x:v>Zhambyl</x:v>
      </x:c>
      <x:c r="E332" s="20" t="str">
        <x:v>stage1_target_investment</x:v>
      </x:c>
      <x:c r="F332" s="26" t="n">
        <x:v>350</x:v>
      </x:c>
      <x:c r="G332" s="20" t="str">
        <x:v>USD mn</x:v>
      </x:c>
      <x:c r="H332" s="20" t="str">
        <x:v>USD</x:v>
      </x:c>
      <x:c r="I332" s="20" t="str">
        <x:v>Reported</x:v>
      </x:c>
      <x:c r="J332" s="20" t="str">
        <x:v>A</x:v>
      </x:c>
      <x:c r="K332" s="20" t="str">
        <x:v>High</x:v>
      </x:c>
      <x:c r="L332" s="20" t="str">
        <x:v>S035</x:v>
      </x:c>
      <x:c r="M332" s="26" t="str">
        <x:v>https://www1.hkexnews.hk/listedco/listconews/sehk/2025/0922/2025092200772.pdf</x:v>
      </x:c>
      <x:c r="N332" s="20" t="str"/>
    </x:row>
    <x:row r="333">
      <x:c r="A333" s="20" t="str">
        <x:v>阜丰集团</x:v>
      </x:c>
      <x:c r="B333" s="20" t="str">
        <x:v>2025-07-21</x:v>
      </x:c>
      <x:c r="C333" s="20" t="str">
        <x:v>青岛总部/宿舍物业</x:v>
      </x:c>
      <x:c r="D333" s="20" t="str">
        <x:v>青岛</x:v>
      </x:c>
      <x:c r="E333" s="20" t="str">
        <x:v>connected_transaction_expected_amount</x:v>
      </x:c>
      <x:c r="F333" s="26" t="n">
        <x:v>355</x:v>
      </x:c>
      <x:c r="G333" s="20" t="str">
        <x:v>RMB mn</x:v>
      </x:c>
      <x:c r="H333" s="20" t="str">
        <x:v>RMB</x:v>
      </x:c>
      <x:c r="I333" s="20" t="str">
        <x:v>Reported</x:v>
      </x:c>
      <x:c r="J333" s="20" t="str">
        <x:v>A</x:v>
      </x:c>
      <x:c r="K333" s="20" t="str">
        <x:v>High</x:v>
      </x:c>
      <x:c r="L333" s="20" t="str">
        <x:v>S031</x:v>
      </x:c>
      <x:c r="M333" s="26" t="str">
        <x:v>https://www.hkexnews.hk/listedco/listconews/sehk/2025/0721/2025072101164.pdf</x:v>
      </x:c>
      <x:c r="N333" s="20" t="str"/>
    </x:row>
    <x:row r="334">
      <x:c r="A334" s="20" t="str">
        <x:v>阜丰集团</x:v>
      </x:c>
      <x:c r="B334" s="20" t="str">
        <x:v>2025-07-21</x:v>
      </x:c>
      <x:c r="C334" s="20" t="str">
        <x:v>青岛总部/宿舍物业</x:v>
      </x:c>
      <x:c r="D334" s="20" t="str">
        <x:v>青岛</x:v>
      </x:c>
      <x:c r="E334" s="20" t="str">
        <x:v>connected_transaction_max_amount</x:v>
      </x:c>
      <x:c r="F334" s="26" t="n">
        <x:v>365.65</x:v>
      </x:c>
      <x:c r="G334" s="20" t="str">
        <x:v>RMB mn</x:v>
      </x:c>
      <x:c r="H334" s="20" t="str">
        <x:v>RMB</x:v>
      </x:c>
      <x:c r="I334" s="20" t="str">
        <x:v>Reported</x:v>
      </x:c>
      <x:c r="J334" s="20" t="str">
        <x:v>A</x:v>
      </x:c>
      <x:c r="K334" s="20" t="str">
        <x:v>High</x:v>
      </x:c>
      <x:c r="L334" s="20" t="str">
        <x:v>S031</x:v>
      </x:c>
      <x:c r="M334" s="26" t="str">
        <x:v>https://www.hkexnews.hk/listedco/listconews/sehk/2025/0721/2025072101164.pdf</x:v>
      </x:c>
      <x:c r="N334" s="20" t="str"/>
    </x:row>
    <x:row r="335">
      <x:c r="A335" s="20" t="str">
        <x:v>阜丰集团</x:v>
      </x:c>
      <x:c r="B335" s="20" t="str">
        <x:v>2025-07-21</x:v>
      </x:c>
      <x:c r="C335" s="20" t="str">
        <x:v>青岛总部/宿舍物业</x:v>
      </x:c>
      <x:c r="D335" s="20" t="str">
        <x:v>青岛</x:v>
      </x:c>
      <x:c r="E335" s="20" t="str">
        <x:v>independent_valuation</x:v>
      </x:c>
      <x:c r="F335" s="26" t="n">
        <x:v>358</x:v>
      </x:c>
      <x:c r="G335" s="20" t="str">
        <x:v>RMB mn</x:v>
      </x:c>
      <x:c r="H335" s="20" t="str">
        <x:v>RMB</x:v>
      </x:c>
      <x:c r="I335" s="20" t="str">
        <x:v>Reported</x:v>
      </x:c>
      <x:c r="J335" s="20" t="str">
        <x:v>A</x:v>
      </x:c>
      <x:c r="K335" s="20" t="str">
        <x:v>High</x:v>
      </x:c>
      <x:c r="L335" s="20" t="str">
        <x:v>S031</x:v>
      </x:c>
      <x:c r="M335" s="26" t="str">
        <x:v>https://www.hkexnews.hk/listedco/listconews/sehk/2025/0721/2025072101164.pdf</x:v>
      </x:c>
      <x:c r="N335" s="20" t="str">
        <x:v>JLL estimated gross development value, bare shell, market approach</x:v>
      </x:c>
    </x:row>
    <x:row r="336">
      <x:c r="A336" s="20" t="str">
        <x:v>阜丰集团</x:v>
      </x:c>
      <x:c r="B336" s="20" t="str">
        <x:v>2025-07-21</x:v>
      </x:c>
      <x:c r="C336" s="20" t="str">
        <x:v>青岛总部/宿舍物业</x:v>
      </x:c>
      <x:c r="D336" s="20" t="str">
        <x:v>青岛</x:v>
      </x:c>
      <x:c r="E336" s="20" t="str">
        <x:v>connected_person_family_link</x:v>
      </x:c>
      <x:c r="F336" s="26" t="n">
        <x:v>1</x:v>
      </x:c>
      <x:c r="G336" s="20" t="str">
        <x:v>boolean</x:v>
      </x:c>
      <x:c r="H336" s="20" t="str"/>
      <x:c r="I336" s="20" t="str">
        <x:v>Reported</x:v>
      </x:c>
      <x:c r="J336" s="20" t="str">
        <x:v>A</x:v>
      </x:c>
      <x:c r="K336" s="20" t="str">
        <x:v>High</x:v>
      </x:c>
      <x:c r="L336" s="20" t="str">
        <x:v>S031</x:v>
      </x:c>
      <x:c r="M336" s="26" t="str">
        <x:v>https://www.hkexnews.hk/listedco/listconews/sehk/2025/0721/2025072101164.pdf</x:v>
      </x:c>
      <x:c r="N336" s="20" t="str">
        <x:v>Li Hongyu, daughter of chairman and sister of Li Guangyu, ultimately owns 86.98% of Junan Zhifeng; Li Deheng owns 2.46%</x:v>
      </x:c>
    </x:row>
    <x:row r="337">
      <x:c r="A337" s="20" t="str">
        <x:v>阜丰集团</x:v>
      </x:c>
      <x:c r="B337" s="20" t="str">
        <x:v>2025-07-21</x:v>
      </x:c>
      <x:c r="C337" s="20" t="str">
        <x:v>青岛总部/宿舍物业</x:v>
      </x:c>
      <x:c r="D337" s="20" t="str">
        <x:v>青岛</x:v>
      </x:c>
      <x:c r="E337" s="20" t="str">
        <x:v>conflicted_directors_abstained</x:v>
      </x:c>
      <x:c r="F337" s="26" t="n">
        <x:v>1</x:v>
      </x:c>
      <x:c r="G337" s="20" t="str">
        <x:v>boolean</x:v>
      </x:c>
      <x:c r="H337" s="20" t="str"/>
      <x:c r="I337" s="20" t="str">
        <x:v>Reported</x:v>
      </x:c>
      <x:c r="J337" s="20" t="str">
        <x:v>A</x:v>
      </x:c>
      <x:c r="K337" s="20" t="str">
        <x:v>High</x:v>
      </x:c>
      <x:c r="L337" s="20" t="str">
        <x:v>S031</x:v>
      </x:c>
      <x:c r="M337" s="26" t="str">
        <x:v>https://www.hkexnews.hk/listedco/listconews/sehk/2025/0721/2025072101164.pdf</x:v>
      </x:c>
      <x:c r="N337" s="20" t="str">
        <x:v>Li Xuechun, Li Guangyu and Li Deheng abstained</x:v>
      </x:c>
    </x:row>
    <x:row r="338">
      <x:c r="A338" s="20" t="str">
        <x:v>阜丰集团</x:v>
      </x:c>
      <x:c r="B338" s="20" t="str">
        <x:v>2025-07-21</x:v>
      </x:c>
      <x:c r="C338" s="20" t="str">
        <x:v>青岛总部/宿舍物业</x:v>
      </x:c>
      <x:c r="D338" s="20" t="str">
        <x:v>青岛</x:v>
      </x:c>
      <x:c r="E338" s="20" t="str">
        <x:v>independent_shareholder_approval_required</x:v>
      </x:c>
      <x:c r="F338" s="26" t="n">
        <x:v>0</x:v>
      </x:c>
      <x:c r="G338" s="20" t="str">
        <x:v>boolean</x:v>
      </x:c>
      <x:c r="H338" s="20" t="str"/>
      <x:c r="I338" s="20" t="str">
        <x:v>Reported</x:v>
      </x:c>
      <x:c r="J338" s="20" t="str">
        <x:v>A</x:v>
      </x:c>
      <x:c r="K338" s="20" t="str">
        <x:v>High</x:v>
      </x:c>
      <x:c r="L338" s="20" t="str">
        <x:v>S031</x:v>
      </x:c>
      <x:c r="M338" s="26" t="str">
        <x:v>https://www.hkexnews.hk/listedco/listconews/sehk/2025/0721/2025072101164.pdf</x:v>
      </x:c>
      <x:c r="N338" s="20" t="str">
        <x:v>Exempt under Chapter 14A because ratios &gt;0.1% but &lt;5%; reporting/announcement required</x:v>
      </x:c>
    </x:row>
    <x:row r="339">
      <x:c r="A339" s="20" t="str">
        <x:v>阜丰集团</x:v>
      </x:c>
      <x:c r="B339" s="20" t="str">
        <x:v>2025-07-21</x:v>
      </x:c>
      <x:c r="C339" s="20" t="str">
        <x:v>青岛总部/宿舍物业</x:v>
      </x:c>
      <x:c r="D339" s="20" t="str">
        <x:v>青岛</x:v>
      </x:c>
      <x:c r="E339" s="20" t="str">
        <x:v>construction_end_expected</x:v>
      </x:c>
      <x:c r="F339" s="26" t="str">
        <x:v>2027-07</x:v>
      </x:c>
      <x:c r="G339" s="20" t="str">
        <x:v>text</x:v>
      </x:c>
      <x:c r="H339" s="20" t="str"/>
      <x:c r="I339" s="20" t="str">
        <x:v>Reported</x:v>
      </x:c>
      <x:c r="J339" s="20" t="str">
        <x:v>A</x:v>
      </x:c>
      <x:c r="K339" s="20" t="str">
        <x:v>High</x:v>
      </x:c>
      <x:c r="L339" s="20" t="str">
        <x:v>S031</x:v>
      </x:c>
      <x:c r="M339" s="26" t="str">
        <x:v>https://www.hkexnews.hk/listedco/listconews/sehk/2025/0721/2025072101164.pdf</x:v>
      </x:c>
      <x:c r="N339" s="20" t="str"/>
    </x:row>
    <x:row r="340">
      <x:c r="A340" s="20" t="str">
        <x:v>阜丰集团</x:v>
      </x:c>
      <x:c r="B340" s="20" t="str">
        <x:v>2020</x:v>
      </x:c>
      <x:c r="C340" s="20" t="str">
        <x:v>味精</x:v>
      </x:c>
      <x:c r="D340" s="20" t="str">
        <x:v>集团</x:v>
      </x:c>
      <x:c r="E340" s="20" t="str">
        <x:v>asp_historical</x:v>
      </x:c>
      <x:c r="F340" s="26" t="n">
        <x:v>6188.71</x:v>
      </x:c>
      <x:c r="G340" s="20" t="str">
        <x:v>RMB/t</x:v>
      </x:c>
      <x:c r="H340" s="20" t="str">
        <x:v>RMB</x:v>
      </x:c>
      <x:c r="I340" s="20" t="str">
        <x:v>Derived</x:v>
      </x:c>
      <x:c r="J340" s="20" t="str">
        <x:v>B</x:v>
      </x:c>
      <x:c r="K340" s="20" t="str">
        <x:v>Medium</x:v>
      </x:c>
      <x:c r="L340" s="20" t="str">
        <x:v>S005</x:v>
      </x:c>
      <x:c r="M340" s="26" t="str">
        <x:v>https://www.hkexnews.hk/listedco/listconews/sehk/2022/0422/2022042200520.pdf</x:v>
      </x:c>
      <x:c r="N340" s="20" t="str">
        <x:v>2021 ASP RMB7,674/t was +24.0% YoY; back-solved 2020</x:v>
      </x:c>
    </x:row>
    <x:row r="341">
      <x:c r="A341" s="20" t="str">
        <x:v>阜丰集团</x:v>
      </x:c>
      <x:c r="B341" s="20" t="str">
        <x:v>2021</x:v>
      </x:c>
      <x:c r="C341" s="20" t="str">
        <x:v>味精</x:v>
      </x:c>
      <x:c r="D341" s="20" t="str">
        <x:v>集团</x:v>
      </x:c>
      <x:c r="E341" s="20" t="str">
        <x:v>asp_historical</x:v>
      </x:c>
      <x:c r="F341" s="26" t="n">
        <x:v>7674</x:v>
      </x:c>
      <x:c r="G341" s="20" t="str">
        <x:v>RMB/t</x:v>
      </x:c>
      <x:c r="H341" s="20" t="str">
        <x:v>RMB</x:v>
      </x:c>
      <x:c r="I341" s="20" t="str">
        <x:v>Reported</x:v>
      </x:c>
      <x:c r="J341" s="20" t="str">
        <x:v>B</x:v>
      </x:c>
      <x:c r="K341" s="20" t="str">
        <x:v>High</x:v>
      </x:c>
      <x:c r="L341" s="20" t="str">
        <x:v>S005</x:v>
      </x:c>
      <x:c r="M341" s="26" t="str">
        <x:v>https://www.hkexnews.hk/listedco/listconews/sehk/2022/0422/2022042200520.pdf</x:v>
      </x:c>
      <x:c r="N341" s="20" t="str">
        <x:v>Company ASP</x:v>
      </x:c>
    </x:row>
    <x:row r="342">
      <x:c r="A342" s="20" t="str">
        <x:v>阜丰集团</x:v>
      </x:c>
      <x:c r="B342" s="20" t="str">
        <x:v>2022</x:v>
      </x:c>
      <x:c r="C342" s="20" t="str">
        <x:v>味精</x:v>
      </x:c>
      <x:c r="D342" s="20" t="str">
        <x:v>集团</x:v>
      </x:c>
      <x:c r="E342" s="20" t="str">
        <x:v>asp_historical</x:v>
      </x:c>
      <x:c r="F342" s="26" t="n">
        <x:v>8603</x:v>
      </x:c>
      <x:c r="G342" s="20" t="str">
        <x:v>RMB/t</x:v>
      </x:c>
      <x:c r="H342" s="20" t="str">
        <x:v>RMB</x:v>
      </x:c>
      <x:c r="I342" s="20" t="str">
        <x:v>Reported</x:v>
      </x:c>
      <x:c r="J342" s="20" t="str">
        <x:v>B</x:v>
      </x:c>
      <x:c r="K342" s="20" t="str">
        <x:v>High</x:v>
      </x:c>
      <x:c r="L342" s="20" t="str">
        <x:v>S004</x:v>
      </x:c>
      <x:c r="M342" s="26" t="str">
        <x:v>https://www.hkexnews.hk/listedco/listconews/sehk/2023/0420/2023042001681.pdf</x:v>
      </x:c>
      <x:c r="N342" s="20" t="str">
        <x:v>Company ASP</x:v>
      </x:c>
    </x:row>
    <x:row r="343">
      <x:c r="A343" s="20" t="str">
        <x:v>阜丰集团</x:v>
      </x:c>
      <x:c r="B343" s="20" t="str">
        <x:v>2023</x:v>
      </x:c>
      <x:c r="C343" s="20" t="str">
        <x:v>味精</x:v>
      </x:c>
      <x:c r="D343" s="20" t="str">
        <x:v>集团</x:v>
      </x:c>
      <x:c r="E343" s="20" t="str">
        <x:v>asp_historical</x:v>
      </x:c>
      <x:c r="F343" s="26" t="n">
        <x:v>8002.38</x:v>
      </x:c>
      <x:c r="G343" s="20" t="str">
        <x:v>RMB/t</x:v>
      </x:c>
      <x:c r="H343" s="20" t="str">
        <x:v>RMB</x:v>
      </x:c>
      <x:c r="I343" s="20" t="str">
        <x:v>Derived</x:v>
      </x:c>
      <x:c r="J343" s="20" t="str">
        <x:v>B</x:v>
      </x:c>
      <x:c r="K343" s="20" t="str">
        <x:v>Medium</x:v>
      </x:c>
      <x:c r="L343" s="20" t="str">
        <x:v>S002</x:v>
      </x:c>
      <x:c r="M343" s="26" t="str">
        <x:v>https://www1.hkexnews.hk/listedco/listconews/sehk/2025/0423/2025042302473.pdf</x:v>
      </x:c>
      <x:c r="N343" s="20" t="str">
        <x:v>2024 ASP RMB6,714/t was -16.1% YoY; back-solved 2023</x:v>
      </x:c>
    </x:row>
    <x:row r="344">
      <x:c r="A344" s="20" t="str">
        <x:v>阜丰集团</x:v>
      </x:c>
      <x:c r="B344" s="20" t="str">
        <x:v>2024</x:v>
      </x:c>
      <x:c r="C344" s="20" t="str">
        <x:v>味精</x:v>
      </x:c>
      <x:c r="D344" s="20" t="str">
        <x:v>集团</x:v>
      </x:c>
      <x:c r="E344" s="20" t="str">
        <x:v>asp_historical</x:v>
      </x:c>
      <x:c r="F344" s="26" t="n">
        <x:v>6714</x:v>
      </x:c>
      <x:c r="G344" s="20" t="str">
        <x:v>RMB/t</x:v>
      </x:c>
      <x:c r="H344" s="20" t="str">
        <x:v>RMB</x:v>
      </x:c>
      <x:c r="I344" s="20" t="str">
        <x:v>Reported</x:v>
      </x:c>
      <x:c r="J344" s="20" t="str">
        <x:v>B</x:v>
      </x:c>
      <x:c r="K344" s="20" t="str">
        <x:v>High</x:v>
      </x:c>
      <x:c r="L344" s="20" t="str">
        <x:v>S002</x:v>
      </x:c>
      <x:c r="M344" s="26" t="str">
        <x:v>https://www1.hkexnews.hk/listedco/listconews/sehk/2025/0423/2025042302473.pdf</x:v>
      </x:c>
      <x:c r="N344" s="20" t="str">
        <x:v>Company ASP</x:v>
      </x:c>
    </x:row>
    <x:row r="345">
      <x:c r="A345" s="20" t="str">
        <x:v>阜丰集团</x:v>
      </x:c>
      <x:c r="B345" s="20" t="str">
        <x:v>2025</x:v>
      </x:c>
      <x:c r="C345" s="20" t="str">
        <x:v>味精</x:v>
      </x:c>
      <x:c r="D345" s="20" t="str">
        <x:v>集团</x:v>
      </x:c>
      <x:c r="E345" s="20" t="str">
        <x:v>asp_historical</x:v>
      </x:c>
      <x:c r="F345" s="26" t="n">
        <x:v>5681</x:v>
      </x:c>
      <x:c r="G345" s="20" t="str">
        <x:v>RMB/t</x:v>
      </x:c>
      <x:c r="H345" s="20" t="str">
        <x:v>RMB</x:v>
      </x:c>
      <x:c r="I345" s="20" t="str">
        <x:v>Reported</x:v>
      </x:c>
      <x:c r="J345" s="20" t="str">
        <x:v>B</x:v>
      </x:c>
      <x:c r="K345" s="20" t="str">
        <x:v>High</x:v>
      </x:c>
      <x:c r="L345" s="20" t="str">
        <x:v>S001</x:v>
      </x:c>
      <x:c r="M345" s="26" t="str">
        <x:v>https://www1.hkexnews.hk/listedco/listconews/sehk/2026/0423/2026042302480.pdf</x:v>
      </x:c>
      <x:c r="N345" s="20" t="str">
        <x:v>Company ASP from annual report/product bridge</x:v>
      </x:c>
    </x:row>
    <x:row r="346">
      <x:c r="A346" s="20" t="str">
        <x:v>阜丰集团</x:v>
      </x:c>
      <x:c r="B346" s="20" t="str">
        <x:v>2020</x:v>
      </x:c>
      <x:c r="C346" s="20" t="str">
        <x:v>苏氨酸</x:v>
      </x:c>
      <x:c r="D346" s="20" t="str">
        <x:v>集团</x:v>
      </x:c>
      <x:c r="E346" s="20" t="str">
        <x:v>asp_historical</x:v>
      </x:c>
      <x:c r="F346" s="26" t="n">
        <x:v>6903</x:v>
      </x:c>
      <x:c r="G346" s="20" t="str">
        <x:v>RMB/t</x:v>
      </x:c>
      <x:c r="H346" s="20" t="str">
        <x:v>RMB</x:v>
      </x:c>
      <x:c r="I346" s="20" t="str">
        <x:v>Reported</x:v>
      </x:c>
      <x:c r="J346" s="20" t="str">
        <x:v>B</x:v>
      </x:c>
      <x:c r="K346" s="20" t="str">
        <x:v>High</x:v>
      </x:c>
      <x:c r="L346" s="20" t="str">
        <x:v>S005</x:v>
      </x:c>
      <x:c r="M346" s="26" t="str">
        <x:v>https://www.hkexnews.hk/listedco/listconews/sehk/2022/0422/2022042200520.pdf</x:v>
      </x:c>
      <x:c r="N346" s="20" t="str">
        <x:v>Company ASP</x:v>
      </x:c>
    </x:row>
    <x:row r="347">
      <x:c r="A347" s="20" t="str">
        <x:v>阜丰集团</x:v>
      </x:c>
      <x:c r="B347" s="20" t="str">
        <x:v>2021</x:v>
      </x:c>
      <x:c r="C347" s="20" t="str">
        <x:v>苏氨酸</x:v>
      </x:c>
      <x:c r="D347" s="20" t="str">
        <x:v>集团</x:v>
      </x:c>
      <x:c r="E347" s="20" t="str">
        <x:v>asp_historical</x:v>
      </x:c>
      <x:c r="F347" s="26" t="n">
        <x:v>9718</x:v>
      </x:c>
      <x:c r="G347" s="20" t="str">
        <x:v>RMB/t</x:v>
      </x:c>
      <x:c r="H347" s="20" t="str">
        <x:v>RMB</x:v>
      </x:c>
      <x:c r="I347" s="20" t="str">
        <x:v>Reported</x:v>
      </x:c>
      <x:c r="J347" s="20" t="str">
        <x:v>B</x:v>
      </x:c>
      <x:c r="K347" s="20" t="str">
        <x:v>High</x:v>
      </x:c>
      <x:c r="L347" s="20" t="str">
        <x:v>S005</x:v>
      </x:c>
      <x:c r="M347" s="26" t="str">
        <x:v>https://www.hkexnews.hk/listedco/listconews/sehk/2022/0422/2022042200520.pdf</x:v>
      </x:c>
      <x:c r="N347" s="20" t="str">
        <x:v>Company ASP</x:v>
      </x:c>
    </x:row>
    <x:row r="348">
      <x:c r="A348" s="20" t="str">
        <x:v>阜丰集团</x:v>
      </x:c>
      <x:c r="B348" s="20" t="str">
        <x:v>2022</x:v>
      </x:c>
      <x:c r="C348" s="20" t="str">
        <x:v>苏氨酸</x:v>
      </x:c>
      <x:c r="D348" s="20" t="str">
        <x:v>集团</x:v>
      </x:c>
      <x:c r="E348" s="20" t="str">
        <x:v>asp_historical</x:v>
      </x:c>
      <x:c r="F348" s="26" t="n">
        <x:v>9847</x:v>
      </x:c>
      <x:c r="G348" s="20" t="str">
        <x:v>RMB/t</x:v>
      </x:c>
      <x:c r="H348" s="20" t="str">
        <x:v>RMB</x:v>
      </x:c>
      <x:c r="I348" s="20" t="str">
        <x:v>Reported</x:v>
      </x:c>
      <x:c r="J348" s="20" t="str">
        <x:v>B</x:v>
      </x:c>
      <x:c r="K348" s="20" t="str">
        <x:v>High</x:v>
      </x:c>
      <x:c r="L348" s="20" t="str">
        <x:v>S004</x:v>
      </x:c>
      <x:c r="M348" s="26" t="str">
        <x:v>https://www.hkexnews.hk/listedco/listconews/sehk/2023/0420/2023042001681.pdf</x:v>
      </x:c>
      <x:c r="N348" s="20" t="str">
        <x:v>Company ASP</x:v>
      </x:c>
    </x:row>
    <x:row r="349">
      <x:c r="A349" s="20" t="str">
        <x:v>阜丰集团</x:v>
      </x:c>
      <x:c r="B349" s="20" t="str">
        <x:v>2023</x:v>
      </x:c>
      <x:c r="C349" s="20" t="str">
        <x:v>苏氨酸</x:v>
      </x:c>
      <x:c r="D349" s="20" t="str">
        <x:v>集团</x:v>
      </x:c>
      <x:c r="E349" s="20" t="str">
        <x:v>asp_historical</x:v>
      </x:c>
      <x:c r="F349" s="26" t="n">
        <x:v>9261.54</x:v>
      </x:c>
      <x:c r="G349" s="20" t="str">
        <x:v>RMB/t</x:v>
      </x:c>
      <x:c r="H349" s="20" t="str">
        <x:v>RMB</x:v>
      </x:c>
      <x:c r="I349" s="20" t="str">
        <x:v>Derived</x:v>
      </x:c>
      <x:c r="J349" s="20" t="str">
        <x:v>B</x:v>
      </x:c>
      <x:c r="K349" s="20" t="str">
        <x:v>Medium</x:v>
      </x:c>
      <x:c r="L349" s="20" t="str">
        <x:v>S002</x:v>
      </x:c>
      <x:c r="M349" s="26" t="str">
        <x:v>https://www1.hkexnews.hk/listedco/listconews/sehk/2025/0423/2025042302473.pdf</x:v>
      </x:c>
      <x:c r="N349" s="20" t="str">
        <x:v>2024 ASP RMB9,632/t was +4.0% YoY; back-solved 2023</x:v>
      </x:c>
    </x:row>
    <x:row r="350">
      <x:c r="A350" s="20" t="str">
        <x:v>阜丰集团</x:v>
      </x:c>
      <x:c r="B350" s="20" t="str">
        <x:v>2024</x:v>
      </x:c>
      <x:c r="C350" s="20" t="str">
        <x:v>苏氨酸</x:v>
      </x:c>
      <x:c r="D350" s="20" t="str">
        <x:v>集团</x:v>
      </x:c>
      <x:c r="E350" s="20" t="str">
        <x:v>asp_historical</x:v>
      </x:c>
      <x:c r="F350" s="26" t="n">
        <x:v>9632</x:v>
      </x:c>
      <x:c r="G350" s="20" t="str">
        <x:v>RMB/t</x:v>
      </x:c>
      <x:c r="H350" s="20" t="str">
        <x:v>RMB</x:v>
      </x:c>
      <x:c r="I350" s="20" t="str">
        <x:v>Reported</x:v>
      </x:c>
      <x:c r="J350" s="20" t="str">
        <x:v>B</x:v>
      </x:c>
      <x:c r="K350" s="20" t="str">
        <x:v>High</x:v>
      </x:c>
      <x:c r="L350" s="20" t="str">
        <x:v>S002</x:v>
      </x:c>
      <x:c r="M350" s="26" t="str">
        <x:v>https://www1.hkexnews.hk/listedco/listconews/sehk/2025/0423/2025042302473.pdf</x:v>
      </x:c>
      <x:c r="N350" s="20" t="str">
        <x:v>Company ASP</x:v>
      </x:c>
    </x:row>
    <x:row r="351">
      <x:c r="A351" s="20" t="str">
        <x:v>阜丰集团</x:v>
      </x:c>
      <x:c r="B351" s="20" t="str">
        <x:v>2025</x:v>
      </x:c>
      <x:c r="C351" s="20" t="str">
        <x:v>苏氨酸</x:v>
      </x:c>
      <x:c r="D351" s="20" t="str">
        <x:v>集团</x:v>
      </x:c>
      <x:c r="E351" s="20" t="str">
        <x:v>asp_historical</x:v>
      </x:c>
      <x:c r="F351" s="26" t="n">
        <x:v>8557</x:v>
      </x:c>
      <x:c r="G351" s="20" t="str">
        <x:v>RMB/t</x:v>
      </x:c>
      <x:c r="H351" s="20" t="str">
        <x:v>RMB</x:v>
      </x:c>
      <x:c r="I351" s="20" t="str">
        <x:v>Reported</x:v>
      </x:c>
      <x:c r="J351" s="20" t="str">
        <x:v>B</x:v>
      </x:c>
      <x:c r="K351" s="20" t="str">
        <x:v>High</x:v>
      </x:c>
      <x:c r="L351" s="20" t="str">
        <x:v>S001</x:v>
      </x:c>
      <x:c r="M351" s="26" t="str">
        <x:v>https://www1.hkexnews.hk/listedco/listconews/sehk/2026/0423/2026042302480.pdf</x:v>
      </x:c>
      <x:c r="N351" s="20" t="str">
        <x:v>Company ASP</x:v>
      </x:c>
    </x:row>
    <x:row r="352">
      <x:c r="A352" s="20" t="str">
        <x:v>阜丰集团</x:v>
      </x:c>
      <x:c r="B352" s="20" t="str">
        <x:v>2020</x:v>
      </x:c>
      <x:c r="C352" s="20" t="str">
        <x:v>赖氨酸</x:v>
      </x:c>
      <x:c r="D352" s="20" t="str">
        <x:v>集团</x:v>
      </x:c>
      <x:c r="E352" s="20" t="str">
        <x:v>asp_historical</x:v>
      </x:c>
      <x:c r="F352" s="26" t="n">
        <x:v>4508.36</x:v>
      </x:c>
      <x:c r="G352" s="20" t="str">
        <x:v>RMB/t</x:v>
      </x:c>
      <x:c r="H352" s="20" t="str">
        <x:v>RMB</x:v>
      </x:c>
      <x:c r="I352" s="20" t="str">
        <x:v>Derived</x:v>
      </x:c>
      <x:c r="J352" s="20" t="str">
        <x:v>B</x:v>
      </x:c>
      <x:c r="K352" s="20" t="str">
        <x:v>Medium</x:v>
      </x:c>
      <x:c r="L352" s="20" t="str">
        <x:v>S005</x:v>
      </x:c>
      <x:c r="M352" s="26" t="str">
        <x:v>https://www.hkexnews.hk/listedco/listconews/sehk/2022/0422/2022042200520.pdf</x:v>
      </x:c>
      <x:c r="N352" s="20" t="str">
        <x:v>Blended ASP derived from revenue/volume, not a single concentration grade</x:v>
      </x:c>
    </x:row>
    <x:row r="353">
      <x:c r="A353" s="20" t="str">
        <x:v>阜丰集团</x:v>
      </x:c>
      <x:c r="B353" s="20" t="str">
        <x:v>2021</x:v>
      </x:c>
      <x:c r="C353" s="20" t="str">
        <x:v>赖氨酸</x:v>
      </x:c>
      <x:c r="D353" s="20" t="str">
        <x:v>集团</x:v>
      </x:c>
      <x:c r="E353" s="20" t="str">
        <x:v>asp_historical</x:v>
      </x:c>
      <x:c r="F353" s="26" t="n">
        <x:v>6438.88</x:v>
      </x:c>
      <x:c r="G353" s="20" t="str">
        <x:v>RMB/t</x:v>
      </x:c>
      <x:c r="H353" s="20" t="str">
        <x:v>RMB</x:v>
      </x:c>
      <x:c r="I353" s="20" t="str">
        <x:v>Derived</x:v>
      </x:c>
      <x:c r="J353" s="20" t="str">
        <x:v>B</x:v>
      </x:c>
      <x:c r="K353" s="20" t="str">
        <x:v>Medium</x:v>
      </x:c>
      <x:c r="L353" s="20" t="str">
        <x:v>S005</x:v>
      </x:c>
      <x:c r="M353" s="26" t="str">
        <x:v>https://www.hkexnews.hk/listedco/listconews/sehk/2022/0422/2022042200520.pdf</x:v>
      </x:c>
      <x:c r="N353" s="20" t="str">
        <x:v>Blended ASP = revenue / sales volume</x:v>
      </x:c>
    </x:row>
    <x:row r="354">
      <x:c r="A354" s="20" t="str">
        <x:v>阜丰集团</x:v>
      </x:c>
      <x:c r="B354" s="20" t="str">
        <x:v>2022</x:v>
      </x:c>
      <x:c r="C354" s="20" t="str">
        <x:v>赖氨酸</x:v>
      </x:c>
      <x:c r="D354" s="20" t="str">
        <x:v>集团</x:v>
      </x:c>
      <x:c r="E354" s="20" t="str">
        <x:v>asp_historical</x:v>
      </x:c>
      <x:c r="F354" s="26" t="n">
        <x:v>7263.89</x:v>
      </x:c>
      <x:c r="G354" s="20" t="str">
        <x:v>RMB/t</x:v>
      </x:c>
      <x:c r="H354" s="20" t="str">
        <x:v>RMB</x:v>
      </x:c>
      <x:c r="I354" s="20" t="str">
        <x:v>Derived</x:v>
      </x:c>
      <x:c r="J354" s="20" t="str">
        <x:v>B</x:v>
      </x:c>
      <x:c r="K354" s="20" t="str">
        <x:v>Medium</x:v>
      </x:c>
      <x:c r="L354" s="20" t="str">
        <x:v>S004</x:v>
      </x:c>
      <x:c r="M354" s="26" t="str">
        <x:v>https://www.hkexnews.hk/listedco/listconews/sehk/2023/0420/2023042001681.pdf</x:v>
      </x:c>
      <x:c r="N354" s="20" t="str">
        <x:v>Blended ASP = revenue / sales volume</x:v>
      </x:c>
    </x:row>
    <x:row r="355">
      <x:c r="A355" s="20" t="str">
        <x:v>阜丰集团</x:v>
      </x:c>
      <x:c r="B355" s="20" t="str">
        <x:v>2023</x:v>
      </x:c>
      <x:c r="C355" s="20" t="str">
        <x:v>赖氨酸</x:v>
      </x:c>
      <x:c r="D355" s="20" t="str">
        <x:v>集团</x:v>
      </x:c>
      <x:c r="E355" s="20" t="str">
        <x:v>asp_historical</x:v>
      </x:c>
      <x:c r="F355" s="26" t="n">
        <x:v>6348.5</x:v>
      </x:c>
      <x:c r="G355" s="20" t="str">
        <x:v>RMB/t</x:v>
      </x:c>
      <x:c r="H355" s="20" t="str">
        <x:v>RMB</x:v>
      </x:c>
      <x:c r="I355" s="20" t="str">
        <x:v>Derived</x:v>
      </x:c>
      <x:c r="J355" s="20" t="str">
        <x:v>B</x:v>
      </x:c>
      <x:c r="K355" s="20" t="str">
        <x:v>Medium</x:v>
      </x:c>
      <x:c r="L355" s="20" t="str">
        <x:v>S002</x:v>
      </x:c>
      <x:c r="M355" s="26" t="str">
        <x:v>https://www1.hkexnews.hk/listedco/listconews/sehk/2025/0423/2025042302473.pdf</x:v>
      </x:c>
      <x:c r="N355" s="20" t="str">
        <x:v>Blended ASP derived from 2024 YoY revenue/volume comparatives</x:v>
      </x:c>
    </x:row>
    <x:row r="356">
      <x:c r="A356" s="20" t="str">
        <x:v>阜丰集团</x:v>
      </x:c>
      <x:c r="B356" s="20" t="str">
        <x:v>2024</x:v>
      </x:c>
      <x:c r="C356" s="20" t="str">
        <x:v>赖氨酸</x:v>
      </x:c>
      <x:c r="D356" s="20" t="str">
        <x:v>集团</x:v>
      </x:c>
      <x:c r="E356" s="20" t="str">
        <x:v>asp_historical</x:v>
      </x:c>
      <x:c r="F356" s="26" t="n">
        <x:v>6700.11</x:v>
      </x:c>
      <x:c r="G356" s="20" t="str">
        <x:v>RMB/t</x:v>
      </x:c>
      <x:c r="H356" s="20" t="str">
        <x:v>RMB</x:v>
      </x:c>
      <x:c r="I356" s="20" t="str">
        <x:v>Derived</x:v>
      </x:c>
      <x:c r="J356" s="20" t="str">
        <x:v>B</x:v>
      </x:c>
      <x:c r="K356" s="20" t="str">
        <x:v>Medium</x:v>
      </x:c>
      <x:c r="L356" s="20" t="str">
        <x:v>S002</x:v>
      </x:c>
      <x:c r="M356" s="26" t="str">
        <x:v>https://www1.hkexnews.hk/listedco/listconews/sehk/2025/0423/2025042302473.pdf</x:v>
      </x:c>
      <x:c r="N356" s="20" t="str">
        <x:v>Blended ASP = revenue / sales volume</x:v>
      </x:c>
    </x:row>
    <x:row r="357">
      <x:c r="A357" s="20" t="str">
        <x:v>阜丰集团</x:v>
      </x:c>
      <x:c r="B357" s="20" t="str">
        <x:v>2025</x:v>
      </x:c>
      <x:c r="C357" s="20" t="str">
        <x:v>赖氨酸</x:v>
      </x:c>
      <x:c r="D357" s="20" t="str">
        <x:v>集团</x:v>
      </x:c>
      <x:c r="E357" s="20" t="str">
        <x:v>asp_historical</x:v>
      </x:c>
      <x:c r="F357" s="26" t="n">
        <x:v>6371.74</x:v>
      </x:c>
      <x:c r="G357" s="20" t="str">
        <x:v>RMB/t</x:v>
      </x:c>
      <x:c r="H357" s="20" t="str">
        <x:v>RMB</x:v>
      </x:c>
      <x:c r="I357" s="20" t="str">
        <x:v>Derived</x:v>
      </x:c>
      <x:c r="J357" s="20" t="str">
        <x:v>B</x:v>
      </x:c>
      <x:c r="K357" s="20" t="str">
        <x:v>Medium</x:v>
      </x:c>
      <x:c r="L357" s="20" t="str">
        <x:v>S001</x:v>
      </x:c>
      <x:c r="M357" s="26" t="str">
        <x:v>https://www1.hkexnews.hk/listedco/listconews/sehk/2026/0423/2026042302480.pdf</x:v>
      </x:c>
      <x:c r="N357" s="20" t="str">
        <x:v>Blended ASP = revenue / sales volume</x:v>
      </x:c>
    </x:row>
    <x:row r="358">
      <x:c r="A358" s="20" t="str">
        <x:v>阜丰集团</x:v>
      </x:c>
      <x:c r="B358" s="20" t="str">
        <x:v>2021</x:v>
      </x:c>
      <x:c r="C358" s="20" t="str">
        <x:v>黄原胶</x:v>
      </x:c>
      <x:c r="D358" s="20" t="str">
        <x:v>集团</x:v>
      </x:c>
      <x:c r="E358" s="20" t="str">
        <x:v>asp_historical</x:v>
      </x:c>
      <x:c r="F358" s="26" t="n">
        <x:v>18974.03</x:v>
      </x:c>
      <x:c r="G358" s="20" t="str">
        <x:v>RMB/t</x:v>
      </x:c>
      <x:c r="H358" s="20" t="str">
        <x:v>RMB</x:v>
      </x:c>
      <x:c r="I358" s="20" t="str">
        <x:v>Derived</x:v>
      </x:c>
      <x:c r="J358" s="20" t="str">
        <x:v>B</x:v>
      </x:c>
      <x:c r="K358" s="20" t="str">
        <x:v>Medium</x:v>
      </x:c>
      <x:c r="L358" s="20" t="str">
        <x:v>S004</x:v>
      </x:c>
      <x:c r="M358" s="26" t="str">
        <x:v>https://www.hkexnews.hk/listedco/listconews/sehk/2023/0420/2023042001681.pdf</x:v>
      </x:c>
      <x:c r="N358" s="20" t="str">
        <x:v>2022 ASP RMB31,421/t was +65.6% YoY; back-solved 2021</x:v>
      </x:c>
    </x:row>
    <x:row r="359">
      <x:c r="A359" s="20" t="str">
        <x:v>阜丰集团</x:v>
      </x:c>
      <x:c r="B359" s="20" t="str">
        <x:v>2022</x:v>
      </x:c>
      <x:c r="C359" s="20" t="str">
        <x:v>黄原胶</x:v>
      </x:c>
      <x:c r="D359" s="20" t="str">
        <x:v>集团</x:v>
      </x:c>
      <x:c r="E359" s="20" t="str">
        <x:v>asp_historical</x:v>
      </x:c>
      <x:c r="F359" s="26" t="n">
        <x:v>31421</x:v>
      </x:c>
      <x:c r="G359" s="20" t="str">
        <x:v>RMB/t</x:v>
      </x:c>
      <x:c r="H359" s="20" t="str">
        <x:v>RMB</x:v>
      </x:c>
      <x:c r="I359" s="20" t="str">
        <x:v>Reported</x:v>
      </x:c>
      <x:c r="J359" s="20" t="str">
        <x:v>B</x:v>
      </x:c>
      <x:c r="K359" s="20" t="str">
        <x:v>High</x:v>
      </x:c>
      <x:c r="L359" s="20" t="str">
        <x:v>S004</x:v>
      </x:c>
      <x:c r="M359" s="26" t="str">
        <x:v>https://www.hkexnews.hk/listedco/listconews/sehk/2023/0420/2023042001681.pdf</x:v>
      </x:c>
      <x:c r="N359" s="20" t="str">
        <x:v>Company ASP</x:v>
      </x:c>
    </x:row>
    <x:row r="360">
      <x:c r="A360" s="20" t="str">
        <x:v>阜丰集团</x:v>
      </x:c>
      <x:c r="B360" s="20" t="str">
        <x:v>2023</x:v>
      </x:c>
      <x:c r="C360" s="20" t="str">
        <x:v>黄原胶</x:v>
      </x:c>
      <x:c r="D360" s="20" t="str">
        <x:v>集团</x:v>
      </x:c>
      <x:c r="E360" s="20" t="str">
        <x:v>asp_historical</x:v>
      </x:c>
      <x:c r="F360" s="26" t="n">
        <x:v>38263</x:v>
      </x:c>
      <x:c r="G360" s="20" t="str">
        <x:v>RMB/t</x:v>
      </x:c>
      <x:c r="H360" s="20" t="str">
        <x:v>RMB</x:v>
      </x:c>
      <x:c r="I360" s="20" t="str">
        <x:v>Reported</x:v>
      </x:c>
      <x:c r="J360" s="20" t="str">
        <x:v>B</x:v>
      </x:c>
      <x:c r="K360" s="20" t="str">
        <x:v>High</x:v>
      </x:c>
      <x:c r="L360" s="20" t="str">
        <x:v>S003</x:v>
      </x:c>
      <x:c r="M360" s="26" t="str">
        <x:v>https://www.hkexnews.hk/listedco/listconews/sehk/2024/0426/2024042600069.pdf</x:v>
      </x:c>
      <x:c r="N360" s="20" t="str">
        <x:v>Company ASP</x:v>
      </x:c>
    </x:row>
    <x:row r="361">
      <x:c r="A361" s="20" t="str">
        <x:v>阜丰集团</x:v>
      </x:c>
      <x:c r="B361" s="20" t="str">
        <x:v>2024</x:v>
      </x:c>
      <x:c r="C361" s="20" t="str">
        <x:v>黄原胶</x:v>
      </x:c>
      <x:c r="D361" s="20" t="str">
        <x:v>集团</x:v>
      </x:c>
      <x:c r="E361" s="20" t="str">
        <x:v>asp_historical</x:v>
      </x:c>
      <x:c r="F361" s="26" t="n">
        <x:v>21503</x:v>
      </x:c>
      <x:c r="G361" s="20" t="str">
        <x:v>RMB/t</x:v>
      </x:c>
      <x:c r="H361" s="20" t="str">
        <x:v>RMB</x:v>
      </x:c>
      <x:c r="I361" s="20" t="str">
        <x:v>Reported</x:v>
      </x:c>
      <x:c r="J361" s="20" t="str">
        <x:v>B</x:v>
      </x:c>
      <x:c r="K361" s="20" t="str">
        <x:v>High</x:v>
      </x:c>
      <x:c r="L361" s="20" t="str">
        <x:v>S002</x:v>
      </x:c>
      <x:c r="M361" s="26" t="str">
        <x:v>https://www1.hkexnews.hk/listedco/listconews/sehk/2025/0423/2025042302473.pdf</x:v>
      </x:c>
      <x:c r="N361" s="20" t="str">
        <x:v>Company ASP</x:v>
      </x:c>
    </x:row>
    <x:row r="362">
      <x:c r="A362" s="20" t="str">
        <x:v>阜丰集团</x:v>
      </x:c>
      <x:c r="B362" s="20" t="str">
        <x:v>2025</x:v>
      </x:c>
      <x:c r="C362" s="20" t="str">
        <x:v>黄原胶</x:v>
      </x:c>
      <x:c r="D362" s="20" t="str">
        <x:v>集团</x:v>
      </x:c>
      <x:c r="E362" s="20" t="str">
        <x:v>asp_historical</x:v>
      </x:c>
      <x:c r="F362" s="26" t="n">
        <x:v>18037</x:v>
      </x:c>
      <x:c r="G362" s="20" t="str">
        <x:v>RMB/t</x:v>
      </x:c>
      <x:c r="H362" s="20" t="str">
        <x:v>RMB</x:v>
      </x:c>
      <x:c r="I362" s="20" t="str">
        <x:v>Reported</x:v>
      </x:c>
      <x:c r="J362" s="20" t="str">
        <x:v>B</x:v>
      </x:c>
      <x:c r="K362" s="20" t="str">
        <x:v>High</x:v>
      </x:c>
      <x:c r="L362" s="20" t="str">
        <x:v>S001</x:v>
      </x:c>
      <x:c r="M362" s="26" t="str">
        <x:v>https://www1.hkexnews.hk/listedco/listconews/sehk/2026/0423/2026042302480.pdf</x:v>
      </x:c>
      <x:c r="N362" s="20" t="str">
        <x:v>Company ASP</x:v>
      </x:c>
    </x:row>
    <x:row r="363">
      <x:c r="A363" s="20" t="str">
        <x:v>阜丰集团</x:v>
      </x:c>
      <x:c r="B363" s="20" t="str">
        <x:v>2026-08-17</x:v>
      </x:c>
      <x:c r="C363" s="20" t="str">
        <x:v>公司</x:v>
      </x:c>
      <x:c r="D363" s="20" t="str">
        <x:v>集团</x:v>
      </x:c>
      <x:c r="E363" s="20" t="str">
        <x:v>current_price_close</x:v>
      </x:c>
      <x:c r="F363" s="26" t="n">
        <x:v>5.15</x:v>
      </x:c>
      <x:c r="G363" s="20" t="str">
        <x:v>HKD/share</x:v>
      </x:c>
      <x:c r="H363" s="20" t="str">
        <x:v>HKD</x:v>
      </x:c>
      <x:c r="I363" s="20" t="str">
        <x:v>Reported</x:v>
      </x:c>
      <x:c r="J363" s="20" t="str">
        <x:v>A</x:v>
      </x:c>
      <x:c r="K363" s="20" t="str">
        <x:v>High</x:v>
      </x:c>
      <x:c r="L363" s="20" t="str">
        <x:v>S036</x:v>
      </x:c>
      <x:c r="M363" s="26" t="str">
        <x:v>https://finance.yahoo.com/quote/0546.HK/</x:v>
      </x:c>
      <x:c r="N363" s="20" t="str">
        <x:v>Valuation benchmark close/current price; supersedes earlier intraday/delayed snapshot</x:v>
      </x:c>
    </x:row>
    <x:row r="364">
      <x:c r="A364" s="20" t="str">
        <x:v>阜丰集团</x:v>
      </x:c>
      <x:c r="B364" s="20" t="str">
        <x:v>2026-08-17</x:v>
      </x:c>
      <x:c r="C364" s="20" t="str">
        <x:v>公司</x:v>
      </x:c>
      <x:c r="D364" s="20" t="str">
        <x:v>集团</x:v>
      </x:c>
      <x:c r="E364" s="20" t="str">
        <x:v>cny_hkd_fx</x:v>
      </x:c>
      <x:c r="F364" s="26" t="n">
        <x:v>1.1636</x:v>
      </x:c>
      <x:c r="G364" s="20" t="str">
        <x:v>HKD/CNY</x:v>
      </x:c>
      <x:c r="H364" s="20" t="str"/>
      <x:c r="I364" s="20" t="str">
        <x:v>Reported</x:v>
      </x:c>
      <x:c r="J364" s="20" t="str">
        <x:v>A</x:v>
      </x:c>
      <x:c r="K364" s="20" t="str">
        <x:v>High</x:v>
      </x:c>
      <x:c r="L364" s="20" t="str">
        <x:v>S037</x:v>
      </x:c>
      <x:c r="M364" s="26" t="str">
        <x:v>https://finance.yahoo.com/quote/CNYHKD=X/history/</x:v>
      </x:c>
      <x:c r="N364" s="20" t="str">
        <x:v>1 RMB = 1.1636 HKD</x:v>
      </x:c>
    </x:row>
    <x:row r="365">
      <x:c r="A365" s="20" t="str">
        <x:v>阜丰集团</x:v>
      </x:c>
      <x:c r="B365" s="20" t="str">
        <x:v>2026-08-17</x:v>
      </x:c>
      <x:c r="C365" s="20" t="str">
        <x:v>公司</x:v>
      </x:c>
      <x:c r="D365" s="20" t="str">
        <x:v>集团</x:v>
      </x:c>
      <x:c r="E365" s="20" t="str">
        <x:v>hkd_cny_fx</x:v>
      </x:c>
      <x:c r="F365" s="26" t="n">
        <x:v>0.8594018563080097</x:v>
      </x:c>
      <x:c r="G365" s="20" t="str">
        <x:v>CNY/HKD</x:v>
      </x:c>
      <x:c r="H365" s="20" t="str"/>
      <x:c r="I365" s="20" t="str">
        <x:v>Derived</x:v>
      </x:c>
      <x:c r="J365" s="20" t="str">
        <x:v>A</x:v>
      </x:c>
      <x:c r="K365" s="20" t="str">
        <x:v>High</x:v>
      </x:c>
      <x:c r="L365" s="20" t="str">
        <x:v>S037</x:v>
      </x:c>
      <x:c r="M365" s="26" t="str">
        <x:v>https://finance.yahoo.com/quote/CNYHKD=X/history/</x:v>
      </x:c>
      <x:c r="N365" s="20" t="str">
        <x:v>Inverse of CNY/HKD</x:v>
      </x:c>
    </x:row>
    <x:row r="366">
      <x:c r="A366" s="20" t="str">
        <x:v>阜丰集团</x:v>
      </x:c>
      <x:c r="B366" s="20" t="str">
        <x:v>2026-08-17</x:v>
      </x:c>
      <x:c r="C366" s="20" t="str">
        <x:v>公司</x:v>
      </x:c>
      <x:c r="D366" s="20" t="str">
        <x:v>集团</x:v>
      </x:c>
      <x:c r="E366" s="20" t="str">
        <x:v>current_pe_2025_actual</x:v>
      </x:c>
      <x:c r="F366" s="26" t="n">
        <x:v>4.5</x:v>
      </x:c>
      <x:c r="G366" s="20" t="str">
        <x:v>x</x:v>
      </x:c>
      <x:c r="H366" s="20" t="str"/>
      <x:c r="I366" s="20" t="str">
        <x:v>Derived</x:v>
      </x:c>
      <x:c r="J366" s="20" t="str">
        <x:v>A</x:v>
      </x:c>
      <x:c r="K366" s="20" t="str">
        <x:v>High</x:v>
      </x:c>
      <x:c r="L366" s="20" t="str">
        <x:v>S036</x:v>
      </x:c>
      <x:c r="M366" s="26" t="str">
        <x:v>https://finance.yahoo.com/quote/0546.HK/</x:v>
      </x:c>
      <x:c r="N366" s="20" t="str">
        <x:v>Approx; market price / 2025 actual EPS converted to HKD; independently corroborated by Google Finance ~4.5x</x:v>
      </x:c>
    </x:row>
    <x:row r="367">
      <x:c r="A367" s="20" t="str">
        <x:v>阜丰集团</x:v>
      </x:c>
      <x:c r="B367" s="20" t="str">
        <x:v>2020</x:v>
      </x:c>
      <x:c r="C367" s="20" t="str">
        <x:v>公司</x:v>
      </x:c>
      <x:c r="D367" s="20" t="str">
        <x:v>集团</x:v>
      </x:c>
      <x:c r="E367" s="20" t="str">
        <x:v>year_end_pe</x:v>
      </x:c>
      <x:c r="F367" s="26" t="n">
        <x:v>10.38</x:v>
      </x:c>
      <x:c r="G367" s="20" t="str">
        <x:v>x</x:v>
      </x:c>
      <x:c r="H367" s="20" t="str"/>
      <x:c r="I367" s="20" t="str">
        <x:v>Reported</x:v>
      </x:c>
      <x:c r="J367" s="20" t="str">
        <x:v>B</x:v>
      </x:c>
      <x:c r="K367" s="20" t="str">
        <x:v>Medium</x:v>
      </x:c>
      <x:c r="L367" s="20" t="str">
        <x:v>S039</x:v>
      </x:c>
      <x:c r="M367" s="26" t="str">
        <x:v>https://markets.businessinsider.com/stocks/fufeng_group-stock</x:v>
      </x:c>
      <x:c r="N367" s="20" t="str"/>
    </x:row>
    <x:row r="368">
      <x:c r="A368" s="20" t="str">
        <x:v>阜丰集团</x:v>
      </x:c>
      <x:c r="B368" s="20" t="str">
        <x:v>2021</x:v>
      </x:c>
      <x:c r="C368" s="20" t="str">
        <x:v>公司</x:v>
      </x:c>
      <x:c r="D368" s="20" t="str">
        <x:v>集团</x:v>
      </x:c>
      <x:c r="E368" s="20" t="str">
        <x:v>year_end_pe</x:v>
      </x:c>
      <x:c r="F368" s="26" t="n">
        <x:v>4.42</x:v>
      </x:c>
      <x:c r="G368" s="20" t="str">
        <x:v>x</x:v>
      </x:c>
      <x:c r="H368" s="20" t="str"/>
      <x:c r="I368" s="20" t="str">
        <x:v>Reported</x:v>
      </x:c>
      <x:c r="J368" s="20" t="str">
        <x:v>B</x:v>
      </x:c>
      <x:c r="K368" s="20" t="str">
        <x:v>Medium</x:v>
      </x:c>
      <x:c r="L368" s="20" t="str">
        <x:v>S039</x:v>
      </x:c>
      <x:c r="M368" s="26" t="str">
        <x:v>https://markets.businessinsider.com/stocks/fufeng_group-stock</x:v>
      </x:c>
      <x:c r="N368" s="20" t="str"/>
    </x:row>
    <x:row r="369">
      <x:c r="A369" s="20" t="str">
        <x:v>阜丰集团</x:v>
      </x:c>
      <x:c r="B369" s="20" t="str">
        <x:v>2022</x:v>
      </x:c>
      <x:c r="C369" s="20" t="str">
        <x:v>公司</x:v>
      </x:c>
      <x:c r="D369" s="20" t="str">
        <x:v>集团</x:v>
      </x:c>
      <x:c r="E369" s="20" t="str">
        <x:v>year_end_pe</x:v>
      </x:c>
      <x:c r="F369" s="26" t="n">
        <x:v>2.68</x:v>
      </x:c>
      <x:c r="G369" s="20" t="str">
        <x:v>x</x:v>
      </x:c>
      <x:c r="H369" s="20" t="str"/>
      <x:c r="I369" s="20" t="str">
        <x:v>Reported</x:v>
      </x:c>
      <x:c r="J369" s="20" t="str">
        <x:v>B</x:v>
      </x:c>
      <x:c r="K369" s="20" t="str">
        <x:v>Medium</x:v>
      </x:c>
      <x:c r="L369" s="20" t="str">
        <x:v>S039</x:v>
      </x:c>
      <x:c r="M369" s="26" t="str">
        <x:v>https://markets.businessinsider.com/stocks/fufeng_group-stock</x:v>
      </x:c>
      <x:c r="N369" s="20" t="str"/>
    </x:row>
    <x:row r="370">
      <x:c r="A370" s="20" t="str">
        <x:v>阜丰集团</x:v>
      </x:c>
      <x:c r="B370" s="20" t="str">
        <x:v>2023</x:v>
      </x:c>
      <x:c r="C370" s="20" t="str">
        <x:v>公司</x:v>
      </x:c>
      <x:c r="D370" s="20" t="str">
        <x:v>集团</x:v>
      </x:c>
      <x:c r="E370" s="20" t="str">
        <x:v>year_end_pe</x:v>
      </x:c>
      <x:c r="F370" s="26" t="n">
        <x:v>3.16</x:v>
      </x:c>
      <x:c r="G370" s="20" t="str">
        <x:v>x</x:v>
      </x:c>
      <x:c r="H370" s="20" t="str"/>
      <x:c r="I370" s="20" t="str">
        <x:v>Reported</x:v>
      </x:c>
      <x:c r="J370" s="20" t="str">
        <x:v>B</x:v>
      </x:c>
      <x:c r="K370" s="20" t="str">
        <x:v>Medium</x:v>
      </x:c>
      <x:c r="L370" s="20" t="str">
        <x:v>S039</x:v>
      </x:c>
      <x:c r="M370" s="26" t="str">
        <x:v>https://markets.businessinsider.com/stocks/fufeng_group-stock</x:v>
      </x:c>
      <x:c r="N370" s="20" t="str"/>
    </x:row>
    <x:row r="371">
      <x:c r="A371" s="20" t="str">
        <x:v>阜丰集团</x:v>
      </x:c>
      <x:c r="B371" s="20" t="str">
        <x:v>2024</x:v>
      </x:c>
      <x:c r="C371" s="20" t="str">
        <x:v>公司</x:v>
      </x:c>
      <x:c r="D371" s="20" t="str">
        <x:v>集团</x:v>
      </x:c>
      <x:c r="E371" s="20" t="str">
        <x:v>year_end_pe</x:v>
      </x:c>
      <x:c r="F371" s="26" t="n">
        <x:v>5.5</x:v>
      </x:c>
      <x:c r="G371" s="20" t="str">
        <x:v>x</x:v>
      </x:c>
      <x:c r="H371" s="20" t="str"/>
      <x:c r="I371" s="20" t="str">
        <x:v>Reported</x:v>
      </x:c>
      <x:c r="J371" s="20" t="str">
        <x:v>B</x:v>
      </x:c>
      <x:c r="K371" s="20" t="str">
        <x:v>Medium</x:v>
      </x:c>
      <x:c r="L371" s="20" t="str">
        <x:v>S039</x:v>
      </x:c>
      <x:c r="M371" s="26" t="str">
        <x:v>https://markets.businessinsider.com/stocks/fufeng_group-stock</x:v>
      </x:c>
      <x:c r="N371" s="20" t="str"/>
    </x:row>
    <x:row r="372">
      <x:c r="A372" s="20" t="str">
        <x:v>阜丰集团</x:v>
      </x:c>
      <x:c r="B372" s="20" t="str">
        <x:v>2025</x:v>
      </x:c>
      <x:c r="C372" s="20" t="str">
        <x:v>公司</x:v>
      </x:c>
      <x:c r="D372" s="20" t="str">
        <x:v>集团</x:v>
      </x:c>
      <x:c r="E372" s="20" t="str">
        <x:v>year_end_pe</x:v>
      </x:c>
      <x:c r="F372" s="26" t="n">
        <x:v>7.39</x:v>
      </x:c>
      <x:c r="G372" s="20" t="str">
        <x:v>x</x:v>
      </x:c>
      <x:c r="H372" s="20" t="str"/>
      <x:c r="I372" s="20" t="str">
        <x:v>Reported</x:v>
      </x:c>
      <x:c r="J372" s="20" t="str">
        <x:v>B</x:v>
      </x:c>
      <x:c r="K372" s="20" t="str">
        <x:v>Medium</x:v>
      </x:c>
      <x:c r="L372" s="20" t="str">
        <x:v>S039</x:v>
      </x:c>
      <x:c r="M372" s="26" t="str">
        <x:v>https://markets.businessinsider.com/stocks/fufeng_group-stock</x:v>
      </x:c>
      <x:c r="N372" s="20" t="str"/>
    </x:row>
    <x:row r="373">
      <x:c r="A373" s="20" t="str">
        <x:v>梅花生物</x:v>
      </x:c>
      <x:c r="B373" s="20" t="str">
        <x:v>2026-08-17</x:v>
      </x:c>
      <x:c r="C373" s="20" t="str">
        <x:v>公司</x:v>
      </x:c>
      <x:c r="D373" s="20" t="str">
        <x:v>集团</x:v>
      </x:c>
      <x:c r="E373" s="20" t="str">
        <x:v>current_pe</x:v>
      </x:c>
      <x:c r="F373" s="26" t="n">
        <x:v>8.9</x:v>
      </x:c>
      <x:c r="G373" s="20" t="str">
        <x:v>x</x:v>
      </x:c>
      <x:c r="H373" s="20" t="str"/>
      <x:c r="I373" s="20" t="str">
        <x:v>Reported</x:v>
      </x:c>
      <x:c r="J373" s="20" t="str">
        <x:v>B</x:v>
      </x:c>
      <x:c r="K373" s="20" t="str">
        <x:v>Medium</x:v>
      </x:c>
      <x:c r="L373" s="20" t="str">
        <x:v>S040</x:v>
      </x:c>
      <x:c r="M373" s="26" t="str">
        <x:v>https://www.marketwatch.com/investing/stock/600873?countrycode=cn</x:v>
      </x:c>
      <x:c r="N373" s="20" t="str">
        <x:v>Peer reference only</x:v>
      </x:c>
    </x:row>
  </x:sheetData>
  <x:mergeCells>
    <x:mergeCell ref="A1:N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5" hidden="0" customWidth="1"/>
    <x:col min="2" max="2" width="26" hidden="0" customWidth="1"/>
    <x:col min="3" max="3" width="14" hidden="0" customWidth="1"/>
    <x:col min="4" max="4" width="18" hidden="0" customWidth="1"/>
    <x:col min="5" max="5" width="22" hidden="0" customWidth="1"/>
    <x:col min="6" max="6" width="22" hidden="0" customWidth="1"/>
    <x:col min="7" max="7" width="14" hidden="0" customWidth="1"/>
    <x:col min="8" max="8" width="30" hidden="0" customWidth="1"/>
  </x:cols>
  <x:sheetData>
    <x:row r="1" ht="26" customHeight="1">
      <x:c r="A1" s="74" t="str">
        <x:v>阜丰集团投资研究模型 — P0原始数据底座 / Gate G0</x:v>
      </x:c>
      <x:c r="B1" s="74" t="str">
        <x:v>阜丰集团投资研究模型 — P0原始数据底座 / Gate G0</x:v>
      </x:c>
      <x:c r="C1" s="74" t="str">
        <x:v>阜丰集团投资研究模型 — P0原始数据底座 / Gate G0</x:v>
      </x:c>
      <x:c r="D1" s="74" t="str">
        <x:v>阜丰集团投资研究模型 — P0原始数据底座 / Gate G0</x:v>
      </x:c>
      <x:c r="E1" s="74" t="str">
        <x:v>阜丰集团投资研究模型 — P0原始数据底座 / Gate G0</x:v>
      </x:c>
      <x:c r="F1" s="74" t="str">
        <x:v>阜丰集团投资研究模型 — P0原始数据底座 / Gate G0</x:v>
      </x:c>
      <x:c r="G1" s="74" t="str">
        <x:v>阜丰集团投资研究模型 — P0原始数据底座 / Gate G0</x:v>
      </x:c>
      <x:c r="H1" s="74" t="str">
        <x:v>阜丰集团投资研究模型 — P0原始数据底座 / Gate G0</x:v>
      </x:c>
      <x:c r="I1" s="75"/>
      <x:c r="J1" s="75"/>
      <x:c r="K1" s="75"/>
      <x:c r="L1" s="75"/>
      <x:c r="M1" s="75"/>
      <x:c r="N1" s="75"/>
      <x:c r="O1" s="75"/>
      <x:c r="P1" s="75"/>
    </x:row>
    <x:row r="2">
      <x:c r="A2" s="75"/>
      <x:c r="B2" s="75"/>
      <x:c r="C2" s="75"/>
      <x:c r="D2" s="75"/>
      <x:c r="E2" s="75"/>
      <x:c r="F2" s="75"/>
      <x:c r="G2" s="75"/>
      <x:c r="H2" s="75"/>
      <x:c r="I2" s="75"/>
      <x:c r="J2" s="75"/>
      <x:c r="K2" s="75"/>
      <x:c r="L2" s="75"/>
      <x:c r="M2" s="75"/>
      <x:c r="N2" s="75"/>
      <x:c r="O2" s="75"/>
      <x:c r="P2" s="75"/>
    </x:row>
    <x:row r="3">
      <x:c r="A3" s="76" t="str">
        <x:v>项目</x:v>
      </x:c>
      <x:c r="B3" s="76" t="str">
        <x:v>当前状态</x:v>
      </x:c>
      <x:c r="C3" s="75"/>
      <x:c r="D3" s="77" t="str">
        <x:v>P0关键观察</x:v>
      </x:c>
      <x:c r="E3" s="77" t="str">
        <x:v>P0关键观察</x:v>
      </x:c>
      <x:c r="F3" s="77" t="str">
        <x:v>P0关键观察</x:v>
      </x:c>
      <x:c r="G3" s="77" t="str">
        <x:v>P0关键观察</x:v>
      </x:c>
      <x:c r="H3" s="77" t="str">
        <x:v>P0关键观察</x:v>
      </x:c>
      <x:c r="I3" s="75"/>
      <x:c r="J3" s="75"/>
      <x:c r="K3" s="75"/>
      <x:c r="L3" s="75"/>
      <x:c r="M3" s="75"/>
      <x:c r="N3" s="75"/>
      <x:c r="O3" s="75"/>
      <x:c r="P3" s="75"/>
    </x:row>
    <x:row r="4">
      <x:c r="A4" s="78" t="str">
        <x:v>研究阶段</x:v>
      </x:c>
      <x:c r="B4" s="22" t="str">
        <x:v>P0完成；G0 = PASS with WARNINGS</x:v>
      </x:c>
      <x:c r="C4" s="75"/>
      <x:c r="D4" s="38" t="str">
        <x:v>1) 2025食品添加剂是最大收入板块，但动物营养是最大毛利池；高端氨基酸与胶体收入占比较小、毛利率明显更高。
2) 2025净利润较2022高点明显回落；当年资本开支上升，使保守FCF显著低于净利润。
3) 账面总现金不等于可用净现金：大量现金受限，且USD现金/RMB债务形成显著币种错配。
4) 2026年前5个月汇兑损失约RMB540m，币种错配已从潜在风险变成现实损益；同时核心产品价格仍弱。
5) 哈萨克斯坦一期已出现技术性产出，应在后续模型中视为Operating/Ramp-up，而不是仍当纯在建项目。</x:v>
      </x:c>
      <x:c r="E4" s="38"/>
      <x:c r="F4" s="38"/>
      <x:c r="G4" s="38"/>
      <x:c r="H4" s="38"/>
      <x:c r="I4" s="75"/>
      <x:c r="J4" s="75"/>
      <x:c r="K4" s="75"/>
      <x:c r="L4" s="75"/>
      <x:c r="M4" s="75"/>
      <x:c r="N4" s="75"/>
      <x:c r="O4" s="75"/>
      <x:c r="P4" s="75"/>
    </x:row>
    <x:row r="5">
      <x:c r="A5" s="78" t="str">
        <x:v>估值基准日</x:v>
      </x:c>
      <x:c r="B5" s="22" t="str">
        <x:v>2026-08-17</x:v>
      </x:c>
      <x:c r="C5" s="75"/>
      <x:c r="D5" s="38"/>
      <x:c r="E5" s="38"/>
      <x:c r="F5" s="38"/>
      <x:c r="G5" s="38"/>
      <x:c r="H5" s="38"/>
      <x:c r="I5" s="75"/>
      <x:c r="J5" s="75"/>
      <x:c r="K5" s="75"/>
      <x:c r="L5" s="75"/>
      <x:c r="M5" s="75"/>
      <x:c r="N5" s="75"/>
      <x:c r="O5" s="75"/>
      <x:c r="P5" s="75"/>
    </x:row>
    <x:row r="6">
      <x:c r="A6" s="78" t="str">
        <x:v>交易代码</x:v>
      </x:c>
      <x:c r="B6" s="22" t="str">
        <x:v>00546.HK</x:v>
      </x:c>
      <x:c r="C6" s="75"/>
      <x:c r="D6" s="38"/>
      <x:c r="E6" s="38"/>
      <x:c r="F6" s="38"/>
      <x:c r="G6" s="38"/>
      <x:c r="H6" s="38"/>
      <x:c r="I6" s="75"/>
      <x:c r="J6" s="75"/>
      <x:c r="K6" s="75"/>
      <x:c r="L6" s="75"/>
      <x:c r="M6" s="75"/>
      <x:c r="N6" s="75"/>
      <x:c r="O6" s="75"/>
      <x:c r="P6" s="75"/>
    </x:row>
    <x:row r="7">
      <x:c r="A7" s="78" t="str">
        <x:v>报告/交易币种</x:v>
      </x:c>
      <x:c r="B7" s="22" t="str">
        <x:v>RMB / HKD</x:v>
      </x:c>
      <x:c r="C7" s="75"/>
      <x:c r="D7" s="38"/>
      <x:c r="E7" s="38"/>
      <x:c r="F7" s="38"/>
      <x:c r="G7" s="38"/>
      <x:c r="H7" s="38"/>
      <x:c r="I7" s="75"/>
      <x:c r="J7" s="75"/>
      <x:c r="K7" s="75"/>
      <x:c r="L7" s="75"/>
      <x:c r="M7" s="75"/>
      <x:c r="N7" s="75"/>
      <x:c r="O7" s="75"/>
      <x:c r="P7" s="75"/>
    </x:row>
    <x:row r="8">
      <x:c r="A8" s="78" t="str">
        <x:v>框架</x:v>
      </x:c>
      <x:c r="B8" s="22" t="str">
        <x:v>用户提供 V2.0</x:v>
      </x:c>
      <x:c r="C8" s="75"/>
      <x:c r="D8" s="38"/>
      <x:c r="E8" s="38"/>
      <x:c r="F8" s="38"/>
      <x:c r="G8" s="38"/>
      <x:c r="H8" s="38"/>
      <x:c r="I8" s="75"/>
      <x:c r="J8" s="75"/>
      <x:c r="K8" s="75"/>
      <x:c r="L8" s="75"/>
      <x:c r="M8" s="75"/>
      <x:c r="N8" s="75"/>
      <x:c r="O8" s="75"/>
      <x:c r="P8" s="75"/>
    </x:row>
    <x:row r="9">
      <x:c r="A9" s="78" t="str">
        <x:v>数据纪律</x:v>
      </x:c>
      <x:c r="B9" s="22" t="str">
        <x:v>Raw Fact / Assumption / Derived 分层；P0不写预测假设</x:v>
      </x:c>
      <x:c r="C9" s="75"/>
      <x:c r="D9" s="38"/>
      <x:c r="E9" s="38"/>
      <x:c r="F9" s="38"/>
      <x:c r="G9" s="38"/>
      <x:c r="H9" s="38"/>
      <x:c r="I9" s="75"/>
      <x:c r="J9" s="75"/>
      <x:c r="K9" s="75"/>
      <x:c r="L9" s="75"/>
      <x:c r="M9" s="75"/>
      <x:c r="N9" s="75"/>
      <x:c r="O9" s="75"/>
      <x:c r="P9" s="75"/>
    </x:row>
    <x:row r="10">
      <x:c r="A10" s="78" t="str">
        <x:v>结论边界</x:v>
      </x:c>
      <x:c r="B10" s="22" t="str">
        <x:v>尚未执行P1-P5，不能把本表视为最终投资建议</x:v>
      </x:c>
      <x:c r="C10" s="75"/>
      <x:c r="D10" s="38"/>
      <x:c r="E10" s="38"/>
      <x:c r="F10" s="38"/>
      <x:c r="G10" s="38"/>
      <x:c r="H10" s="38"/>
      <x:c r="I10" s="75"/>
      <x:c r="J10" s="75"/>
      <x:c r="K10" s="75"/>
      <x:c r="L10" s="75"/>
      <x:c r="M10" s="75"/>
      <x:c r="N10" s="75"/>
      <x:c r="O10" s="75"/>
      <x:c r="P10" s="75"/>
    </x:row>
    <x:row r="11">
      <x:c r="A11" s="75"/>
      <x:c r="B11" s="75"/>
      <x:c r="C11" s="75"/>
      <x:c r="D11" s="75"/>
      <x:c r="E11" s="75"/>
      <x:c r="F11" s="75"/>
      <x:c r="G11" s="75"/>
      <x:c r="H11" s="75"/>
      <x:c r="I11" s="75"/>
      <x:c r="J11" s="75"/>
      <x:c r="K11" s="75"/>
      <x:c r="L11" s="75"/>
      <x:c r="M11" s="75"/>
      <x:c r="N11" s="75"/>
      <x:c r="O11" s="75"/>
      <x:c r="P11" s="75"/>
    </x:row>
    <x:row r="12">
      <x:c r="A12" s="77" t="str">
        <x:v>KPI快照</x:v>
      </x:c>
      <x:c r="B12" s="77" t="str">
        <x:v>KPI快照</x:v>
      </x:c>
      <x:c r="C12" s="77" t="str">
        <x:v>KPI快照</x:v>
      </x:c>
      <x:c r="D12" s="77" t="str">
        <x:v>KPI快照</x:v>
      </x:c>
      <x:c r="E12" s="77" t="str">
        <x:v>KPI快照</x:v>
      </x:c>
      <x:c r="F12" s="77" t="str">
        <x:v>KPI快照</x:v>
      </x:c>
      <x:c r="G12" s="77" t="str">
        <x:v>KPI快照</x:v>
      </x:c>
      <x:c r="H12" s="77" t="str">
        <x:v>KPI快照</x:v>
      </x:c>
      <x:c r="I12" s="75"/>
      <x:c r="J12" s="75"/>
      <x:c r="K12" s="75"/>
      <x:c r="L12" s="75"/>
      <x:c r="M12" s="75"/>
      <x:c r="N12" s="75"/>
      <x:c r="O12" s="75"/>
      <x:c r="P12" s="75"/>
    </x:row>
    <x:row r="13">
      <x:c r="A13" s="76" t="str">
        <x:v>指标</x:v>
      </x:c>
      <x:c r="B13" s="76" t="str">
        <x:v>数值</x:v>
      </x:c>
      <x:c r="C13" s="76" t="str">
        <x:v>单位</x:v>
      </x:c>
      <x:c r="D13" s="76" t="str">
        <x:v>口径</x:v>
      </x:c>
      <x:c r="E13" s="76" t="str">
        <x:v>指标</x:v>
      </x:c>
      <x:c r="F13" s="76" t="str">
        <x:v>数值</x:v>
      </x:c>
      <x:c r="G13" s="76" t="str">
        <x:v>单位</x:v>
      </x:c>
      <x:c r="H13" s="76" t="str">
        <x:v>口径</x:v>
      </x:c>
      <x:c r="I13" s="75"/>
      <x:c r="J13" s="75"/>
      <x:c r="K13" s="75"/>
      <x:c r="L13" s="75"/>
      <x:c r="M13" s="75"/>
      <x:c r="N13" s="75"/>
      <x:c r="O13" s="75"/>
      <x:c r="P13" s="75"/>
    </x:row>
    <x:row r="14">
      <x:c r="A14" s="75" t="str">
        <x:v>2025 Revenue</x:v>
      </x:c>
      <x:c r="B14" s="79" t="n">
        <x:f>'02_facts_long'!$F$41</x:f>
        <x:v>27879.194</x:v>
      </x:c>
      <x:c r="C14" s="75" t="str">
        <x:v>RMB mn</x:v>
      </x:c>
      <x:c r="D14" s="75" t="str">
        <x:v>审计财务</x:v>
      </x:c>
      <x:c r="E14" s="75" t="str">
        <x:v>2025 Net Profit</x:v>
      </x:c>
      <x:c r="F14" s="79" t="n">
        <x:f>'02_facts_long'!$F$44</x:f>
        <x:v>2465.228</x:v>
      </x:c>
      <x:c r="G14" s="75" t="str">
        <x:v>RMB mn</x:v>
      </x:c>
      <x:c r="H14" s="75" t="str">
        <x:v>审计财务</x:v>
      </x:c>
      <x:c r="I14" s="75"/>
      <x:c r="J14" s="75"/>
      <x:c r="K14" s="75"/>
      <x:c r="L14" s="75"/>
      <x:c r="M14" s="75"/>
      <x:c r="N14" s="75"/>
      <x:c r="O14" s="75"/>
      <x:c r="P14" s="75"/>
    </x:row>
    <x:row r="15">
      <x:c r="A15" s="75" t="str">
        <x:v>2025 CFO</x:v>
      </x:c>
      <x:c r="B15" s="79" t="n">
        <x:f>'02_facts_long'!$F$45</x:f>
        <x:v>2911.344</x:v>
      </x:c>
      <x:c r="C15" s="75" t="str">
        <x:v>RMB mn</x:v>
      </x:c>
      <x:c r="D15" s="75" t="str">
        <x:v>经营现金流</x:v>
      </x:c>
      <x:c r="E15" s="75" t="str">
        <x:v>2025 Conservative FCF</x:v>
      </x:c>
      <x:c r="F15" s="80" t="n">
        <x:f>'02_facts_long'!$F$45-'02_facts_long'!$F$46-'02_facts_long'!$F$47-'02_facts_long'!$F$48</x:f>
        <x:v>240.72600000000025</x:v>
      </x:c>
      <x:c r="G15" s="75" t="str">
        <x:v>RMB mn</x:v>
      </x:c>
      <x:c r="H15" s="75" t="str">
        <x:v>CFO-PP&amp;E-无形-土地</x:v>
      </x:c>
      <x:c r="I15" s="75"/>
      <x:c r="J15" s="75"/>
      <x:c r="K15" s="75"/>
      <x:c r="L15" s="75"/>
      <x:c r="M15" s="75"/>
      <x:c r="N15" s="75"/>
      <x:c r="O15" s="75"/>
      <x:c r="P15" s="75"/>
    </x:row>
    <x:row r="16">
      <x:c r="A16" s="75" t="str">
        <x:v>2025 Usable Net Cash</x:v>
      </x:c>
      <x:c r="B16" s="80" t="n">
        <x:f>'02_facts_long'!$F$49-'02_facts_long'!$F$52</x:f>
        <x:v>-4180.0340000000015</x:v>
      </x:c>
      <x:c r="C16" s="75" t="str">
        <x:v>RMB mn</x:v>
      </x:c>
      <x:c r="D16" s="75" t="str">
        <x:v>Cash eq.-Interest debt</x:v>
      </x:c>
      <x:c r="E16" s="75" t="str">
        <x:v>2026-08-17 Price</x:v>
      </x:c>
      <x:c r="F16" s="81" t="n">
        <x:f>'02_facts_long'!$F$7</x:f>
        <x:v>5.17</x:v>
      </x:c>
      <x:c r="G16" s="75" t="str">
        <x:v>HKD/share</x:v>
      </x:c>
      <x:c r="H16" s="75" t="str">
        <x:v>Reuters delayed</x:v>
      </x:c>
      <x:c r="I16" s="75"/>
      <x:c r="J16" s="75"/>
      <x:c r="K16" s="75"/>
      <x:c r="L16" s="75"/>
      <x:c r="M16" s="75"/>
      <x:c r="N16" s="75"/>
      <x:c r="O16" s="75"/>
      <x:c r="P16" s="75"/>
    </x:row>
    <x:row r="17">
      <x:c r="A17" s="75"/>
      <x:c r="B17" s="75"/>
      <x:c r="C17" s="75"/>
      <x:c r="D17" s="75"/>
      <x:c r="E17" s="75"/>
      <x:c r="F17" s="75"/>
      <x:c r="G17" s="75"/>
      <x:c r="H17" s="75"/>
      <x:c r="I17" s="75"/>
      <x:c r="J17" s="75"/>
      <x:c r="K17" s="75"/>
      <x:c r="L17" s="75"/>
      <x:c r="M17" s="75"/>
      <x:c r="N17" s="75"/>
      <x:c r="O17" s="75"/>
      <x:c r="P17" s="75"/>
    </x:row>
    <x:row r="18">
      <x:c r="A18" s="82" t="str">
        <x:v>G0判断：PASS with WARNINGS。可以开始P1行业供需/产能/库存研究，但P4预测与P5估值继续锁定。P1优先处理三件事：味精400kt新增产能的gross-to-net桥、苏氨酸/赖氨酸设计产能口径、哈萨克斯坦各产品模块名义产能与爬坡证据。</x:v>
      </x:c>
      <x:c r="B18" s="82"/>
      <x:c r="C18" s="82"/>
      <x:c r="D18" s="82"/>
      <x:c r="E18" s="82"/>
      <x:c r="F18" s="82"/>
      <x:c r="G18" s="82"/>
      <x:c r="H18" s="82"/>
      <x:c r="I18" s="75"/>
      <x:c r="J18" s="75"/>
      <x:c r="K18" s="75"/>
      <x:c r="L18" s="75"/>
      <x:c r="M18" s="75"/>
      <x:c r="N18" s="75"/>
      <x:c r="O18" s="75"/>
      <x:c r="P18" s="75"/>
    </x:row>
    <x:row r="19">
      <x:c r="A19" s="82"/>
      <x:c r="B19" s="82"/>
      <x:c r="C19" s="82"/>
      <x:c r="D19" s="82"/>
      <x:c r="E19" s="82"/>
      <x:c r="F19" s="82"/>
      <x:c r="G19" s="82"/>
      <x:c r="H19" s="82"/>
      <x:c r="I19" s="75"/>
      <x:c r="J19" s="75"/>
      <x:c r="K19" s="75"/>
      <x:c r="L19" s="75"/>
      <x:c r="M19" s="75"/>
      <x:c r="N19" s="75"/>
      <x:c r="O19" s="75"/>
      <x:c r="P19" s="75"/>
    </x:row>
    <x:row r="20">
      <x:c r="A20" s="82"/>
      <x:c r="B20" s="82"/>
      <x:c r="C20" s="82"/>
      <x:c r="D20" s="82"/>
      <x:c r="E20" s="82"/>
      <x:c r="F20" s="82"/>
      <x:c r="G20" s="82"/>
      <x:c r="H20" s="82"/>
      <x:c r="I20" s="75"/>
      <x:c r="J20" s="75"/>
      <x:c r="K20" s="75"/>
      <x:c r="L20" s="75"/>
      <x:c r="M20" s="75"/>
      <x:c r="N20" s="75"/>
      <x:c r="O20" s="75"/>
      <x:c r="P20" s="75"/>
    </x:row>
    <x:row r="21">
      <x:c r="A21" s="75"/>
      <x:c r="B21" s="75"/>
      <x:c r="C21" s="75"/>
      <x:c r="D21" s="75"/>
      <x:c r="E21" s="75"/>
      <x:c r="F21" s="75"/>
      <x:c r="G21" s="75"/>
      <x:c r="H21" s="75"/>
      <x:c r="I21" s="75"/>
      <x:c r="J21" s="75"/>
      <x:c r="K21" s="75"/>
      <x:c r="L21" s="75"/>
      <x:c r="M21" s="75"/>
      <x:c r="N21" s="75"/>
      <x:c r="O21" s="75"/>
      <x:c r="P21" s="75"/>
    </x:row>
    <x:row r="22">
      <x:c r="A22" s="129" t="str">
        <x:v>P1 / G1 更新（2026-08-17）</x:v>
      </x:c>
      <x:c r="B22" s="129" t="str">
        <x:v>P1 / G1 更新（2026-08-17）</x:v>
      </x:c>
      <x:c r="C22" s="129" t="str">
        <x:v>P1 / G1 更新（2026-08-17）</x:v>
      </x:c>
      <x:c r="D22" s="129" t="str">
        <x:v>P1 / G1 更新（2026-08-17）</x:v>
      </x:c>
      <x:c r="E22" s="129" t="str">
        <x:v>P1 / G1 更新（2026-08-17）</x:v>
      </x:c>
      <x:c r="F22" s="129" t="str">
        <x:v>P1 / G1 更新（2026-08-17）</x:v>
      </x:c>
      <x:c r="G22" s="129" t="str">
        <x:v>P1 / G1 更新（2026-08-17）</x:v>
      </x:c>
      <x:c r="H22" s="129" t="str">
        <x:v>P1 / G1 更新（2026-08-17）</x:v>
      </x:c>
      <x:c r="I22" s="75"/>
      <x:c r="J22" s="75"/>
      <x:c r="K22" s="75"/>
      <x:c r="L22" s="75"/>
      <x:c r="M22" s="75"/>
      <x:c r="N22" s="75"/>
      <x:c r="O22" s="75"/>
      <x:c r="P22" s="75"/>
    </x:row>
    <x:row r="23">
      <x:c r="A23" s="136" t="str">
        <x:v>G1 = PASS WITH MATERIAL WARNINGS。
核心结论：① 赖氨酸已有明确行业亏损/低价证据，但梅花60万吨项目仍在释放、贸易壁垒强化，产能底未出现；② 苏氨酸低价但梅花30万吨Committed、星湖20万吨Flexible，产能底未出现；③ 味精2025行业产量/产能约92.5%，2026年8月价格短期企稳，但阜丰/星湖仍有新增项目链；④ 黄原胶和高端小品种行业公开数据覆盖不足，禁止用低覆盖周期分数驱动估值；⑤ 下一阶段P2聚焦相对成本曲线、产品利润桥、ROIC/Incremental ROIC、现金质量与护城河。</x:v>
      </x:c>
      <x:c r="B23" s="136"/>
      <x:c r="C23" s="136"/>
      <x:c r="D23" s="136"/>
      <x:c r="E23" s="136"/>
      <x:c r="F23" s="136"/>
      <x:c r="G23" s="136"/>
      <x:c r="H23" s="136"/>
      <x:c r="I23" s="75"/>
      <x:c r="J23" s="75"/>
      <x:c r="K23" s="75"/>
      <x:c r="L23" s="75"/>
      <x:c r="M23" s="75"/>
      <x:c r="N23" s="75"/>
      <x:c r="O23" s="75"/>
      <x:c r="P23" s="75"/>
    </x:row>
    <x:row r="24">
      <x:c r="A24" s="136"/>
      <x:c r="B24" s="136"/>
      <x:c r="C24" s="136"/>
      <x:c r="D24" s="136"/>
      <x:c r="E24" s="136"/>
      <x:c r="F24" s="136"/>
      <x:c r="G24" s="136"/>
      <x:c r="H24" s="136"/>
      <x:c r="I24" s="75"/>
      <x:c r="J24" s="75"/>
      <x:c r="K24" s="75"/>
      <x:c r="L24" s="75"/>
      <x:c r="M24" s="75"/>
      <x:c r="N24" s="75"/>
      <x:c r="O24" s="75"/>
      <x:c r="P24" s="75"/>
    </x:row>
    <x:row r="25">
      <x:c r="A25" s="136"/>
      <x:c r="B25" s="136"/>
      <x:c r="C25" s="136"/>
      <x:c r="D25" s="136"/>
      <x:c r="E25" s="136"/>
      <x:c r="F25" s="136"/>
      <x:c r="G25" s="136"/>
      <x:c r="H25" s="136"/>
      <x:c r="I25" s="75"/>
      <x:c r="J25" s="75"/>
      <x:c r="K25" s="75"/>
      <x:c r="L25" s="75"/>
      <x:c r="M25" s="75"/>
      <x:c r="N25" s="75"/>
      <x:c r="O25" s="75"/>
      <x:c r="P25" s="75"/>
    </x:row>
    <x:row r="26">
      <x:c r="A26" s="136"/>
      <x:c r="B26" s="136"/>
      <x:c r="C26" s="136"/>
      <x:c r="D26" s="136"/>
      <x:c r="E26" s="136"/>
      <x:c r="F26" s="136"/>
      <x:c r="G26" s="136"/>
      <x:c r="H26" s="136"/>
      <x:c r="I26" s="75"/>
      <x:c r="J26" s="75"/>
      <x:c r="K26" s="75"/>
      <x:c r="L26" s="75"/>
      <x:c r="M26" s="75"/>
      <x:c r="N26" s="75"/>
      <x:c r="O26" s="75"/>
      <x:c r="P26" s="75"/>
    </x:row>
    <x:row r="27">
      <x:c r="A27" s="136"/>
      <x:c r="B27" s="136"/>
      <x:c r="C27" s="136"/>
      <x:c r="D27" s="136"/>
      <x:c r="E27" s="136"/>
      <x:c r="F27" s="136"/>
      <x:c r="G27" s="136"/>
      <x:c r="H27" s="136"/>
      <x:c r="I27" s="75"/>
      <x:c r="J27" s="75"/>
      <x:c r="K27" s="75"/>
      <x:c r="L27" s="75"/>
      <x:c r="M27" s="75"/>
      <x:c r="N27" s="75"/>
      <x:c r="O27" s="75"/>
      <x:c r="P27" s="75"/>
    </x:row>
    <x:row r="28">
      <x:c r="A28" s="75"/>
      <x:c r="B28" s="75"/>
      <x:c r="C28" s="75"/>
      <x:c r="D28" s="75"/>
      <x:c r="E28" s="75"/>
      <x:c r="F28" s="75"/>
      <x:c r="G28" s="75"/>
      <x:c r="H28" s="75"/>
      <x:c r="I28" s="75"/>
      <x:c r="J28" s="75"/>
      <x:c r="K28" s="75"/>
      <x:c r="L28" s="75"/>
      <x:c r="M28" s="75"/>
      <x:c r="N28" s="75"/>
      <x:c r="O28" s="75"/>
      <x:c r="P28" s="75"/>
    </x:row>
    <x:row r="29">
      <x:c r="A29" s="157" t="str">
        <x:v>P2 更新（公司经济性 / 财务质量 / 护城河）</x:v>
      </x:c>
      <x:c r="B29" s="157" t="str">
        <x:v>P2 更新（公司经济性 / 财务质量 / 护城河）</x:v>
      </x:c>
      <x:c r="C29" s="157" t="str">
        <x:v>P2 更新（公司经济性 / 财务质量 / 护城河）</x:v>
      </x:c>
      <x:c r="D29" s="157" t="str">
        <x:v>P2 更新（公司经济性 / 财务质量 / 护城河）</x:v>
      </x:c>
      <x:c r="E29" s="157" t="str">
        <x:v>P2 更新（公司经济性 / 财务质量 / 护城河）</x:v>
      </x:c>
      <x:c r="F29" s="157" t="str">
        <x:v>P2 更新（公司经济性 / 财务质量 / 护城河）</x:v>
      </x:c>
      <x:c r="G29" s="157" t="str">
        <x:v>P2 更新（公司经济性 / 财务质量 / 护城河）</x:v>
      </x:c>
      <x:c r="H29" s="157" t="str">
        <x:v>P2 更新（公司经济性 / 财务质量 / 护城河）</x:v>
      </x:c>
      <x:c r="I29" s="75"/>
      <x:c r="J29" s="75"/>
      <x:c r="K29" s="75"/>
      <x:c r="L29" s="75"/>
      <x:c r="M29" s="75"/>
      <x:c r="N29" s="75"/>
      <x:c r="O29" s="75"/>
      <x:c r="P29" s="75"/>
    </x:row>
    <x:row r="30">
      <x:c r="A30" s="173" t="str">
        <x:v>P2已完成，正式G2尚未执行（按框架需先完成P3）。
核心结论：① 阜丰成本优势真实且位于第一梯队，但公开证据不足以证明相对梅花/星湖存在不可复制的绝对吨成本优势；② 2025可用现金口径ROIC约10.3%，略低于11%门槛，较2022周期峰值约30%显著回落；③ 2022→2025 Incremental ROIC proxy约-24.7%，但强烈受周期污染，只能视作资本纪律警报；④ 2025 Conservative FCF约RMB241m，Capex/CFO约91.7%；⑤ 现金质量需修正：非受限现金约RMB13.47bn vs 有息债约RMB17.65bn，受限现金约RMB6.03bn，且USD现金/RMB债务形成FX错配；⑥ 护城河 provisional = 成本型护城河但无明显定价权；资本纪律项留待P3定案。</x:v>
      </x:c>
      <x:c r="B30" s="173"/>
      <x:c r="C30" s="173"/>
      <x:c r="D30" s="173"/>
      <x:c r="E30" s="173"/>
      <x:c r="F30" s="173"/>
      <x:c r="G30" s="173"/>
      <x:c r="H30" s="173"/>
      <x:c r="I30" s="75"/>
      <x:c r="J30" s="75"/>
      <x:c r="K30" s="75"/>
      <x:c r="L30" s="75"/>
      <x:c r="M30" s="75"/>
      <x:c r="N30" s="75"/>
      <x:c r="O30" s="75"/>
      <x:c r="P30" s="75"/>
    </x:row>
    <x:row r="31">
      <x:c r="A31" s="173"/>
      <x:c r="B31" s="173"/>
      <x:c r="C31" s="173"/>
      <x:c r="D31" s="173"/>
      <x:c r="E31" s="173"/>
      <x:c r="F31" s="173"/>
      <x:c r="G31" s="173"/>
      <x:c r="H31" s="173"/>
      <x:c r="I31" s="75"/>
      <x:c r="J31" s="75"/>
      <x:c r="K31" s="75"/>
      <x:c r="L31" s="75"/>
      <x:c r="M31" s="75"/>
      <x:c r="N31" s="75"/>
      <x:c r="O31" s="75"/>
      <x:c r="P31" s="75"/>
    </x:row>
    <x:row r="32">
      <x:c r="A32" s="173"/>
      <x:c r="B32" s="173"/>
      <x:c r="C32" s="173"/>
      <x:c r="D32" s="173"/>
      <x:c r="E32" s="173"/>
      <x:c r="F32" s="173"/>
      <x:c r="G32" s="173"/>
      <x:c r="H32" s="173"/>
      <x:c r="I32" s="75"/>
      <x:c r="J32" s="75"/>
      <x:c r="K32" s="75"/>
      <x:c r="L32" s="75"/>
      <x:c r="M32" s="75"/>
      <x:c r="N32" s="75"/>
      <x:c r="O32" s="75"/>
      <x:c r="P32" s="75"/>
    </x:row>
    <x:row r="33">
      <x:c r="A33" s="173"/>
      <x:c r="B33" s="173"/>
      <x:c r="C33" s="173"/>
      <x:c r="D33" s="173"/>
      <x:c r="E33" s="173"/>
      <x:c r="F33" s="173"/>
      <x:c r="G33" s="173"/>
      <x:c r="H33" s="173"/>
      <x:c r="I33" s="75"/>
      <x:c r="J33" s="75"/>
      <x:c r="K33" s="75"/>
      <x:c r="L33" s="75"/>
      <x:c r="M33" s="75"/>
      <x:c r="N33" s="75"/>
      <x:c r="O33" s="75"/>
      <x:c r="P33" s="75"/>
    </x:row>
    <x:row r="34">
      <x:c r="A34" s="173"/>
      <x:c r="B34" s="173"/>
      <x:c r="C34" s="173"/>
      <x:c r="D34" s="173"/>
      <x:c r="E34" s="173"/>
      <x:c r="F34" s="173"/>
      <x:c r="G34" s="173"/>
      <x:c r="H34" s="173"/>
      <x:c r="I34" s="75"/>
      <x:c r="J34" s="75"/>
      <x:c r="K34" s="75"/>
      <x:c r="L34" s="75"/>
      <x:c r="M34" s="75"/>
      <x:c r="N34" s="75"/>
      <x:c r="O34" s="75"/>
      <x:c r="P34" s="75"/>
    </x:row>
    <x:row r="35">
      <x:c r="A35" s="173"/>
      <x:c r="B35" s="173"/>
      <x:c r="C35" s="173"/>
      <x:c r="D35" s="173"/>
      <x:c r="E35" s="173"/>
      <x:c r="F35" s="173"/>
      <x:c r="G35" s="173"/>
      <x:c r="H35" s="173"/>
      <x:c r="I35" s="75"/>
      <x:c r="J35" s="75"/>
      <x:c r="K35" s="75"/>
      <x:c r="L35" s="75"/>
      <x:c r="M35" s="75"/>
      <x:c r="N35" s="75"/>
      <x:c r="O35" s="75"/>
      <x:c r="P35" s="75"/>
    </x:row>
    <x:row r="36">
      <x:c r="A36" s="75"/>
      <x:c r="B36" s="75"/>
      <x:c r="C36" s="75"/>
      <x:c r="D36" s="75"/>
      <x:c r="E36" s="75"/>
      <x:c r="F36" s="75"/>
      <x:c r="G36" s="75"/>
      <x:c r="H36" s="75"/>
      <x:c r="I36" s="75"/>
      <x:c r="J36" s="75"/>
      <x:c r="K36" s="75"/>
      <x:c r="L36" s="75"/>
      <x:c r="M36" s="75"/>
      <x:c r="N36" s="75"/>
      <x:c r="O36" s="75"/>
      <x:c r="P36" s="75"/>
    </x:row>
    <x:row r="37">
      <x:c r="A37" s="194" t="str">
        <x:v>P3 + 正式G2 更新</x:v>
      </x:c>
      <x:c r="B37" s="194" t="str">
        <x:v>P3 + 正式G2 更新</x:v>
      </x:c>
      <x:c r="C37" s="194" t="str">
        <x:v>P3 + 正式G2 更新</x:v>
      </x:c>
      <x:c r="D37" s="194" t="str">
        <x:v>P3 + 正式G2 更新</x:v>
      </x:c>
      <x:c r="E37" s="194" t="str">
        <x:v>P3 + 正式G2 更新</x:v>
      </x:c>
      <x:c r="F37" s="194" t="str">
        <x:v>P3 + 正式G2 更新</x:v>
      </x:c>
      <x:c r="G37" s="194" t="str">
        <x:v>P3 + 正式G2 更新</x:v>
      </x:c>
      <x:c r="H37" s="194" t="str">
        <x:v>P3 + 正式G2 更新</x:v>
      </x:c>
      <x:c r="I37" s="75"/>
      <x:c r="J37" s="75"/>
      <x:c r="K37" s="75"/>
      <x:c r="L37" s="75"/>
      <x:c r="M37" s="75"/>
      <x:c r="N37" s="75"/>
      <x:c r="O37" s="75"/>
      <x:c r="P37" s="75"/>
    </x:row>
    <x:row r="38">
      <x:c r="A38" s="202" t="str">
        <x:v>P3已完成；正式G2 = PASS WITH MATERIAL WARNINGS，允许进入P4但必须带护栏。
管理层结论：股东回报纪律明显强（稳定分红、低稀释、低估值阶段回购），但资本纪律弱于股东回报纪律；2021–2025累计CFO约RMB13.95bn，PP&amp;E Capex+现金分红+回购已使用约91% CFO。硬承诺兑现率约62.5%，海外选址执行历史有失分，国内扩产和哈萨克一期时间执行较好。治理为家族控制型：创始人控制约39.9%，董事会3名执行+3名独董；2025存在RMB355m左右家族关联总部/宿舍物业交易，但有JLL独立估值且关联董事回避，未发现证据足以判断价格不公。P4必须保持：不提前判产能底、不自动假设新项目ROIC&gt;11%、高Capex、Usable Net Cash/FX敏感性、成本型而非定价权护城河。</x:v>
      </x:c>
      <x:c r="B38" s="202"/>
      <x:c r="C38" s="202"/>
      <x:c r="D38" s="202"/>
      <x:c r="E38" s="202"/>
      <x:c r="F38" s="202"/>
      <x:c r="G38" s="202"/>
      <x:c r="H38" s="202"/>
      <x:c r="I38" s="75"/>
      <x:c r="J38" s="75"/>
      <x:c r="K38" s="75"/>
      <x:c r="L38" s="75"/>
      <x:c r="M38" s="75"/>
      <x:c r="N38" s="75"/>
      <x:c r="O38" s="75"/>
      <x:c r="P38" s="75"/>
    </x:row>
    <x:row r="39">
      <x:c r="A39" s="202"/>
      <x:c r="B39" s="202"/>
      <x:c r="C39" s="202"/>
      <x:c r="D39" s="202"/>
      <x:c r="E39" s="202"/>
      <x:c r="F39" s="202"/>
      <x:c r="G39" s="202"/>
      <x:c r="H39" s="202"/>
      <x:c r="I39" s="75"/>
      <x:c r="J39" s="75"/>
      <x:c r="K39" s="75"/>
      <x:c r="L39" s="75"/>
      <x:c r="M39" s="75"/>
      <x:c r="N39" s="75"/>
      <x:c r="O39" s="75"/>
      <x:c r="P39" s="75"/>
    </x:row>
    <x:row r="40">
      <x:c r="A40" s="202"/>
      <x:c r="B40" s="202"/>
      <x:c r="C40" s="202"/>
      <x:c r="D40" s="202"/>
      <x:c r="E40" s="202"/>
      <x:c r="F40" s="202"/>
      <x:c r="G40" s="202"/>
      <x:c r="H40" s="202"/>
      <x:c r="I40" s="75"/>
      <x:c r="J40" s="75"/>
      <x:c r="K40" s="75"/>
      <x:c r="L40" s="75"/>
      <x:c r="M40" s="75"/>
      <x:c r="N40" s="75"/>
      <x:c r="O40" s="75"/>
      <x:c r="P40" s="75"/>
    </x:row>
    <x:row r="41">
      <x:c r="A41" s="202"/>
      <x:c r="B41" s="202"/>
      <x:c r="C41" s="202"/>
      <x:c r="D41" s="202"/>
      <x:c r="E41" s="202"/>
      <x:c r="F41" s="202"/>
      <x:c r="G41" s="202"/>
      <x:c r="H41" s="202"/>
      <x:c r="I41" s="75"/>
      <x:c r="J41" s="75"/>
      <x:c r="K41" s="75"/>
      <x:c r="L41" s="75"/>
      <x:c r="M41" s="75"/>
      <x:c r="N41" s="75"/>
      <x:c r="O41" s="75"/>
      <x:c r="P41" s="75"/>
    </x:row>
    <x:row r="42">
      <x:c r="A42" s="202"/>
      <x:c r="B42" s="202"/>
      <x:c r="C42" s="202"/>
      <x:c r="D42" s="202"/>
      <x:c r="E42" s="202"/>
      <x:c r="F42" s="202"/>
      <x:c r="G42" s="202"/>
      <x:c r="H42" s="202"/>
      <x:c r="I42" s="75"/>
      <x:c r="J42" s="75"/>
      <x:c r="K42" s="75"/>
      <x:c r="L42" s="75"/>
      <x:c r="M42" s="75"/>
      <x:c r="N42" s="75"/>
      <x:c r="O42" s="75"/>
      <x:c r="P42" s="75"/>
    </x:row>
    <x:row r="43">
      <x:c r="A43" s="202"/>
      <x:c r="B43" s="202"/>
      <x:c r="C43" s="202"/>
      <x:c r="D43" s="202"/>
      <x:c r="E43" s="202"/>
      <x:c r="F43" s="202"/>
      <x:c r="G43" s="202"/>
      <x:c r="H43" s="202"/>
      <x:c r="I43" s="75"/>
      <x:c r="J43" s="75"/>
      <x:c r="K43" s="75"/>
      <x:c r="L43" s="75"/>
      <x:c r="M43" s="75"/>
      <x:c r="N43" s="75"/>
      <x:c r="O43" s="75"/>
      <x:c r="P43" s="75"/>
    </x:row>
    <x:row r="44">
      <x:c r="A44" s="202"/>
      <x:c r="B44" s="202"/>
      <x:c r="C44" s="202"/>
      <x:c r="D44" s="202"/>
      <x:c r="E44" s="202"/>
      <x:c r="F44" s="202"/>
      <x:c r="G44" s="202"/>
      <x:c r="H44" s="202"/>
      <x:c r="I44" s="75"/>
      <x:c r="J44" s="75"/>
      <x:c r="K44" s="75"/>
      <x:c r="L44" s="75"/>
      <x:c r="M44" s="75"/>
      <x:c r="N44" s="75"/>
      <x:c r="O44" s="75"/>
      <x:c r="P44" s="75"/>
    </x:row>
    <x:row r="45">
      <x:c r="A45" s="75"/>
      <x:c r="B45" s="75"/>
      <x:c r="C45" s="75"/>
      <x:c r="D45" s="75"/>
      <x:c r="E45" s="75"/>
      <x:c r="F45" s="75"/>
      <x:c r="G45" s="75"/>
      <x:c r="H45" s="75"/>
      <x:c r="I45" s="75"/>
      <x:c r="J45" s="75"/>
      <x:c r="K45" s="75"/>
      <x:c r="L45" s="75"/>
      <x:c r="M45" s="75"/>
      <x:c r="N45" s="75"/>
      <x:c r="O45" s="75"/>
      <x:c r="P45" s="75"/>
    </x:row>
    <x:row r="46">
      <x:c r="A46" s="211" t="str">
        <x:v>P4 更新 — Bear / Base / Bull 预测</x:v>
      </x:c>
      <x:c r="B46" s="211" t="str">
        <x:v>P4 更新 — Bear / Base / Bull 预测</x:v>
      </x:c>
      <x:c r="C46" s="211" t="str">
        <x:v>P4 更新 — Bear / Base / Bull 预测</x:v>
      </x:c>
      <x:c r="D46" s="211" t="str">
        <x:v>P4 更新 — Bear / Base / Bull 预测</x:v>
      </x:c>
      <x:c r="E46" s="211" t="str">
        <x:v>P4 更新 — Bear / Base / Bull 预测</x:v>
      </x:c>
      <x:c r="F46" s="211" t="str">
        <x:v>P4 更新 — Bear / Base / Bull 预测</x:v>
      </x:c>
      <x:c r="G46" s="211" t="str">
        <x:v>P4 更新 — Bear / Base / Bull 预测</x:v>
      </x:c>
      <x:c r="H46" s="211" t="str">
        <x:v>P4 更新 — Bear / Base / Bull 预测</x:v>
      </x:c>
      <x:c r="I46" s="75"/>
      <x:c r="J46" s="75"/>
      <x:c r="K46" s="75"/>
      <x:c r="L46" s="75"/>
      <x:c r="M46" s="75"/>
      <x:c r="N46" s="75"/>
      <x:c r="O46" s="75"/>
      <x:c r="P46" s="75"/>
    </x:row>
    <x:row r="47">
      <x:c r="A47" s="244" t="str">
        <x:v>P4已完成并通过模型审计，允许进入P5估值。
Base不是激进反转情景：2026E净利约RMB0.88bn、2027E约RMB1.32bn，2028后才明显恢复；2030E净利约RMB2.46bn，大致回到2025水平。Base 2026–27 FCF仍为负/近零，2030E FCF约RMB2.17bn；Usable Net Debt约RMB3.57bn。最关键的是，Base ROIC到2030仍约8.3%，低于11%资金成本——利润恢复不等于扩产创造价值。Bull需要价格修复+Flexible供给延期+Capex下降共同成立，ROIC才在2028越过11%；Bear下高Capex和持续低价使净债务累积。2031–35停止逐产品预测，长期Base收入增长仅0.5%、正常毛利率18.5%。</x:v>
      </x:c>
      <x:c r="B47" s="244"/>
      <x:c r="C47" s="244"/>
      <x:c r="D47" s="244"/>
      <x:c r="E47" s="244"/>
      <x:c r="F47" s="244"/>
      <x:c r="G47" s="244"/>
      <x:c r="H47" s="244"/>
      <x:c r="I47" s="75"/>
      <x:c r="J47" s="75"/>
      <x:c r="K47" s="75"/>
      <x:c r="L47" s="75"/>
      <x:c r="M47" s="75"/>
      <x:c r="N47" s="75"/>
      <x:c r="O47" s="75"/>
      <x:c r="P47" s="75"/>
    </x:row>
    <x:row r="48">
      <x:c r="A48" s="244"/>
      <x:c r="B48" s="244"/>
      <x:c r="C48" s="244"/>
      <x:c r="D48" s="244"/>
      <x:c r="E48" s="244"/>
      <x:c r="F48" s="244"/>
      <x:c r="G48" s="244"/>
      <x:c r="H48" s="244"/>
      <x:c r="I48" s="75"/>
      <x:c r="J48" s="75"/>
      <x:c r="K48" s="75"/>
      <x:c r="L48" s="75"/>
      <x:c r="M48" s="75"/>
      <x:c r="N48" s="75"/>
      <x:c r="O48" s="75"/>
      <x:c r="P48" s="75"/>
    </x:row>
    <x:row r="49">
      <x:c r="A49" s="244"/>
      <x:c r="B49" s="244"/>
      <x:c r="C49" s="244"/>
      <x:c r="D49" s="244"/>
      <x:c r="E49" s="244"/>
      <x:c r="F49" s="244"/>
      <x:c r="G49" s="244"/>
      <x:c r="H49" s="244"/>
      <x:c r="I49" s="75"/>
      <x:c r="J49" s="75"/>
      <x:c r="K49" s="75"/>
      <x:c r="L49" s="75"/>
      <x:c r="M49" s="75"/>
      <x:c r="N49" s="75"/>
      <x:c r="O49" s="75"/>
      <x:c r="P49" s="75"/>
    </x:row>
    <x:row r="50">
      <x:c r="A50" s="244"/>
      <x:c r="B50" s="244"/>
      <x:c r="C50" s="244"/>
      <x:c r="D50" s="244"/>
      <x:c r="E50" s="244"/>
      <x:c r="F50" s="244"/>
      <x:c r="G50" s="244"/>
      <x:c r="H50" s="244"/>
      <x:c r="I50" s="75"/>
      <x:c r="J50" s="75"/>
      <x:c r="K50" s="75"/>
      <x:c r="L50" s="75"/>
      <x:c r="M50" s="75"/>
      <x:c r="N50" s="75"/>
      <x:c r="O50" s="75"/>
      <x:c r="P50" s="75"/>
    </x:row>
    <x:row r="51">
      <x:c r="A51" s="244"/>
      <x:c r="B51" s="244"/>
      <x:c r="C51" s="244"/>
      <x:c r="D51" s="244"/>
      <x:c r="E51" s="244"/>
      <x:c r="F51" s="244"/>
      <x:c r="G51" s="244"/>
      <x:c r="H51" s="244"/>
      <x:c r="I51" s="75"/>
      <x:c r="J51" s="75"/>
      <x:c r="K51" s="75"/>
      <x:c r="L51" s="75"/>
      <x:c r="M51" s="75"/>
      <x:c r="N51" s="75"/>
      <x:c r="O51" s="75"/>
      <x:c r="P51" s="75"/>
    </x:row>
    <x:row r="52">
      <x:c r="A52" s="244"/>
      <x:c r="B52" s="244"/>
      <x:c r="C52" s="244"/>
      <x:c r="D52" s="244"/>
      <x:c r="E52" s="244"/>
      <x:c r="F52" s="244"/>
      <x:c r="G52" s="244"/>
      <x:c r="H52" s="244"/>
      <x:c r="I52" s="75"/>
      <x:c r="J52" s="75"/>
      <x:c r="K52" s="75"/>
      <x:c r="L52" s="75"/>
      <x:c r="M52" s="75"/>
      <x:c r="N52" s="75"/>
      <x:c r="O52" s="75"/>
      <x:c r="P52" s="75"/>
    </x:row>
    <x:row r="53">
      <x:c r="A53" s="244"/>
      <x:c r="B53" s="244"/>
      <x:c r="C53" s="244"/>
      <x:c r="D53" s="244"/>
      <x:c r="E53" s="244"/>
      <x:c r="F53" s="244"/>
      <x:c r="G53" s="244"/>
      <x:c r="H53" s="244"/>
      <x:c r="I53" s="75"/>
      <x:c r="J53" s="75"/>
      <x:c r="K53" s="75"/>
      <x:c r="L53" s="75"/>
      <x:c r="M53" s="75"/>
      <x:c r="N53" s="75"/>
      <x:c r="O53" s="75"/>
      <x:c r="P53" s="75"/>
    </x:row>
    <x:row r="54">
      <x:c r="A54" s="244"/>
      <x:c r="B54" s="244"/>
      <x:c r="C54" s="244"/>
      <x:c r="D54" s="244"/>
      <x:c r="E54" s="244"/>
      <x:c r="F54" s="244"/>
      <x:c r="G54" s="244"/>
      <x:c r="H54" s="244"/>
      <x:c r="I54" s="75"/>
      <x:c r="J54" s="75"/>
      <x:c r="K54" s="75"/>
      <x:c r="L54" s="75"/>
      <x:c r="M54" s="75"/>
      <x:c r="N54" s="75"/>
      <x:c r="O54" s="75"/>
      <x:c r="P54" s="75"/>
    </x:row>
    <x:row r="55">
      <x:c r="A55" s="75"/>
      <x:c r="B55" s="75"/>
      <x:c r="C55" s="75"/>
      <x:c r="D55" s="75"/>
      <x:c r="E55" s="75"/>
      <x:c r="F55" s="75"/>
      <x:c r="G55" s="75"/>
      <x:c r="H55" s="75"/>
      <x:c r="I55" s="75"/>
      <x:c r="J55" s="75"/>
      <x:c r="K55" s="75"/>
      <x:c r="L55" s="75"/>
      <x:c r="M55" s="75"/>
      <x:c r="N55" s="75"/>
      <x:c r="O55" s="75"/>
      <x:c r="P55" s="75"/>
    </x:row>
    <x:row r="56">
      <x:c r="A56" s="254" t="str">
        <x:v>P5 + Final G3 更新</x:v>
      </x:c>
      <x:c r="B56" s="254" t="str">
        <x:v>P5 + Final G3 更新</x:v>
      </x:c>
      <x:c r="C56" s="254" t="str">
        <x:v>P5 + Final G3 更新</x:v>
      </x:c>
      <x:c r="D56" s="254" t="str">
        <x:v>P5 + Final G3 更新</x:v>
      </x:c>
      <x:c r="E56" s="254" t="str">
        <x:v>P5 + Final G3 更新</x:v>
      </x:c>
      <x:c r="F56" s="254" t="str">
        <x:v>P5 + Final G3 更新</x:v>
      </x:c>
      <x:c r="G56" s="254" t="str">
        <x:v>P5 + Final G3 更新</x:v>
      </x:c>
      <x:c r="H56" s="254" t="str">
        <x:v>P5 + Final G3 更新</x:v>
      </x:c>
      <x:c r="I56" s="75"/>
      <x:c r="J56" s="75"/>
      <x:c r="K56" s="75"/>
      <x:c r="L56" s="75"/>
      <x:c r="M56" s="75"/>
      <x:c r="N56" s="75"/>
      <x:c r="O56" s="75"/>
      <x:c r="P56" s="75"/>
    </x:row>
    <x:row r="57">
      <x:c r="A57" s="277" t="str">
        <x:v>P5完成；Final G3 = PASS WITH MATERIAL WARNINGS。
估值基准：2026-08-17 HK$5.15，CNY/HKD 1.1636，官方7月底股本约2.507bn。当前按2025A净利P/E约4.5x，但按2025 Conservative FCF则价格并不便宜，说明核心矛盾是Capex/资本回报而非会计利润。
独立交叉估值（PE+EV/EBIT+FCF）得到：Base Fair Price 2028约HK$4.69、2030约HK$7.54、2035约HK$9.14。计入预测股息后，Base XIRR约：2028 -1.0%、2030 13.3%、2035 12.1%。11%机会成本对应当前合理买价约HK$5.57–5.60，现价只有约8%安全垫；若要求15%回报，合理买价约HK$4.25–4.84。因此最终判断是：当前价格在Base下“可接受”，但不是高吸引力深度价值。真正的重估条件不是单纯价格反弹，而是产能延期/退出、Capex下降、ROIC回到11%以上并且FCF覆盖分红。</x:v>
      </x:c>
      <x:c r="B57" s="277"/>
      <x:c r="C57" s="277"/>
      <x:c r="D57" s="277"/>
      <x:c r="E57" s="277"/>
      <x:c r="F57" s="277"/>
      <x:c r="G57" s="277"/>
      <x:c r="H57" s="277"/>
      <x:c r="I57" s="75"/>
      <x:c r="J57" s="75"/>
      <x:c r="K57" s="75"/>
      <x:c r="L57" s="75"/>
      <x:c r="M57" s="75"/>
      <x:c r="N57" s="75"/>
      <x:c r="O57" s="75"/>
      <x:c r="P57" s="75"/>
    </x:row>
    <x:row r="58">
      <x:c r="A58" s="277"/>
      <x:c r="B58" s="277"/>
      <x:c r="C58" s="277"/>
      <x:c r="D58" s="277"/>
      <x:c r="E58" s="277"/>
      <x:c r="F58" s="277"/>
      <x:c r="G58" s="277"/>
      <x:c r="H58" s="277"/>
      <x:c r="I58" s="75"/>
      <x:c r="J58" s="75"/>
      <x:c r="K58" s="75"/>
      <x:c r="L58" s="75"/>
      <x:c r="M58" s="75"/>
      <x:c r="N58" s="75"/>
      <x:c r="O58" s="75"/>
      <x:c r="P58" s="75"/>
    </x:row>
    <x:row r="59">
      <x:c r="A59" s="277"/>
      <x:c r="B59" s="277"/>
      <x:c r="C59" s="277"/>
      <x:c r="D59" s="277"/>
      <x:c r="E59" s="277"/>
      <x:c r="F59" s="277"/>
      <x:c r="G59" s="277"/>
      <x:c r="H59" s="277"/>
      <x:c r="I59" s="75"/>
      <x:c r="J59" s="75"/>
      <x:c r="K59" s="75"/>
      <x:c r="L59" s="75"/>
      <x:c r="M59" s="75"/>
      <x:c r="N59" s="75"/>
      <x:c r="O59" s="75"/>
      <x:c r="P59" s="75"/>
    </x:row>
    <x:row r="60">
      <x:c r="A60" s="277"/>
      <x:c r="B60" s="277"/>
      <x:c r="C60" s="277"/>
      <x:c r="D60" s="277"/>
      <x:c r="E60" s="277"/>
      <x:c r="F60" s="277"/>
      <x:c r="G60" s="277"/>
      <x:c r="H60" s="277"/>
      <x:c r="I60" s="75"/>
      <x:c r="J60" s="75"/>
      <x:c r="K60" s="75"/>
      <x:c r="L60" s="75"/>
      <x:c r="M60" s="75"/>
      <x:c r="N60" s="75"/>
      <x:c r="O60" s="75"/>
      <x:c r="P60" s="75"/>
    </x:row>
    <x:row r="61">
      <x:c r="A61" s="277"/>
      <x:c r="B61" s="277"/>
      <x:c r="C61" s="277"/>
      <x:c r="D61" s="277"/>
      <x:c r="E61" s="277"/>
      <x:c r="F61" s="277"/>
      <x:c r="G61" s="277"/>
      <x:c r="H61" s="277"/>
      <x:c r="I61" s="75"/>
      <x:c r="J61" s="75"/>
      <x:c r="K61" s="75"/>
      <x:c r="L61" s="75"/>
      <x:c r="M61" s="75"/>
      <x:c r="N61" s="75"/>
      <x:c r="O61" s="75"/>
      <x:c r="P61" s="75"/>
    </x:row>
    <x:row r="62">
      <x:c r="A62" s="277"/>
      <x:c r="B62" s="277"/>
      <x:c r="C62" s="277"/>
      <x:c r="D62" s="277"/>
      <x:c r="E62" s="277"/>
      <x:c r="F62" s="277"/>
      <x:c r="G62" s="277"/>
      <x:c r="H62" s="277"/>
      <x:c r="I62" s="75"/>
      <x:c r="J62" s="75"/>
      <x:c r="K62" s="75"/>
      <x:c r="L62" s="75"/>
      <x:c r="M62" s="75"/>
      <x:c r="N62" s="75"/>
      <x:c r="O62" s="75"/>
      <x:c r="P62" s="75"/>
    </x:row>
    <x:row r="63">
      <x:c r="A63" s="277"/>
      <x:c r="B63" s="277"/>
      <x:c r="C63" s="277"/>
      <x:c r="D63" s="277"/>
      <x:c r="E63" s="277"/>
      <x:c r="F63" s="277"/>
      <x:c r="G63" s="277"/>
      <x:c r="H63" s="277"/>
      <x:c r="I63" s="75"/>
      <x:c r="J63" s="75"/>
      <x:c r="K63" s="75"/>
      <x:c r="L63" s="75"/>
      <x:c r="M63" s="75"/>
      <x:c r="N63" s="75"/>
      <x:c r="O63" s="75"/>
      <x:c r="P63" s="75"/>
    </x:row>
    <x:row r="64">
      <x:c r="A64" s="277"/>
      <x:c r="B64" s="277"/>
      <x:c r="C64" s="277"/>
      <x:c r="D64" s="277"/>
      <x:c r="E64" s="277"/>
      <x:c r="F64" s="277"/>
      <x:c r="G64" s="277"/>
      <x:c r="H64" s="277"/>
      <x:c r="I64" s="75"/>
      <x:c r="J64" s="75"/>
      <x:c r="K64" s="75"/>
      <x:c r="L64" s="75"/>
      <x:c r="M64" s="75"/>
      <x:c r="N64" s="75"/>
      <x:c r="O64" s="75"/>
      <x:c r="P64" s="75"/>
    </x:row>
    <x:row r="65">
      <x:c r="A65" s="277"/>
      <x:c r="B65" s="277"/>
      <x:c r="C65" s="277"/>
      <x:c r="D65" s="277"/>
      <x:c r="E65" s="277"/>
      <x:c r="F65" s="277"/>
      <x:c r="G65" s="277"/>
      <x:c r="H65" s="277"/>
      <x:c r="I65" s="75"/>
      <x:c r="J65" s="75"/>
      <x:c r="K65" s="75"/>
      <x:c r="L65" s="75"/>
      <x:c r="M65" s="75"/>
      <x:c r="N65" s="75"/>
      <x:c r="O65" s="75"/>
      <x:c r="P65" s="75"/>
    </x:row>
    <x:row r="66">
      <x:c r="A66" s="75"/>
      <x:c r="B66" s="75"/>
      <x:c r="C66" s="75"/>
      <x:c r="D66" s="75"/>
      <x:c r="E66" s="75"/>
      <x:c r="F66" s="75"/>
      <x:c r="G66" s="75"/>
      <x:c r="H66" s="75"/>
      <x:c r="I66" s="75"/>
      <x:c r="J66" s="75"/>
      <x:c r="K66" s="75"/>
      <x:c r="L66" s="75"/>
      <x:c r="M66" s="75"/>
      <x:c r="N66" s="75"/>
      <x:c r="O66" s="75"/>
      <x:c r="P66" s="75"/>
    </x:row>
    <x:row r="67">
      <x:c r="A67" s="304" t="str">
        <x:v>Post-G3 红队审计更新</x:v>
      </x:c>
      <x:c r="B67" s="304" t="str">
        <x:v>Post-G3 红队审计更新</x:v>
      </x:c>
      <x:c r="C67" s="304" t="str">
        <x:v>Post-G3 红队审计更新</x:v>
      </x:c>
      <x:c r="D67" s="304" t="str">
        <x:v>Post-G3 红队审计更新</x:v>
      </x:c>
      <x:c r="E67" s="304" t="str">
        <x:v>Post-G3 红队审计更新</x:v>
      </x:c>
      <x:c r="F67" s="304" t="str">
        <x:v>Post-G3 红队审计更新</x:v>
      </x:c>
      <x:c r="G67" s="304" t="str">
        <x:v>Post-G3 红队审计更新</x:v>
      </x:c>
      <x:c r="H67" s="304" t="str">
        <x:v>Post-G3 红队审计更新</x:v>
      </x:c>
      <x:c r="I67" s="75"/>
      <x:c r="J67" s="75"/>
      <x:c r="K67" s="75"/>
      <x:c r="L67" s="75"/>
      <x:c r="M67" s="75"/>
      <x:c r="N67" s="75"/>
      <x:c r="O67" s="75"/>
      <x:c r="P67" s="75"/>
    </x:row>
    <x:row r="68">
      <x:c r="A68" s="307" t="str">
        <x:v>红队审计未推翻原方向，但显著降低了结论置信度：当前HK$5.15的Base 2030/2035 weighted IRR仍约13.3%/12.1%，但2030对估值方法和终值非常敏感。PE-only约11.2%、EV/EBIT-only约6.8%、FCF-only约21.4%；如果只用PE+EV/EBIT各50%，2030 IRR约9.1%，2035约11.0%。Base 2030终值只需约9.5%下修，或2030毛利率比Base低约1pp，IRR就会跌到11%以下。另一个重要修正是：4.5x只是2025A trailing PE，Base 2026E forward PE约12.6x；2025约9.5%的trailing dividend yield在Base 2026只剩约2.4%。因此最终表述从“可接受但非高吸引力”收紧为“边际可接受 / 方法依赖”。若要求市场倍数法也能让2030、2035均跨过11%，更稳健的观察买价约HK$4.80或更低；基本面上则需等待真实产能退出/延期、Capex下降和ROIC&gt;11%的证据。</x:v>
      </x:c>
      <x:c r="B68" s="307"/>
      <x:c r="C68" s="307"/>
      <x:c r="D68" s="307"/>
      <x:c r="E68" s="307"/>
      <x:c r="F68" s="307"/>
      <x:c r="G68" s="307"/>
      <x:c r="H68" s="307"/>
      <x:c r="I68" s="75"/>
      <x:c r="J68" s="75"/>
      <x:c r="K68" s="75"/>
      <x:c r="L68" s="75"/>
      <x:c r="M68" s="75"/>
      <x:c r="N68" s="75"/>
      <x:c r="O68" s="75"/>
      <x:c r="P68" s="75"/>
    </x:row>
    <x:row r="69">
      <x:c r="A69" s="307"/>
      <x:c r="B69" s="307"/>
      <x:c r="C69" s="307"/>
      <x:c r="D69" s="307"/>
      <x:c r="E69" s="307"/>
      <x:c r="F69" s="307"/>
      <x:c r="G69" s="307"/>
      <x:c r="H69" s="307"/>
      <x:c r="I69" s="75"/>
      <x:c r="J69" s="75"/>
      <x:c r="K69" s="75"/>
      <x:c r="L69" s="75"/>
      <x:c r="M69" s="75"/>
      <x:c r="N69" s="75"/>
      <x:c r="O69" s="75"/>
      <x:c r="P69" s="75"/>
    </x:row>
    <x:row r="70">
      <x:c r="A70" s="307"/>
      <x:c r="B70" s="307"/>
      <x:c r="C70" s="307"/>
      <x:c r="D70" s="307"/>
      <x:c r="E70" s="307"/>
      <x:c r="F70" s="307"/>
      <x:c r="G70" s="307"/>
      <x:c r="H70" s="307"/>
      <x:c r="I70" s="75"/>
      <x:c r="J70" s="75"/>
      <x:c r="K70" s="75"/>
      <x:c r="L70" s="75"/>
      <x:c r="M70" s="75"/>
      <x:c r="N70" s="75"/>
      <x:c r="O70" s="75"/>
      <x:c r="P70" s="75"/>
    </x:row>
    <x:row r="71">
      <x:c r="A71" s="307"/>
      <x:c r="B71" s="307"/>
      <x:c r="C71" s="307"/>
      <x:c r="D71" s="307"/>
      <x:c r="E71" s="307"/>
      <x:c r="F71" s="307"/>
      <x:c r="G71" s="307"/>
      <x:c r="H71" s="307"/>
      <x:c r="I71" s="75"/>
      <x:c r="J71" s="75"/>
      <x:c r="K71" s="75"/>
      <x:c r="L71" s="75"/>
      <x:c r="M71" s="75"/>
      <x:c r="N71" s="75"/>
      <x:c r="O71" s="75"/>
      <x:c r="P71" s="75"/>
    </x:row>
    <x:row r="72">
      <x:c r="A72" s="307"/>
      <x:c r="B72" s="307"/>
      <x:c r="C72" s="307"/>
      <x:c r="D72" s="307"/>
      <x:c r="E72" s="307"/>
      <x:c r="F72" s="307"/>
      <x:c r="G72" s="307"/>
      <x:c r="H72" s="307"/>
      <x:c r="I72" s="75"/>
      <x:c r="J72" s="75"/>
      <x:c r="K72" s="75"/>
      <x:c r="L72" s="75"/>
      <x:c r="M72" s="75"/>
      <x:c r="N72" s="75"/>
      <x:c r="O72" s="75"/>
      <x:c r="P72" s="75"/>
    </x:row>
    <x:row r="73">
      <x:c r="A73" s="307"/>
      <x:c r="B73" s="307"/>
      <x:c r="C73" s="307"/>
      <x:c r="D73" s="307"/>
      <x:c r="E73" s="307"/>
      <x:c r="F73" s="307"/>
      <x:c r="G73" s="307"/>
      <x:c r="H73" s="307"/>
      <x:c r="I73" s="75"/>
      <x:c r="J73" s="75"/>
      <x:c r="K73" s="75"/>
      <x:c r="L73" s="75"/>
      <x:c r="M73" s="75"/>
      <x:c r="N73" s="75"/>
      <x:c r="O73" s="75"/>
      <x:c r="P73" s="75"/>
    </x:row>
    <x:row r="74">
      <x:c r="A74" s="307"/>
      <x:c r="B74" s="307"/>
      <x:c r="C74" s="307"/>
      <x:c r="D74" s="307"/>
      <x:c r="E74" s="307"/>
      <x:c r="F74" s="307"/>
      <x:c r="G74" s="307"/>
      <x:c r="H74" s="307"/>
      <x:c r="I74" s="75"/>
      <x:c r="J74" s="75"/>
      <x:c r="K74" s="75"/>
      <x:c r="L74" s="75"/>
      <x:c r="M74" s="75"/>
      <x:c r="N74" s="75"/>
      <x:c r="O74" s="75"/>
      <x:c r="P74" s="75"/>
    </x:row>
    <x:row r="75">
      <x:c r="A75" s="307"/>
      <x:c r="B75" s="307"/>
      <x:c r="C75" s="307"/>
      <x:c r="D75" s="307"/>
      <x:c r="E75" s="307"/>
      <x:c r="F75" s="307"/>
      <x:c r="G75" s="307"/>
      <x:c r="H75" s="307"/>
      <x:c r="I75" s="75"/>
      <x:c r="J75" s="75"/>
      <x:c r="K75" s="75"/>
      <x:c r="L75" s="75"/>
      <x:c r="M75" s="75"/>
      <x:c r="N75" s="75"/>
      <x:c r="O75" s="75"/>
      <x:c r="P75" s="75"/>
    </x:row>
    <x:row r="76">
      <x:c r="A76" s="307"/>
      <x:c r="B76" s="307"/>
      <x:c r="C76" s="307"/>
      <x:c r="D76" s="307"/>
      <x:c r="E76" s="307"/>
      <x:c r="F76" s="307"/>
      <x:c r="G76" s="307"/>
      <x:c r="H76" s="307"/>
      <x:c r="I76" s="75"/>
      <x:c r="J76" s="75"/>
      <x:c r="K76" s="75"/>
      <x:c r="L76" s="75"/>
      <x:c r="M76" s="75"/>
      <x:c r="N76" s="75"/>
      <x:c r="O76" s="75"/>
      <x:c r="P76" s="75"/>
    </x:row>
    <x:row r="77">
      <x:c r="A77" s="75"/>
      <x:c r="B77" s="75"/>
      <x:c r="C77" s="75"/>
      <x:c r="D77" s="75"/>
      <x:c r="E77" s="75"/>
      <x:c r="F77" s="75"/>
      <x:c r="G77" s="75"/>
      <x:c r="H77" s="75"/>
      <x:c r="I77" s="75"/>
      <x:c r="J77" s="75"/>
      <x:c r="K77" s="75"/>
      <x:c r="L77" s="75"/>
      <x:c r="M77" s="75"/>
      <x:c r="N77" s="75"/>
      <x:c r="O77" s="75"/>
      <x:c r="P77" s="75"/>
    </x:row>
    <x:row r="78">
      <x:c r="A78" s="75"/>
      <x:c r="B78" s="75"/>
      <x:c r="C78" s="75"/>
      <x:c r="D78" s="75"/>
      <x:c r="E78" s="75"/>
      <x:c r="F78" s="75"/>
      <x:c r="G78" s="75"/>
      <x:c r="H78" s="75"/>
      <x:c r="I78" s="75"/>
      <x:c r="J78" s="75"/>
      <x:c r="K78" s="75"/>
      <x:c r="L78" s="75"/>
      <x:c r="M78" s="75"/>
      <x:c r="N78" s="75"/>
      <x:c r="O78" s="75"/>
      <x:c r="P78" s="75"/>
    </x:row>
    <x:row r="79">
      <x:c r="A79" s="75"/>
      <x:c r="B79" s="75"/>
      <x:c r="C79" s="75"/>
      <x:c r="D79" s="75"/>
      <x:c r="E79" s="75"/>
      <x:c r="F79" s="75"/>
      <x:c r="G79" s="75"/>
      <x:c r="H79" s="75"/>
      <x:c r="I79" s="75"/>
      <x:c r="J79" s="75"/>
      <x:c r="K79" s="75"/>
      <x:c r="L79" s="75"/>
      <x:c r="M79" s="75"/>
      <x:c r="N79" s="75"/>
      <x:c r="O79" s="75"/>
      <x:c r="P79" s="75"/>
    </x:row>
    <x:row r="80">
      <x:c r="A80" s="75"/>
      <x:c r="B80" s="75"/>
      <x:c r="C80" s="75"/>
      <x:c r="D80" s="75"/>
      <x:c r="E80" s="75"/>
      <x:c r="F80" s="75"/>
      <x:c r="G80" s="75"/>
      <x:c r="H80" s="75"/>
      <x:c r="I80" s="75"/>
      <x:c r="J80" s="75"/>
      <x:c r="K80" s="75"/>
      <x:c r="L80" s="75"/>
      <x:c r="M80" s="75"/>
      <x:c r="N80" s="75"/>
      <x:c r="O80" s="75"/>
      <x:c r="P80" s="75"/>
    </x:row>
    <x:row r="81">
      <x:c r="A81" s="75"/>
      <x:c r="B81" s="75"/>
      <x:c r="C81" s="75"/>
      <x:c r="D81" s="75"/>
      <x:c r="E81" s="75"/>
      <x:c r="F81" s="75"/>
      <x:c r="G81" s="75"/>
      <x:c r="H81" s="75"/>
      <x:c r="I81" s="75"/>
      <x:c r="J81" s="75"/>
      <x:c r="K81" s="75"/>
      <x:c r="L81" s="75"/>
      <x:c r="M81" s="75"/>
      <x:c r="N81" s="75"/>
      <x:c r="O81" s="75"/>
      <x:c r="P81" s="75"/>
    </x:row>
    <x:row r="82">
      <x:c r="A82" s="75"/>
      <x:c r="B82" s="75"/>
      <x:c r="C82" s="75"/>
      <x:c r="D82" s="75"/>
      <x:c r="E82" s="75"/>
      <x:c r="F82" s="75"/>
      <x:c r="G82" s="75"/>
      <x:c r="H82" s="75"/>
      <x:c r="I82" s="75"/>
      <x:c r="J82" s="75"/>
      <x:c r="K82" s="75"/>
      <x:c r="L82" s="75"/>
      <x:c r="M82" s="75"/>
      <x:c r="N82" s="75"/>
      <x:c r="O82" s="75"/>
      <x:c r="P82" s="75"/>
    </x:row>
    <x:row r="83">
      <x:c r="A83" s="75"/>
      <x:c r="B83" s="75"/>
      <x:c r="C83" s="75"/>
      <x:c r="D83" s="75"/>
      <x:c r="E83" s="75"/>
      <x:c r="F83" s="75"/>
      <x:c r="G83" s="75"/>
      <x:c r="H83" s="75"/>
      <x:c r="I83" s="75"/>
      <x:c r="J83" s="75"/>
      <x:c r="K83" s="75"/>
      <x:c r="L83" s="75"/>
      <x:c r="M83" s="75"/>
      <x:c r="N83" s="75"/>
      <x:c r="O83" s="75"/>
      <x:c r="P83" s="75"/>
    </x:row>
    <x:row r="84">
      <x:c r="A84" s="75"/>
      <x:c r="B84" s="75"/>
      <x:c r="C84" s="75"/>
      <x:c r="D84" s="75"/>
      <x:c r="E84" s="75"/>
      <x:c r="F84" s="75"/>
      <x:c r="G84" s="75"/>
      <x:c r="H84" s="75"/>
      <x:c r="I84" s="75"/>
      <x:c r="J84" s="75"/>
      <x:c r="K84" s="75"/>
      <x:c r="L84" s="75"/>
      <x:c r="M84" s="75"/>
      <x:c r="N84" s="75"/>
      <x:c r="O84" s="75"/>
      <x:c r="P84" s="75"/>
    </x:row>
    <x:row r="85">
      <x:c r="A85" s="75"/>
      <x:c r="B85" s="75"/>
      <x:c r="C85" s="75"/>
      <x:c r="D85" s="75"/>
      <x:c r="E85" s="75"/>
      <x:c r="F85" s="75"/>
      <x:c r="G85" s="75"/>
      <x:c r="H85" s="75"/>
      <x:c r="I85" s="75"/>
      <x:c r="J85" s="75"/>
      <x:c r="K85" s="75"/>
      <x:c r="L85" s="75"/>
      <x:c r="M85" s="75"/>
      <x:c r="N85" s="75"/>
      <x:c r="O85" s="75"/>
      <x:c r="P85" s="75"/>
    </x:row>
    <x:row r="86">
      <x:c r="A86" s="75"/>
      <x:c r="B86" s="75"/>
      <x:c r="C86" s="75"/>
      <x:c r="D86" s="75"/>
      <x:c r="E86" s="75"/>
      <x:c r="F86" s="75"/>
      <x:c r="G86" s="75"/>
      <x:c r="H86" s="75"/>
      <x:c r="I86" s="75"/>
      <x:c r="J86" s="75"/>
      <x:c r="K86" s="75"/>
      <x:c r="L86" s="75"/>
      <x:c r="M86" s="75"/>
      <x:c r="N86" s="75"/>
      <x:c r="O86" s="75"/>
      <x:c r="P86" s="75"/>
    </x:row>
    <x:row r="87">
      <x:c r="A87" s="75"/>
      <x:c r="B87" s="75"/>
      <x:c r="C87" s="75"/>
      <x:c r="D87" s="75"/>
      <x:c r="E87" s="75"/>
      <x:c r="F87" s="75"/>
      <x:c r="G87" s="75"/>
      <x:c r="H87" s="75"/>
      <x:c r="I87" s="75"/>
      <x:c r="J87" s="75"/>
      <x:c r="K87" s="75"/>
      <x:c r="L87" s="75"/>
      <x:c r="M87" s="75"/>
      <x:c r="N87" s="75"/>
      <x:c r="O87" s="75"/>
      <x:c r="P87" s="75"/>
    </x:row>
    <x:row r="88">
      <x:c r="A88" s="75"/>
      <x:c r="B88" s="75"/>
      <x:c r="C88" s="75"/>
      <x:c r="D88" s="75"/>
      <x:c r="E88" s="75"/>
      <x:c r="F88" s="75"/>
      <x:c r="G88" s="75"/>
      <x:c r="H88" s="75"/>
      <x:c r="I88" s="75"/>
      <x:c r="J88" s="75"/>
      <x:c r="K88" s="75"/>
      <x:c r="L88" s="75"/>
      <x:c r="M88" s="75"/>
      <x:c r="N88" s="75"/>
      <x:c r="O88" s="75"/>
      <x:c r="P88" s="75"/>
    </x:row>
    <x:row r="89">
      <x:c r="A89" s="75"/>
      <x:c r="B89" s="75"/>
      <x:c r="C89" s="75"/>
      <x:c r="D89" s="75"/>
      <x:c r="E89" s="75"/>
      <x:c r="F89" s="75"/>
      <x:c r="G89" s="75"/>
      <x:c r="H89" s="75"/>
      <x:c r="I89" s="75"/>
      <x:c r="J89" s="75"/>
      <x:c r="K89" s="75"/>
      <x:c r="L89" s="75"/>
      <x:c r="M89" s="75"/>
      <x:c r="N89" s="75"/>
      <x:c r="O89" s="75"/>
      <x:c r="P89" s="75"/>
    </x:row>
    <x:row r="90">
      <x:c r="A90" s="75"/>
      <x:c r="B90" s="75"/>
      <x:c r="C90" s="75"/>
      <x:c r="D90" s="75"/>
      <x:c r="E90" s="75"/>
      <x:c r="F90" s="75"/>
      <x:c r="G90" s="75"/>
      <x:c r="H90" s="75"/>
      <x:c r="I90" s="75"/>
      <x:c r="J90" s="75"/>
      <x:c r="K90" s="75"/>
      <x:c r="L90" s="75"/>
      <x:c r="M90" s="75"/>
      <x:c r="N90" s="75"/>
      <x:c r="O90" s="75"/>
      <x:c r="P90" s="75"/>
    </x:row>
    <x:row r="91">
      <x:c r="A91" s="75"/>
      <x:c r="B91" s="75"/>
      <x:c r="C91" s="75"/>
      <x:c r="D91" s="75"/>
      <x:c r="E91" s="75"/>
      <x:c r="F91" s="75"/>
      <x:c r="G91" s="75"/>
      <x:c r="H91" s="75"/>
      <x:c r="I91" s="75"/>
      <x:c r="J91" s="75"/>
      <x:c r="K91" s="75"/>
      <x:c r="L91" s="75"/>
      <x:c r="M91" s="75"/>
      <x:c r="N91" s="75"/>
      <x:c r="O91" s="75"/>
      <x:c r="P91" s="75"/>
    </x:row>
    <x:row r="92">
      <x:c r="A92" s="75"/>
      <x:c r="B92" s="75"/>
      <x:c r="C92" s="75"/>
      <x:c r="D92" s="75"/>
      <x:c r="E92" s="75"/>
      <x:c r="F92" s="75"/>
      <x:c r="G92" s="75"/>
      <x:c r="H92" s="75"/>
      <x:c r="I92" s="75"/>
      <x:c r="J92" s="75"/>
      <x:c r="K92" s="75"/>
      <x:c r="L92" s="75"/>
      <x:c r="M92" s="75"/>
      <x:c r="N92" s="75"/>
      <x:c r="O92" s="75"/>
      <x:c r="P92" s="75"/>
    </x:row>
    <x:row r="93">
      <x:c r="A93" s="75"/>
      <x:c r="B93" s="75"/>
      <x:c r="C93" s="75"/>
      <x:c r="D93" s="75"/>
      <x:c r="E93" s="75"/>
      <x:c r="F93" s="75"/>
      <x:c r="G93" s="75"/>
      <x:c r="H93" s="75"/>
      <x:c r="I93" s="75"/>
      <x:c r="J93" s="75"/>
      <x:c r="K93" s="75"/>
      <x:c r="L93" s="75"/>
      <x:c r="M93" s="75"/>
      <x:c r="N93" s="75"/>
      <x:c r="O93" s="75"/>
      <x:c r="P93" s="75"/>
    </x:row>
    <x:row r="94">
      <x:c r="A94" s="75"/>
      <x:c r="B94" s="75"/>
      <x:c r="C94" s="75"/>
      <x:c r="D94" s="75"/>
      <x:c r="E94" s="75"/>
      <x:c r="F94" s="75"/>
      <x:c r="G94" s="75"/>
      <x:c r="H94" s="75"/>
      <x:c r="I94" s="75"/>
      <x:c r="J94" s="75"/>
      <x:c r="K94" s="75"/>
      <x:c r="L94" s="75"/>
      <x:c r="M94" s="75"/>
      <x:c r="N94" s="75"/>
      <x:c r="O94" s="75"/>
      <x:c r="P94" s="75"/>
    </x:row>
    <x:row r="95">
      <x:c r="A95" s="75"/>
      <x:c r="B95" s="75"/>
      <x:c r="C95" s="75"/>
      <x:c r="D95" s="75"/>
      <x:c r="E95" s="75"/>
      <x:c r="F95" s="75"/>
      <x:c r="G95" s="75"/>
      <x:c r="H95" s="75"/>
      <x:c r="I95" s="75"/>
      <x:c r="J95" s="75"/>
      <x:c r="K95" s="75"/>
      <x:c r="L95" s="75"/>
      <x:c r="M95" s="75"/>
      <x:c r="N95" s="75"/>
      <x:c r="O95" s="75"/>
      <x:c r="P95" s="75"/>
    </x:row>
    <x:row r="96">
      <x:c r="A96" s="75"/>
      <x:c r="B96" s="75"/>
      <x:c r="C96" s="75"/>
      <x:c r="D96" s="75"/>
      <x:c r="E96" s="75"/>
      <x:c r="F96" s="75"/>
      <x:c r="G96" s="75"/>
      <x:c r="H96" s="75"/>
      <x:c r="I96" s="75"/>
      <x:c r="J96" s="75"/>
      <x:c r="K96" s="75"/>
      <x:c r="L96" s="75"/>
      <x:c r="M96" s="75"/>
      <x:c r="N96" s="75"/>
      <x:c r="O96" s="75"/>
      <x:c r="P96" s="75"/>
    </x:row>
    <x:row r="97">
      <x:c r="A97" s="75"/>
      <x:c r="B97" s="75"/>
      <x:c r="C97" s="75"/>
      <x:c r="D97" s="75"/>
      <x:c r="E97" s="75"/>
      <x:c r="F97" s="75"/>
      <x:c r="G97" s="75"/>
      <x:c r="H97" s="75"/>
      <x:c r="I97" s="75"/>
      <x:c r="J97" s="75"/>
      <x:c r="K97" s="75"/>
      <x:c r="L97" s="75"/>
      <x:c r="M97" s="75"/>
      <x:c r="N97" s="75"/>
      <x:c r="O97" s="75"/>
      <x:c r="P97" s="75"/>
    </x:row>
    <x:row r="98">
      <x:c r="A98" s="75"/>
      <x:c r="B98" s="75"/>
      <x:c r="C98" s="75"/>
      <x:c r="D98" s="75"/>
      <x:c r="E98" s="75"/>
      <x:c r="F98" s="75"/>
      <x:c r="G98" s="75"/>
      <x:c r="H98" s="75"/>
      <x:c r="I98" s="75"/>
      <x:c r="J98" s="75"/>
      <x:c r="K98" s="75"/>
      <x:c r="L98" s="75"/>
      <x:c r="M98" s="75"/>
      <x:c r="N98" s="75"/>
      <x:c r="O98" s="75"/>
      <x:c r="P98" s="75"/>
    </x:row>
    <x:row r="99">
      <x:c r="A99" s="75"/>
      <x:c r="B99" s="75"/>
      <x:c r="C99" s="75"/>
      <x:c r="D99" s="75"/>
      <x:c r="E99" s="75"/>
      <x:c r="F99" s="75"/>
      <x:c r="G99" s="75"/>
      <x:c r="H99" s="75"/>
      <x:c r="I99" s="75"/>
      <x:c r="J99" s="75"/>
      <x:c r="K99" s="75"/>
      <x:c r="L99" s="75"/>
      <x:c r="M99" s="75"/>
      <x:c r="N99" s="75"/>
      <x:c r="O99" s="75"/>
      <x:c r="P99" s="75"/>
    </x:row>
    <x:row r="100">
      <x:c r="A100" s="75"/>
      <x:c r="B100" s="75"/>
      <x:c r="C100" s="75"/>
      <x:c r="D100" s="75"/>
      <x:c r="E100" s="75"/>
      <x:c r="F100" s="75"/>
      <x:c r="G100" s="75"/>
      <x:c r="H100" s="75"/>
      <x:c r="I100" s="75"/>
      <x:c r="J100" s="75"/>
      <x:c r="K100" s="75"/>
      <x:c r="L100" s="75"/>
      <x:c r="M100" s="75"/>
      <x:c r="N100" s="75"/>
      <x:c r="O100" s="75"/>
      <x:c r="P100" s="75"/>
    </x:row>
    <x:row r="101">
      <x:c r="A101" s="75"/>
      <x:c r="B101" s="75"/>
      <x:c r="C101" s="75"/>
      <x:c r="D101" s="75"/>
      <x:c r="E101" s="75"/>
      <x:c r="F101" s="75"/>
      <x:c r="G101" s="75"/>
      <x:c r="H101" s="75"/>
      <x:c r="I101" s="75"/>
      <x:c r="J101" s="75"/>
      <x:c r="K101" s="75"/>
      <x:c r="L101" s="75"/>
      <x:c r="M101" s="75"/>
      <x:c r="N101" s="75"/>
      <x:c r="O101" s="75"/>
      <x:c r="P101" s="75"/>
    </x:row>
    <x:row r="102">
      <x:c r="A102" s="75"/>
      <x:c r="B102" s="75"/>
      <x:c r="C102" s="75"/>
      <x:c r="D102" s="75"/>
      <x:c r="E102" s="75"/>
      <x:c r="F102" s="75"/>
      <x:c r="G102" s="75"/>
      <x:c r="H102" s="75"/>
      <x:c r="I102" s="75"/>
      <x:c r="J102" s="75"/>
      <x:c r="K102" s="75"/>
      <x:c r="L102" s="75"/>
      <x:c r="M102" s="75"/>
      <x:c r="N102" s="75"/>
      <x:c r="O102" s="75"/>
      <x:c r="P102" s="75"/>
    </x:row>
    <x:row r="103">
      <x:c r="A103" s="75"/>
      <x:c r="B103" s="75"/>
      <x:c r="C103" s="75"/>
      <x:c r="D103" s="75"/>
      <x:c r="E103" s="75"/>
      <x:c r="F103" s="75"/>
      <x:c r="G103" s="75"/>
      <x:c r="H103" s="75"/>
      <x:c r="I103" s="75"/>
      <x:c r="J103" s="75"/>
      <x:c r="K103" s="75"/>
      <x:c r="L103" s="75"/>
      <x:c r="M103" s="75"/>
      <x:c r="N103" s="75"/>
      <x:c r="O103" s="75"/>
      <x:c r="P103" s="75"/>
    </x:row>
    <x:row r="104">
      <x:c r="A104" s="75"/>
      <x:c r="B104" s="75"/>
      <x:c r="C104" s="75"/>
      <x:c r="D104" s="75"/>
      <x:c r="E104" s="75"/>
      <x:c r="F104" s="75"/>
      <x:c r="G104" s="75"/>
      <x:c r="H104" s="75"/>
      <x:c r="I104" s="75"/>
      <x:c r="J104" s="75"/>
      <x:c r="K104" s="75"/>
      <x:c r="L104" s="75"/>
      <x:c r="M104" s="75"/>
      <x:c r="N104" s="75"/>
      <x:c r="O104" s="75"/>
      <x:c r="P104" s="75"/>
    </x:row>
    <x:row r="105">
      <x:c r="A105" s="75"/>
      <x:c r="B105" s="75"/>
      <x:c r="C105" s="75"/>
      <x:c r="D105" s="75"/>
      <x:c r="E105" s="75"/>
      <x:c r="F105" s="75"/>
      <x:c r="G105" s="75"/>
      <x:c r="H105" s="75"/>
      <x:c r="I105" s="75"/>
      <x:c r="J105" s="75"/>
      <x:c r="K105" s="75"/>
      <x:c r="L105" s="75"/>
      <x:c r="M105" s="75"/>
      <x:c r="N105" s="75"/>
      <x:c r="O105" s="75"/>
      <x:c r="P105" s="75"/>
    </x:row>
    <x:row r="106">
      <x:c r="A106" s="75"/>
      <x:c r="B106" s="75"/>
      <x:c r="C106" s="75"/>
      <x:c r="D106" s="75"/>
      <x:c r="E106" s="75"/>
      <x:c r="F106" s="75"/>
      <x:c r="G106" s="75"/>
      <x:c r="H106" s="75"/>
      <x:c r="I106" s="75"/>
      <x:c r="J106" s="75"/>
      <x:c r="K106" s="75"/>
      <x:c r="L106" s="75"/>
      <x:c r="M106" s="75"/>
      <x:c r="N106" s="75"/>
      <x:c r="O106" s="75"/>
      <x:c r="P106" s="75"/>
    </x:row>
    <x:row r="107">
      <x:c r="A107" s="75"/>
      <x:c r="B107" s="75"/>
      <x:c r="C107" s="75"/>
      <x:c r="D107" s="75"/>
      <x:c r="E107" s="75"/>
      <x:c r="F107" s="75"/>
      <x:c r="G107" s="75"/>
      <x:c r="H107" s="75"/>
      <x:c r="I107" s="75"/>
      <x:c r="J107" s="75"/>
      <x:c r="K107" s="75"/>
      <x:c r="L107" s="75"/>
      <x:c r="M107" s="75"/>
      <x:c r="N107" s="75"/>
      <x:c r="O107" s="75"/>
      <x:c r="P107" s="75"/>
    </x:row>
    <x:row r="108">
      <x:c r="A108" s="75"/>
      <x:c r="B108" s="75"/>
      <x:c r="C108" s="75"/>
      <x:c r="D108" s="75"/>
      <x:c r="E108" s="75"/>
      <x:c r="F108" s="75"/>
      <x:c r="G108" s="75"/>
      <x:c r="H108" s="75"/>
      <x:c r="I108" s="75"/>
      <x:c r="J108" s="75"/>
      <x:c r="K108" s="75"/>
      <x:c r="L108" s="75"/>
      <x:c r="M108" s="75"/>
      <x:c r="N108" s="75"/>
      <x:c r="O108" s="75"/>
      <x:c r="P108" s="75"/>
    </x:row>
    <x:row r="109">
      <x:c r="A109" s="75"/>
      <x:c r="B109" s="75"/>
      <x:c r="C109" s="75"/>
      <x:c r="D109" s="75"/>
      <x:c r="E109" s="75"/>
      <x:c r="F109" s="75"/>
      <x:c r="G109" s="75"/>
      <x:c r="H109" s="75"/>
      <x:c r="I109" s="75"/>
      <x:c r="J109" s="75"/>
      <x:c r="K109" s="75"/>
      <x:c r="L109" s="75"/>
      <x:c r="M109" s="75"/>
      <x:c r="N109" s="75"/>
      <x:c r="O109" s="75"/>
      <x:c r="P109" s="75"/>
    </x:row>
    <x:row r="110">
      <x:c r="A110" s="75"/>
      <x:c r="B110" s="75"/>
      <x:c r="C110" s="75"/>
      <x:c r="D110" s="75"/>
      <x:c r="E110" s="75"/>
      <x:c r="F110" s="75"/>
      <x:c r="G110" s="75"/>
      <x:c r="H110" s="75"/>
      <x:c r="I110" s="75"/>
      <x:c r="J110" s="75"/>
      <x:c r="K110" s="75"/>
      <x:c r="L110" s="75"/>
      <x:c r="M110" s="75"/>
      <x:c r="N110" s="75"/>
      <x:c r="O110" s="75"/>
      <x:c r="P110" s="75"/>
    </x:row>
    <x:row r="111">
      <x:c r="A111" s="75"/>
      <x:c r="B111" s="75"/>
      <x:c r="C111" s="75"/>
      <x:c r="D111" s="75"/>
      <x:c r="E111" s="75"/>
      <x:c r="F111" s="75"/>
      <x:c r="G111" s="75"/>
      <x:c r="H111" s="75"/>
      <x:c r="I111" s="75"/>
      <x:c r="J111" s="75"/>
      <x:c r="K111" s="75"/>
      <x:c r="L111" s="75"/>
      <x:c r="M111" s="75"/>
      <x:c r="N111" s="75"/>
      <x:c r="O111" s="75"/>
      <x:c r="P111" s="75"/>
    </x:row>
    <x:row r="112">
      <x:c r="A112" s="75"/>
      <x:c r="B112" s="75"/>
      <x:c r="C112" s="75"/>
      <x:c r="D112" s="75"/>
      <x:c r="E112" s="75"/>
      <x:c r="F112" s="75"/>
      <x:c r="G112" s="75"/>
      <x:c r="H112" s="75"/>
      <x:c r="I112" s="75"/>
      <x:c r="J112" s="75"/>
      <x:c r="K112" s="75"/>
      <x:c r="L112" s="75"/>
      <x:c r="M112" s="75"/>
      <x:c r="N112" s="75"/>
      <x:c r="O112" s="75"/>
      <x:c r="P112" s="75"/>
    </x:row>
    <x:row r="113">
      <x:c r="A113" s="75"/>
      <x:c r="B113" s="75"/>
      <x:c r="C113" s="75"/>
      <x:c r="D113" s="75"/>
      <x:c r="E113" s="75"/>
      <x:c r="F113" s="75"/>
      <x:c r="G113" s="75"/>
      <x:c r="H113" s="75"/>
      <x:c r="I113" s="75"/>
      <x:c r="J113" s="75"/>
      <x:c r="K113" s="75"/>
      <x:c r="L113" s="75"/>
      <x:c r="M113" s="75"/>
      <x:c r="N113" s="75"/>
      <x:c r="O113" s="75"/>
      <x:c r="P113" s="75"/>
    </x:row>
    <x:row r="114">
      <x:c r="A114" s="75"/>
      <x:c r="B114" s="75"/>
      <x:c r="C114" s="75"/>
      <x:c r="D114" s="75"/>
      <x:c r="E114" s="75"/>
      <x:c r="F114" s="75"/>
      <x:c r="G114" s="75"/>
      <x:c r="H114" s="75"/>
      <x:c r="I114" s="75"/>
      <x:c r="J114" s="75"/>
      <x:c r="K114" s="75"/>
      <x:c r="L114" s="75"/>
      <x:c r="M114" s="75"/>
      <x:c r="N114" s="75"/>
      <x:c r="O114" s="75"/>
      <x:c r="P114" s="75"/>
    </x:row>
    <x:row r="115">
      <x:c r="A115" s="75"/>
      <x:c r="B115" s="75"/>
      <x:c r="C115" s="75"/>
      <x:c r="D115" s="75"/>
      <x:c r="E115" s="75"/>
      <x:c r="F115" s="75"/>
      <x:c r="G115" s="75"/>
      <x:c r="H115" s="75"/>
      <x:c r="I115" s="75"/>
      <x:c r="J115" s="75"/>
      <x:c r="K115" s="75"/>
      <x:c r="L115" s="75"/>
      <x:c r="M115" s="75"/>
      <x:c r="N115" s="75"/>
      <x:c r="O115" s="75"/>
      <x:c r="P115" s="75"/>
    </x:row>
    <x:row r="116">
      <x:c r="A116" s="75"/>
      <x:c r="B116" s="75"/>
      <x:c r="C116" s="75"/>
      <x:c r="D116" s="75"/>
      <x:c r="E116" s="75"/>
      <x:c r="F116" s="75"/>
      <x:c r="G116" s="75"/>
      <x:c r="H116" s="75"/>
      <x:c r="I116" s="75"/>
      <x:c r="J116" s="75"/>
      <x:c r="K116" s="75"/>
      <x:c r="L116" s="75"/>
      <x:c r="M116" s="75"/>
      <x:c r="N116" s="75"/>
      <x:c r="O116" s="75"/>
      <x:c r="P116" s="75"/>
    </x:row>
    <x:row r="117">
      <x:c r="A117" s="75"/>
      <x:c r="B117" s="75"/>
      <x:c r="C117" s="75"/>
      <x:c r="D117" s="75"/>
      <x:c r="E117" s="75"/>
      <x:c r="F117" s="75"/>
      <x:c r="G117" s="75"/>
      <x:c r="H117" s="75"/>
      <x:c r="I117" s="75"/>
      <x:c r="J117" s="75"/>
      <x:c r="K117" s="75"/>
      <x:c r="L117" s="75"/>
      <x:c r="M117" s="75"/>
      <x:c r="N117" s="75"/>
      <x:c r="O117" s="75"/>
      <x:c r="P117" s="75"/>
    </x:row>
    <x:row r="118">
      <x:c r="A118" s="75"/>
      <x:c r="B118" s="75"/>
      <x:c r="C118" s="75"/>
      <x:c r="D118" s="75"/>
      <x:c r="E118" s="75"/>
      <x:c r="F118" s="75"/>
      <x:c r="G118" s="75"/>
      <x:c r="H118" s="75"/>
      <x:c r="I118" s="75"/>
      <x:c r="J118" s="75"/>
      <x:c r="K118" s="75"/>
      <x:c r="L118" s="75"/>
      <x:c r="M118" s="75"/>
      <x:c r="N118" s="75"/>
      <x:c r="O118" s="75"/>
      <x:c r="P118" s="75"/>
    </x:row>
    <x:row r="119">
      <x:c r="A119" s="75"/>
      <x:c r="B119" s="75"/>
      <x:c r="C119" s="75"/>
      <x:c r="D119" s="75"/>
      <x:c r="E119" s="75"/>
      <x:c r="F119" s="75"/>
      <x:c r="G119" s="75"/>
      <x:c r="H119" s="75"/>
      <x:c r="I119" s="75"/>
      <x:c r="J119" s="75"/>
      <x:c r="K119" s="75"/>
      <x:c r="L119" s="75"/>
      <x:c r="M119" s="75"/>
      <x:c r="N119" s="75"/>
      <x:c r="O119" s="75"/>
      <x:c r="P119" s="75"/>
    </x:row>
    <x:row r="120">
      <x:c r="A120" s="75"/>
      <x:c r="B120" s="75"/>
      <x:c r="C120" s="75"/>
      <x:c r="D120" s="75"/>
      <x:c r="E120" s="75"/>
      <x:c r="F120" s="75"/>
      <x:c r="G120" s="75"/>
      <x:c r="H120" s="75"/>
      <x:c r="I120" s="75"/>
      <x:c r="J120" s="75"/>
      <x:c r="K120" s="75"/>
      <x:c r="L120" s="75"/>
      <x:c r="M120" s="75"/>
      <x:c r="N120" s="75"/>
      <x:c r="O120" s="75"/>
      <x:c r="P120" s="75"/>
    </x:row>
    <x:row r="121">
      <x:c r="A121" s="75"/>
      <x:c r="B121" s="75"/>
      <x:c r="C121" s="75"/>
      <x:c r="D121" s="75"/>
      <x:c r="E121" s="75"/>
      <x:c r="F121" s="75"/>
      <x:c r="G121" s="75"/>
      <x:c r="H121" s="75"/>
      <x:c r="I121" s="75"/>
      <x:c r="J121" s="75"/>
      <x:c r="K121" s="75"/>
      <x:c r="L121" s="75"/>
      <x:c r="M121" s="75"/>
      <x:c r="N121" s="75"/>
      <x:c r="O121" s="75"/>
      <x:c r="P121" s="75"/>
    </x:row>
    <x:row r="122">
      <x:c r="A122" s="75"/>
      <x:c r="B122" s="75"/>
      <x:c r="C122" s="75"/>
      <x:c r="D122" s="75"/>
      <x:c r="E122" s="75"/>
      <x:c r="F122" s="75"/>
      <x:c r="G122" s="75"/>
      <x:c r="H122" s="75"/>
      <x:c r="I122" s="75"/>
      <x:c r="J122" s="75"/>
      <x:c r="K122" s="75"/>
      <x:c r="L122" s="75"/>
      <x:c r="M122" s="75"/>
      <x:c r="N122" s="75"/>
      <x:c r="O122" s="75"/>
      <x:c r="P122" s="75"/>
    </x:row>
    <x:row r="123">
      <x:c r="A123" s="75"/>
      <x:c r="B123" s="75"/>
      <x:c r="C123" s="75"/>
      <x:c r="D123" s="75"/>
      <x:c r="E123" s="75"/>
      <x:c r="F123" s="75"/>
      <x:c r="G123" s="75"/>
      <x:c r="H123" s="75"/>
      <x:c r="I123" s="75"/>
      <x:c r="J123" s="75"/>
      <x:c r="K123" s="75"/>
      <x:c r="L123" s="75"/>
      <x:c r="M123" s="75"/>
      <x:c r="N123" s="75"/>
      <x:c r="O123" s="75"/>
      <x:c r="P123" s="75"/>
    </x:row>
    <x:row r="124">
      <x:c r="A124" s="75"/>
      <x:c r="B124" s="75"/>
      <x:c r="C124" s="75"/>
      <x:c r="D124" s="75"/>
      <x:c r="E124" s="75"/>
      <x:c r="F124" s="75"/>
      <x:c r="G124" s="75"/>
      <x:c r="H124" s="75"/>
      <x:c r="I124" s="75"/>
      <x:c r="J124" s="75"/>
      <x:c r="K124" s="75"/>
      <x:c r="L124" s="75"/>
      <x:c r="M124" s="75"/>
      <x:c r="N124" s="75"/>
      <x:c r="O124" s="75"/>
      <x:c r="P124" s="75"/>
    </x:row>
    <x:row r="125">
      <x:c r="A125" s="75"/>
      <x:c r="B125" s="75"/>
      <x:c r="C125" s="75"/>
      <x:c r="D125" s="75"/>
      <x:c r="E125" s="75"/>
      <x:c r="F125" s="75"/>
      <x:c r="G125" s="75"/>
      <x:c r="H125" s="75"/>
      <x:c r="I125" s="75"/>
      <x:c r="J125" s="75"/>
      <x:c r="K125" s="75"/>
      <x:c r="L125" s="75"/>
      <x:c r="M125" s="75"/>
      <x:c r="N125" s="75"/>
      <x:c r="O125" s="75"/>
      <x:c r="P125" s="75"/>
    </x:row>
    <x:row r="126">
      <x:c r="A126" s="75"/>
      <x:c r="B126" s="75"/>
      <x:c r="C126" s="75"/>
      <x:c r="D126" s="75"/>
      <x:c r="E126" s="75"/>
      <x:c r="F126" s="75"/>
      <x:c r="G126" s="75"/>
      <x:c r="H126" s="75"/>
      <x:c r="I126" s="75"/>
      <x:c r="J126" s="75"/>
      <x:c r="K126" s="75"/>
      <x:c r="L126" s="75"/>
      <x:c r="M126" s="75"/>
      <x:c r="N126" s="75"/>
      <x:c r="O126" s="75"/>
      <x:c r="P126" s="75"/>
    </x:row>
    <x:row r="127">
      <x:c r="A127" s="75"/>
      <x:c r="B127" s="75"/>
      <x:c r="C127" s="75"/>
      <x:c r="D127" s="75"/>
      <x:c r="E127" s="75"/>
      <x:c r="F127" s="75"/>
      <x:c r="G127" s="75"/>
      <x:c r="H127" s="75"/>
      <x:c r="I127" s="75"/>
      <x:c r="J127" s="75"/>
      <x:c r="K127" s="75"/>
      <x:c r="L127" s="75"/>
      <x:c r="M127" s="75"/>
      <x:c r="N127" s="75"/>
      <x:c r="O127" s="75"/>
      <x:c r="P127" s="75"/>
    </x:row>
    <x:row r="128">
      <x:c r="A128" s="75"/>
      <x:c r="B128" s="75"/>
      <x:c r="C128" s="75"/>
      <x:c r="D128" s="75"/>
      <x:c r="E128" s="75"/>
      <x:c r="F128" s="75"/>
      <x:c r="G128" s="75"/>
      <x:c r="H128" s="75"/>
      <x:c r="I128" s="75"/>
      <x:c r="J128" s="75"/>
      <x:c r="K128" s="75"/>
      <x:c r="L128" s="75"/>
      <x:c r="M128" s="75"/>
      <x:c r="N128" s="75"/>
      <x:c r="O128" s="75"/>
      <x:c r="P128" s="75"/>
    </x:row>
    <x:row r="129">
      <x:c r="A129" s="75"/>
      <x:c r="B129" s="75"/>
      <x:c r="C129" s="75"/>
      <x:c r="D129" s="75"/>
      <x:c r="E129" s="75"/>
      <x:c r="F129" s="75"/>
      <x:c r="G129" s="75"/>
      <x:c r="H129" s="75"/>
      <x:c r="I129" s="75"/>
      <x:c r="J129" s="75"/>
      <x:c r="K129" s="75"/>
      <x:c r="L129" s="75"/>
      <x:c r="M129" s="75"/>
      <x:c r="N129" s="75"/>
      <x:c r="O129" s="75"/>
      <x:c r="P129" s="75"/>
    </x:row>
    <x:row r="130">
      <x:c r="A130" s="75"/>
      <x:c r="B130" s="75"/>
      <x:c r="C130" s="75"/>
      <x:c r="D130" s="75"/>
      <x:c r="E130" s="75"/>
      <x:c r="F130" s="75"/>
      <x:c r="G130" s="75"/>
      <x:c r="H130" s="75"/>
      <x:c r="I130" s="75"/>
      <x:c r="J130" s="75"/>
      <x:c r="K130" s="75"/>
      <x:c r="L130" s="75"/>
      <x:c r="M130" s="75"/>
      <x:c r="N130" s="75"/>
      <x:c r="O130" s="75"/>
      <x:c r="P130" s="75"/>
    </x:row>
    <x:row r="131">
      <x:c r="A131" s="75"/>
      <x:c r="B131" s="75"/>
      <x:c r="C131" s="75"/>
      <x:c r="D131" s="75"/>
      <x:c r="E131" s="75"/>
      <x:c r="F131" s="75"/>
      <x:c r="G131" s="75"/>
      <x:c r="H131" s="75"/>
      <x:c r="I131" s="75"/>
      <x:c r="J131" s="75"/>
      <x:c r="K131" s="75"/>
      <x:c r="L131" s="75"/>
      <x:c r="M131" s="75"/>
      <x:c r="N131" s="75"/>
      <x:c r="O131" s="75"/>
      <x:c r="P131" s="75"/>
    </x:row>
    <x:row r="132">
      <x:c r="A132" s="75"/>
      <x:c r="B132" s="75"/>
      <x:c r="C132" s="75"/>
      <x:c r="D132" s="75"/>
      <x:c r="E132" s="75"/>
      <x:c r="F132" s="75"/>
      <x:c r="G132" s="75"/>
      <x:c r="H132" s="75"/>
      <x:c r="I132" s="75"/>
      <x:c r="J132" s="75"/>
      <x:c r="K132" s="75"/>
      <x:c r="L132" s="75"/>
      <x:c r="M132" s="75"/>
      <x:c r="N132" s="75"/>
      <x:c r="O132" s="75"/>
      <x:c r="P132" s="75"/>
    </x:row>
    <x:row r="133">
      <x:c r="A133" s="75"/>
      <x:c r="B133" s="75"/>
      <x:c r="C133" s="75"/>
      <x:c r="D133" s="75"/>
      <x:c r="E133" s="75"/>
      <x:c r="F133" s="75"/>
      <x:c r="G133" s="75"/>
      <x:c r="H133" s="75"/>
      <x:c r="I133" s="75"/>
      <x:c r="J133" s="75"/>
      <x:c r="K133" s="75"/>
      <x:c r="L133" s="75"/>
      <x:c r="M133" s="75"/>
      <x:c r="N133" s="75"/>
      <x:c r="O133" s="75"/>
      <x:c r="P133" s="75"/>
    </x:row>
    <x:row r="134">
      <x:c r="A134" s="75"/>
      <x:c r="B134" s="75"/>
      <x:c r="C134" s="75"/>
      <x:c r="D134" s="75"/>
      <x:c r="E134" s="75"/>
      <x:c r="F134" s="75"/>
      <x:c r="G134" s="75"/>
      <x:c r="H134" s="75"/>
      <x:c r="I134" s="75"/>
      <x:c r="J134" s="75"/>
      <x:c r="K134" s="75"/>
      <x:c r="L134" s="75"/>
      <x:c r="M134" s="75"/>
      <x:c r="N134" s="75"/>
      <x:c r="O134" s="75"/>
      <x:c r="P134" s="75"/>
    </x:row>
    <x:row r="135">
      <x:c r="A135" s="75"/>
      <x:c r="B135" s="75"/>
      <x:c r="C135" s="75"/>
      <x:c r="D135" s="75"/>
      <x:c r="E135" s="75"/>
      <x:c r="F135" s="75"/>
      <x:c r="G135" s="75"/>
      <x:c r="H135" s="75"/>
      <x:c r="I135" s="75"/>
      <x:c r="J135" s="75"/>
      <x:c r="K135" s="75"/>
      <x:c r="L135" s="75"/>
      <x:c r="M135" s="75"/>
      <x:c r="N135" s="75"/>
      <x:c r="O135" s="75"/>
      <x:c r="P135" s="75"/>
    </x:row>
    <x:row r="136">
      <x:c r="A136" s="75"/>
      <x:c r="B136" s="75"/>
      <x:c r="C136" s="75"/>
      <x:c r="D136" s="75"/>
      <x:c r="E136" s="75"/>
      <x:c r="F136" s="75"/>
      <x:c r="G136" s="75"/>
      <x:c r="H136" s="75"/>
      <x:c r="I136" s="75"/>
      <x:c r="J136" s="75"/>
      <x:c r="K136" s="75"/>
      <x:c r="L136" s="75"/>
      <x:c r="M136" s="75"/>
      <x:c r="N136" s="75"/>
      <x:c r="O136" s="75"/>
      <x:c r="P136" s="75"/>
    </x:row>
    <x:row r="137">
      <x:c r="A137" s="75"/>
      <x:c r="B137" s="75"/>
      <x:c r="C137" s="75"/>
      <x:c r="D137" s="75"/>
      <x:c r="E137" s="75"/>
      <x:c r="F137" s="75"/>
      <x:c r="G137" s="75"/>
      <x:c r="H137" s="75"/>
      <x:c r="I137" s="75"/>
      <x:c r="J137" s="75"/>
      <x:c r="K137" s="75"/>
      <x:c r="L137" s="75"/>
      <x:c r="M137" s="75"/>
      <x:c r="N137" s="75"/>
      <x:c r="O137" s="75"/>
      <x:c r="P137" s="75"/>
    </x:row>
    <x:row r="138">
      <x:c r="A138" s="75"/>
      <x:c r="B138" s="75"/>
      <x:c r="C138" s="75"/>
      <x:c r="D138" s="75"/>
      <x:c r="E138" s="75"/>
      <x:c r="F138" s="75"/>
      <x:c r="G138" s="75"/>
      <x:c r="H138" s="75"/>
      <x:c r="I138" s="75"/>
      <x:c r="J138" s="75"/>
      <x:c r="K138" s="75"/>
      <x:c r="L138" s="75"/>
      <x:c r="M138" s="75"/>
      <x:c r="N138" s="75"/>
      <x:c r="O138" s="75"/>
      <x:c r="P138" s="75"/>
    </x:row>
    <x:row r="139">
      <x:c r="A139" s="75"/>
      <x:c r="B139" s="75"/>
      <x:c r="C139" s="75"/>
      <x:c r="D139" s="75"/>
      <x:c r="E139" s="75"/>
      <x:c r="F139" s="75"/>
      <x:c r="G139" s="75"/>
      <x:c r="H139" s="75"/>
      <x:c r="I139" s="75"/>
      <x:c r="J139" s="75"/>
      <x:c r="K139" s="75"/>
      <x:c r="L139" s="75"/>
      <x:c r="M139" s="75"/>
      <x:c r="N139" s="75"/>
      <x:c r="O139" s="75"/>
      <x:c r="P139" s="75"/>
    </x:row>
    <x:row r="140">
      <x:c r="A140" s="75"/>
      <x:c r="B140" s="75"/>
      <x:c r="C140" s="75"/>
      <x:c r="D140" s="75"/>
      <x:c r="E140" s="75"/>
      <x:c r="F140" s="75"/>
      <x:c r="G140" s="75"/>
      <x:c r="H140" s="75"/>
      <x:c r="I140" s="75"/>
      <x:c r="J140" s="75"/>
      <x:c r="K140" s="75"/>
      <x:c r="L140" s="75"/>
      <x:c r="M140" s="75"/>
      <x:c r="N140" s="75"/>
      <x:c r="O140" s="75"/>
      <x:c r="P140" s="75"/>
    </x:row>
    <x:row r="141">
      <x:c r="A141" s="75"/>
      <x:c r="B141" s="75"/>
      <x:c r="C141" s="75"/>
      <x:c r="D141" s="75"/>
      <x:c r="E141" s="75"/>
      <x:c r="F141" s="75"/>
      <x:c r="G141" s="75"/>
      <x:c r="H141" s="75"/>
      <x:c r="I141" s="75"/>
      <x:c r="J141" s="75"/>
      <x:c r="K141" s="75"/>
      <x:c r="L141" s="75"/>
      <x:c r="M141" s="75"/>
      <x:c r="N141" s="75"/>
      <x:c r="O141" s="75"/>
      <x:c r="P141" s="75"/>
    </x:row>
    <x:row r="142">
      <x:c r="A142" s="75"/>
      <x:c r="B142" s="75"/>
      <x:c r="C142" s="75"/>
      <x:c r="D142" s="75"/>
      <x:c r="E142" s="75"/>
      <x:c r="F142" s="75"/>
      <x:c r="G142" s="75"/>
      <x:c r="H142" s="75"/>
      <x:c r="I142" s="75"/>
      <x:c r="J142" s="75"/>
      <x:c r="K142" s="75"/>
      <x:c r="L142" s="75"/>
      <x:c r="M142" s="75"/>
      <x:c r="N142" s="75"/>
      <x:c r="O142" s="75"/>
      <x:c r="P142" s="75"/>
    </x:row>
    <x:row r="143">
      <x:c r="A143" s="75"/>
      <x:c r="B143" s="75"/>
      <x:c r="C143" s="75"/>
      <x:c r="D143" s="75"/>
      <x:c r="E143" s="75"/>
      <x:c r="F143" s="75"/>
      <x:c r="G143" s="75"/>
      <x:c r="H143" s="75"/>
      <x:c r="I143" s="75"/>
      <x:c r="J143" s="75"/>
      <x:c r="K143" s="75"/>
      <x:c r="L143" s="75"/>
      <x:c r="M143" s="75"/>
      <x:c r="N143" s="75"/>
      <x:c r="O143" s="75"/>
      <x:c r="P143" s="75"/>
    </x:row>
    <x:row r="144">
      <x:c r="A144" s="75"/>
      <x:c r="B144" s="75"/>
      <x:c r="C144" s="75"/>
      <x:c r="D144" s="75"/>
      <x:c r="E144" s="75"/>
      <x:c r="F144" s="75"/>
      <x:c r="G144" s="75"/>
      <x:c r="H144" s="75"/>
      <x:c r="I144" s="75"/>
      <x:c r="J144" s="75"/>
      <x:c r="K144" s="75"/>
      <x:c r="L144" s="75"/>
      <x:c r="M144" s="75"/>
      <x:c r="N144" s="75"/>
      <x:c r="O144" s="75"/>
      <x:c r="P144" s="75"/>
    </x:row>
    <x:row r="145">
      <x:c r="A145" s="75"/>
      <x:c r="B145" s="75"/>
      <x:c r="C145" s="75"/>
      <x:c r="D145" s="75"/>
      <x:c r="E145" s="75"/>
      <x:c r="F145" s="75"/>
      <x:c r="G145" s="75"/>
      <x:c r="H145" s="75"/>
      <x:c r="I145" s="75"/>
      <x:c r="J145" s="75"/>
      <x:c r="K145" s="75"/>
      <x:c r="L145" s="75"/>
      <x:c r="M145" s="75"/>
      <x:c r="N145" s="75"/>
      <x:c r="O145" s="75"/>
      <x:c r="P145" s="75"/>
    </x:row>
    <x:row r="146">
      <x:c r="A146" s="75"/>
      <x:c r="B146" s="75"/>
      <x:c r="C146" s="75"/>
      <x:c r="D146" s="75"/>
      <x:c r="E146" s="75"/>
      <x:c r="F146" s="75"/>
      <x:c r="G146" s="75"/>
      <x:c r="H146" s="75"/>
      <x:c r="I146" s="75"/>
      <x:c r="J146" s="75"/>
      <x:c r="K146" s="75"/>
      <x:c r="L146" s="75"/>
      <x:c r="M146" s="75"/>
      <x:c r="N146" s="75"/>
      <x:c r="O146" s="75"/>
      <x:c r="P146" s="75"/>
    </x:row>
    <x:row r="147">
      <x:c r="A147" s="75"/>
      <x:c r="B147" s="75"/>
      <x:c r="C147" s="75"/>
      <x:c r="D147" s="75"/>
      <x:c r="E147" s="75"/>
      <x:c r="F147" s="75"/>
      <x:c r="G147" s="75"/>
      <x:c r="H147" s="75"/>
      <x:c r="I147" s="75"/>
      <x:c r="J147" s="75"/>
      <x:c r="K147" s="75"/>
      <x:c r="L147" s="75"/>
      <x:c r="M147" s="75"/>
      <x:c r="N147" s="75"/>
      <x:c r="O147" s="75"/>
      <x:c r="P147" s="75"/>
    </x:row>
    <x:row r="148">
      <x:c r="A148" s="75"/>
      <x:c r="B148" s="75"/>
      <x:c r="C148" s="75"/>
      <x:c r="D148" s="75"/>
      <x:c r="E148" s="75"/>
      <x:c r="F148" s="75"/>
      <x:c r="G148" s="75"/>
      <x:c r="H148" s="75"/>
      <x:c r="I148" s="75"/>
      <x:c r="J148" s="75"/>
      <x:c r="K148" s="75"/>
      <x:c r="L148" s="75"/>
      <x:c r="M148" s="75"/>
      <x:c r="N148" s="75"/>
      <x:c r="O148" s="75"/>
      <x:c r="P148" s="75"/>
    </x:row>
    <x:row r="149">
      <x:c r="A149" s="75"/>
      <x:c r="B149" s="75"/>
      <x:c r="C149" s="75"/>
      <x:c r="D149" s="75"/>
      <x:c r="E149" s="75"/>
      <x:c r="F149" s="75"/>
      <x:c r="G149" s="75"/>
      <x:c r="H149" s="75"/>
      <x:c r="I149" s="75"/>
      <x:c r="J149" s="75"/>
      <x:c r="K149" s="75"/>
      <x:c r="L149" s="75"/>
      <x:c r="M149" s="75"/>
      <x:c r="N149" s="75"/>
      <x:c r="O149" s="75"/>
      <x:c r="P149" s="75"/>
    </x:row>
    <x:row r="150">
      <x:c r="A150" s="75"/>
      <x:c r="B150" s="75"/>
      <x:c r="C150" s="75"/>
      <x:c r="D150" s="75"/>
      <x:c r="E150" s="75"/>
      <x:c r="F150" s="75"/>
      <x:c r="G150" s="75"/>
      <x:c r="H150" s="75"/>
      <x:c r="I150" s="75"/>
      <x:c r="J150" s="75"/>
      <x:c r="K150" s="75"/>
      <x:c r="L150" s="75"/>
      <x:c r="M150" s="75"/>
      <x:c r="N150" s="75"/>
      <x:c r="O150" s="75"/>
      <x:c r="P150" s="75"/>
    </x:row>
    <x:row r="151">
      <x:c r="A151" s="75"/>
      <x:c r="B151" s="75"/>
      <x:c r="C151" s="75"/>
      <x:c r="D151" s="75"/>
      <x:c r="E151" s="75"/>
      <x:c r="F151" s="75"/>
      <x:c r="G151" s="75"/>
      <x:c r="H151" s="75"/>
      <x:c r="I151" s="75"/>
      <x:c r="J151" s="75"/>
      <x:c r="K151" s="75"/>
      <x:c r="L151" s="75"/>
      <x:c r="M151" s="75"/>
      <x:c r="N151" s="75"/>
      <x:c r="O151" s="75"/>
      <x:c r="P151" s="75"/>
    </x:row>
    <x:row r="152">
      <x:c r="A152" s="75"/>
      <x:c r="B152" s="75"/>
      <x:c r="C152" s="75"/>
      <x:c r="D152" s="75"/>
      <x:c r="E152" s="75"/>
      <x:c r="F152" s="75"/>
      <x:c r="G152" s="75"/>
      <x:c r="H152" s="75"/>
      <x:c r="I152" s="75"/>
      <x:c r="J152" s="75"/>
      <x:c r="K152" s="75"/>
      <x:c r="L152" s="75"/>
      <x:c r="M152" s="75"/>
      <x:c r="N152" s="75"/>
      <x:c r="O152" s="75"/>
      <x:c r="P152" s="75"/>
    </x:row>
    <x:row r="153">
      <x:c r="A153" s="75"/>
      <x:c r="B153" s="75"/>
      <x:c r="C153" s="75"/>
      <x:c r="D153" s="75"/>
      <x:c r="E153" s="75"/>
      <x:c r="F153" s="75"/>
      <x:c r="G153" s="75"/>
      <x:c r="H153" s="75"/>
      <x:c r="I153" s="75"/>
      <x:c r="J153" s="75"/>
      <x:c r="K153" s="75"/>
      <x:c r="L153" s="75"/>
      <x:c r="M153" s="75"/>
      <x:c r="N153" s="75"/>
      <x:c r="O153" s="75"/>
      <x:c r="P153" s="75"/>
    </x:row>
    <x:row r="154">
      <x:c r="A154" s="75"/>
      <x:c r="B154" s="75"/>
      <x:c r="C154" s="75"/>
      <x:c r="D154" s="75"/>
      <x:c r="E154" s="75"/>
      <x:c r="F154" s="75"/>
      <x:c r="G154" s="75"/>
      <x:c r="H154" s="75"/>
      <x:c r="I154" s="75"/>
      <x:c r="J154" s="75"/>
      <x:c r="K154" s="75"/>
      <x:c r="L154" s="75"/>
      <x:c r="M154" s="75"/>
      <x:c r="N154" s="75"/>
      <x:c r="O154" s="75"/>
      <x:c r="P154" s="75"/>
    </x:row>
    <x:row r="155">
      <x:c r="A155" s="75"/>
      <x:c r="B155" s="75"/>
      <x:c r="C155" s="75"/>
      <x:c r="D155" s="75"/>
      <x:c r="E155" s="75"/>
      <x:c r="F155" s="75"/>
      <x:c r="G155" s="75"/>
      <x:c r="H155" s="75"/>
      <x:c r="I155" s="75"/>
      <x:c r="J155" s="75"/>
      <x:c r="K155" s="75"/>
      <x:c r="L155" s="75"/>
      <x:c r="M155" s="75"/>
      <x:c r="N155" s="75"/>
      <x:c r="O155" s="75"/>
      <x:c r="P155" s="75"/>
    </x:row>
    <x:row r="156">
      <x:c r="A156" s="75"/>
      <x:c r="B156" s="75"/>
      <x:c r="C156" s="75"/>
      <x:c r="D156" s="75"/>
      <x:c r="E156" s="75"/>
      <x:c r="F156" s="75"/>
      <x:c r="G156" s="75"/>
      <x:c r="H156" s="75"/>
      <x:c r="I156" s="75"/>
      <x:c r="J156" s="75"/>
      <x:c r="K156" s="75"/>
      <x:c r="L156" s="75"/>
      <x:c r="M156" s="75"/>
      <x:c r="N156" s="75"/>
      <x:c r="O156" s="75"/>
      <x:c r="P156" s="75"/>
    </x:row>
    <x:row r="157">
      <x:c r="A157" s="75"/>
      <x:c r="B157" s="75"/>
      <x:c r="C157" s="75"/>
      <x:c r="D157" s="75"/>
      <x:c r="E157" s="75"/>
      <x:c r="F157" s="75"/>
      <x:c r="G157" s="75"/>
      <x:c r="H157" s="75"/>
      <x:c r="I157" s="75"/>
      <x:c r="J157" s="75"/>
      <x:c r="K157" s="75"/>
      <x:c r="L157" s="75"/>
      <x:c r="M157" s="75"/>
      <x:c r="N157" s="75"/>
      <x:c r="O157" s="75"/>
      <x:c r="P157" s="75"/>
    </x:row>
    <x:row r="158">
      <x:c r="A158" s="75"/>
      <x:c r="B158" s="75"/>
      <x:c r="C158" s="75"/>
      <x:c r="D158" s="75"/>
      <x:c r="E158" s="75"/>
      <x:c r="F158" s="75"/>
      <x:c r="G158" s="75"/>
      <x:c r="H158" s="75"/>
      <x:c r="I158" s="75"/>
      <x:c r="J158" s="75"/>
      <x:c r="K158" s="75"/>
      <x:c r="L158" s="75"/>
      <x:c r="M158" s="75"/>
      <x:c r="N158" s="75"/>
      <x:c r="O158" s="75"/>
      <x:c r="P158" s="75"/>
    </x:row>
    <x:row r="159">
      <x:c r="A159" s="75"/>
      <x:c r="B159" s="75"/>
      <x:c r="C159" s="75"/>
      <x:c r="D159" s="75"/>
      <x:c r="E159" s="75"/>
      <x:c r="F159" s="75"/>
      <x:c r="G159" s="75"/>
      <x:c r="H159" s="75"/>
      <x:c r="I159" s="75"/>
      <x:c r="J159" s="75"/>
      <x:c r="K159" s="75"/>
      <x:c r="L159" s="75"/>
      <x:c r="M159" s="75"/>
      <x:c r="N159" s="75"/>
      <x:c r="O159" s="75"/>
      <x:c r="P159" s="75"/>
    </x:row>
    <x:row r="160">
      <x:c r="A160" s="75"/>
      <x:c r="B160" s="75"/>
      <x:c r="C160" s="75"/>
      <x:c r="D160" s="75"/>
      <x:c r="E160" s="75"/>
      <x:c r="F160" s="75"/>
      <x:c r="G160" s="75"/>
      <x:c r="H160" s="75"/>
      <x:c r="I160" s="75"/>
      <x:c r="J160" s="75"/>
      <x:c r="K160" s="75"/>
      <x:c r="L160" s="75"/>
      <x:c r="M160" s="75"/>
      <x:c r="N160" s="75"/>
      <x:c r="O160" s="75"/>
      <x:c r="P160" s="75"/>
    </x:row>
    <x:row r="161">
      <x:c r="A161" s="75"/>
      <x:c r="B161" s="75"/>
      <x:c r="C161" s="75"/>
      <x:c r="D161" s="75"/>
      <x:c r="E161" s="75"/>
      <x:c r="F161" s="75"/>
      <x:c r="G161" s="75"/>
      <x:c r="H161" s="75"/>
      <x:c r="I161" s="75"/>
      <x:c r="J161" s="75"/>
      <x:c r="K161" s="75"/>
      <x:c r="L161" s="75"/>
      <x:c r="M161" s="75"/>
      <x:c r="N161" s="75"/>
      <x:c r="O161" s="75"/>
      <x:c r="P161" s="75"/>
    </x:row>
    <x:row r="162">
      <x:c r="A162" s="75"/>
      <x:c r="B162" s="75"/>
      <x:c r="C162" s="75"/>
      <x:c r="D162" s="75"/>
      <x:c r="E162" s="75"/>
      <x:c r="F162" s="75"/>
      <x:c r="G162" s="75"/>
      <x:c r="H162" s="75"/>
      <x:c r="I162" s="75"/>
      <x:c r="J162" s="75"/>
      <x:c r="K162" s="75"/>
      <x:c r="L162" s="75"/>
      <x:c r="M162" s="75"/>
      <x:c r="N162" s="75"/>
      <x:c r="O162" s="75"/>
      <x:c r="P162" s="75"/>
    </x:row>
    <x:row r="163">
      <x:c r="A163" s="75"/>
      <x:c r="B163" s="75"/>
      <x:c r="C163" s="75"/>
      <x:c r="D163" s="75"/>
      <x:c r="E163" s="75"/>
      <x:c r="F163" s="75"/>
      <x:c r="G163" s="75"/>
      <x:c r="H163" s="75"/>
      <x:c r="I163" s="75"/>
      <x:c r="J163" s="75"/>
      <x:c r="K163" s="75"/>
      <x:c r="L163" s="75"/>
      <x:c r="M163" s="75"/>
      <x:c r="N163" s="75"/>
      <x:c r="O163" s="75"/>
      <x:c r="P163" s="75"/>
    </x:row>
    <x:row r="164">
      <x:c r="A164" s="75"/>
      <x:c r="B164" s="75"/>
      <x:c r="C164" s="75"/>
      <x:c r="D164" s="75"/>
      <x:c r="E164" s="75"/>
      <x:c r="F164" s="75"/>
      <x:c r="G164" s="75"/>
      <x:c r="H164" s="75"/>
      <x:c r="I164" s="75"/>
      <x:c r="J164" s="75"/>
      <x:c r="K164" s="75"/>
      <x:c r="L164" s="75"/>
      <x:c r="M164" s="75"/>
      <x:c r="N164" s="75"/>
      <x:c r="O164" s="75"/>
      <x:c r="P164" s="75"/>
    </x:row>
    <x:row r="165">
      <x:c r="A165" s="75"/>
      <x:c r="B165" s="75"/>
      <x:c r="C165" s="75"/>
      <x:c r="D165" s="75"/>
      <x:c r="E165" s="75"/>
      <x:c r="F165" s="75"/>
      <x:c r="G165" s="75"/>
      <x:c r="H165" s="75"/>
      <x:c r="I165" s="75"/>
      <x:c r="J165" s="75"/>
      <x:c r="K165" s="75"/>
      <x:c r="L165" s="75"/>
      <x:c r="M165" s="75"/>
      <x:c r="N165" s="75"/>
      <x:c r="O165" s="75"/>
      <x:c r="P165" s="75"/>
    </x:row>
    <x:row r="166">
      <x:c r="A166" s="75"/>
      <x:c r="B166" s="75"/>
      <x:c r="C166" s="75"/>
      <x:c r="D166" s="75"/>
      <x:c r="E166" s="75"/>
      <x:c r="F166" s="75"/>
      <x:c r="G166" s="75"/>
      <x:c r="H166" s="75"/>
      <x:c r="I166" s="75"/>
      <x:c r="J166" s="75"/>
      <x:c r="K166" s="75"/>
      <x:c r="L166" s="75"/>
      <x:c r="M166" s="75"/>
      <x:c r="N166" s="75"/>
      <x:c r="O166" s="75"/>
      <x:c r="P166" s="75"/>
    </x:row>
    <x:row r="167">
      <x:c r="A167" s="75"/>
      <x:c r="B167" s="75"/>
      <x:c r="C167" s="75"/>
      <x:c r="D167" s="75"/>
      <x:c r="E167" s="75"/>
      <x:c r="F167" s="75"/>
      <x:c r="G167" s="75"/>
      <x:c r="H167" s="75"/>
      <x:c r="I167" s="75"/>
      <x:c r="J167" s="75"/>
      <x:c r="K167" s="75"/>
      <x:c r="L167" s="75"/>
      <x:c r="M167" s="75"/>
      <x:c r="N167" s="75"/>
      <x:c r="O167" s="75"/>
      <x:c r="P167" s="75"/>
    </x:row>
    <x:row r="168">
      <x:c r="A168" s="75"/>
      <x:c r="B168" s="75"/>
      <x:c r="C168" s="75"/>
      <x:c r="D168" s="75"/>
      <x:c r="E168" s="75"/>
      <x:c r="F168" s="75"/>
      <x:c r="G168" s="75"/>
      <x:c r="H168" s="75"/>
      <x:c r="I168" s="75"/>
      <x:c r="J168" s="75"/>
      <x:c r="K168" s="75"/>
      <x:c r="L168" s="75"/>
      <x:c r="M168" s="75"/>
      <x:c r="N168" s="75"/>
      <x:c r="O168" s="75"/>
      <x:c r="P168" s="75"/>
    </x:row>
    <x:row r="169">
      <x:c r="A169" s="75"/>
      <x:c r="B169" s="75"/>
      <x:c r="C169" s="75"/>
      <x:c r="D169" s="75"/>
      <x:c r="E169" s="75"/>
      <x:c r="F169" s="75"/>
      <x:c r="G169" s="75"/>
      <x:c r="H169" s="75"/>
      <x:c r="I169" s="75"/>
      <x:c r="J169" s="75"/>
      <x:c r="K169" s="75"/>
      <x:c r="L169" s="75"/>
      <x:c r="M169" s="75"/>
      <x:c r="N169" s="75"/>
      <x:c r="O169" s="75"/>
      <x:c r="P169" s="75"/>
    </x:row>
    <x:row r="170">
      <x:c r="A170" s="75"/>
      <x:c r="B170" s="75"/>
      <x:c r="C170" s="75"/>
      <x:c r="D170" s="75"/>
      <x:c r="E170" s="75"/>
      <x:c r="F170" s="75"/>
      <x:c r="G170" s="75"/>
      <x:c r="H170" s="75"/>
      <x:c r="I170" s="75"/>
      <x:c r="J170" s="75"/>
      <x:c r="K170" s="75"/>
      <x:c r="L170" s="75"/>
      <x:c r="M170" s="75"/>
      <x:c r="N170" s="75"/>
      <x:c r="O170" s="75"/>
      <x:c r="P170" s="75"/>
    </x:row>
    <x:row r="171">
      <x:c r="A171" s="75"/>
      <x:c r="B171" s="75"/>
      <x:c r="C171" s="75"/>
      <x:c r="D171" s="75"/>
      <x:c r="E171" s="75"/>
      <x:c r="F171" s="75"/>
      <x:c r="G171" s="75"/>
      <x:c r="H171" s="75"/>
      <x:c r="I171" s="75"/>
      <x:c r="J171" s="75"/>
      <x:c r="K171" s="75"/>
      <x:c r="L171" s="75"/>
      <x:c r="M171" s="75"/>
      <x:c r="N171" s="75"/>
      <x:c r="O171" s="75"/>
      <x:c r="P171" s="75"/>
    </x:row>
    <x:row r="172">
      <x:c r="A172" s="75"/>
      <x:c r="B172" s="75"/>
      <x:c r="C172" s="75"/>
      <x:c r="D172" s="75"/>
      <x:c r="E172" s="75"/>
      <x:c r="F172" s="75"/>
      <x:c r="G172" s="75"/>
      <x:c r="H172" s="75"/>
      <x:c r="I172" s="75"/>
      <x:c r="J172" s="75"/>
      <x:c r="K172" s="75"/>
      <x:c r="L172" s="75"/>
      <x:c r="M172" s="75"/>
      <x:c r="N172" s="75"/>
      <x:c r="O172" s="75"/>
      <x:c r="P172" s="75"/>
    </x:row>
    <x:row r="173">
      <x:c r="A173" s="75"/>
      <x:c r="B173" s="75"/>
      <x:c r="C173" s="75"/>
      <x:c r="D173" s="75"/>
      <x:c r="E173" s="75"/>
      <x:c r="F173" s="75"/>
      <x:c r="G173" s="75"/>
      <x:c r="H173" s="75"/>
      <x:c r="I173" s="75"/>
      <x:c r="J173" s="75"/>
      <x:c r="K173" s="75"/>
      <x:c r="L173" s="75"/>
      <x:c r="M173" s="75"/>
      <x:c r="N173" s="75"/>
      <x:c r="O173" s="75"/>
      <x:c r="P173" s="75"/>
    </x:row>
    <x:row r="174">
      <x:c r="A174" s="75"/>
      <x:c r="B174" s="75"/>
      <x:c r="C174" s="75"/>
      <x:c r="D174" s="75"/>
      <x:c r="E174" s="75"/>
      <x:c r="F174" s="75"/>
      <x:c r="G174" s="75"/>
      <x:c r="H174" s="75"/>
      <x:c r="I174" s="75"/>
      <x:c r="J174" s="75"/>
      <x:c r="K174" s="75"/>
      <x:c r="L174" s="75"/>
      <x:c r="M174" s="75"/>
      <x:c r="N174" s="75"/>
      <x:c r="O174" s="75"/>
      <x:c r="P174" s="75"/>
    </x:row>
    <x:row r="175">
      <x:c r="A175" s="75"/>
      <x:c r="B175" s="75"/>
      <x:c r="C175" s="75"/>
      <x:c r="D175" s="75"/>
      <x:c r="E175" s="75"/>
      <x:c r="F175" s="75"/>
      <x:c r="G175" s="75"/>
      <x:c r="H175" s="75"/>
      <x:c r="I175" s="75"/>
      <x:c r="J175" s="75"/>
      <x:c r="K175" s="75"/>
      <x:c r="L175" s="75"/>
      <x:c r="M175" s="75"/>
      <x:c r="N175" s="75"/>
      <x:c r="O175" s="75"/>
      <x:c r="P175" s="75"/>
    </x:row>
    <x:row r="176">
      <x:c r="A176" s="75"/>
      <x:c r="B176" s="75"/>
      <x:c r="C176" s="75"/>
      <x:c r="D176" s="75"/>
      <x:c r="E176" s="75"/>
      <x:c r="F176" s="75"/>
      <x:c r="G176" s="75"/>
      <x:c r="H176" s="75"/>
      <x:c r="I176" s="75"/>
      <x:c r="J176" s="75"/>
      <x:c r="K176" s="75"/>
      <x:c r="L176" s="75"/>
      <x:c r="M176" s="75"/>
      <x:c r="N176" s="75"/>
      <x:c r="O176" s="75"/>
      <x:c r="P176" s="75"/>
    </x:row>
    <x:row r="177">
      <x:c r="A177" s="75"/>
      <x:c r="B177" s="75"/>
      <x:c r="C177" s="75"/>
      <x:c r="D177" s="75"/>
      <x:c r="E177" s="75"/>
      <x:c r="F177" s="75"/>
      <x:c r="G177" s="75"/>
      <x:c r="H177" s="75"/>
      <x:c r="I177" s="75"/>
      <x:c r="J177" s="75"/>
      <x:c r="K177" s="75"/>
      <x:c r="L177" s="75"/>
      <x:c r="M177" s="75"/>
      <x:c r="N177" s="75"/>
      <x:c r="O177" s="75"/>
      <x:c r="P177" s="75"/>
    </x:row>
    <x:row r="178">
      <x:c r="A178" s="75"/>
      <x:c r="B178" s="75"/>
      <x:c r="C178" s="75"/>
      <x:c r="D178" s="75"/>
      <x:c r="E178" s="75"/>
      <x:c r="F178" s="75"/>
      <x:c r="G178" s="75"/>
      <x:c r="H178" s="75"/>
      <x:c r="I178" s="75"/>
      <x:c r="J178" s="75"/>
      <x:c r="K178" s="75"/>
      <x:c r="L178" s="75"/>
      <x:c r="M178" s="75"/>
      <x:c r="N178" s="75"/>
      <x:c r="O178" s="75"/>
      <x:c r="P178" s="75"/>
    </x:row>
    <x:row r="179">
      <x:c r="A179" s="75"/>
      <x:c r="B179" s="75"/>
      <x:c r="C179" s="75"/>
      <x:c r="D179" s="75"/>
      <x:c r="E179" s="75"/>
      <x:c r="F179" s="75"/>
      <x:c r="G179" s="75"/>
      <x:c r="H179" s="75"/>
      <x:c r="I179" s="75"/>
      <x:c r="J179" s="75"/>
      <x:c r="K179" s="75"/>
      <x:c r="L179" s="75"/>
      <x:c r="M179" s="75"/>
      <x:c r="N179" s="75"/>
      <x:c r="O179" s="75"/>
      <x:c r="P179" s="75"/>
    </x:row>
    <x:row r="180">
      <x:c r="A180" s="75"/>
      <x:c r="B180" s="75"/>
      <x:c r="C180" s="75"/>
      <x:c r="D180" s="75"/>
      <x:c r="E180" s="75"/>
      <x:c r="F180" s="75"/>
      <x:c r="G180" s="75"/>
      <x:c r="H180" s="75"/>
      <x:c r="I180" s="75"/>
      <x:c r="J180" s="75"/>
      <x:c r="K180" s="75"/>
      <x:c r="L180" s="75"/>
      <x:c r="M180" s="75"/>
      <x:c r="N180" s="75"/>
      <x:c r="O180" s="75"/>
      <x:c r="P180" s="75"/>
    </x:row>
    <x:row r="181">
      <x:c r="A181" s="75"/>
      <x:c r="B181" s="75"/>
      <x:c r="C181" s="75"/>
      <x:c r="D181" s="75"/>
      <x:c r="E181" s="75"/>
      <x:c r="F181" s="75"/>
      <x:c r="G181" s="75"/>
      <x:c r="H181" s="75"/>
      <x:c r="I181" s="75"/>
      <x:c r="J181" s="75"/>
      <x:c r="K181" s="75"/>
      <x:c r="L181" s="75"/>
      <x:c r="M181" s="75"/>
      <x:c r="N181" s="75"/>
      <x:c r="O181" s="75"/>
      <x:c r="P181" s="75"/>
    </x:row>
    <x:row r="182">
      <x:c r="A182" s="75"/>
      <x:c r="B182" s="75"/>
      <x:c r="C182" s="75"/>
      <x:c r="D182" s="75"/>
      <x:c r="E182" s="75"/>
      <x:c r="F182" s="75"/>
      <x:c r="G182" s="75"/>
      <x:c r="H182" s="75"/>
      <x:c r="I182" s="75"/>
      <x:c r="J182" s="75"/>
      <x:c r="K182" s="75"/>
      <x:c r="L182" s="75"/>
      <x:c r="M182" s="75"/>
      <x:c r="N182" s="75"/>
      <x:c r="O182" s="75"/>
      <x:c r="P182" s="75"/>
    </x:row>
    <x:row r="183">
      <x:c r="A183" s="75"/>
      <x:c r="B183" s="75"/>
      <x:c r="C183" s="75"/>
      <x:c r="D183" s="75"/>
      <x:c r="E183" s="75"/>
      <x:c r="F183" s="75"/>
      <x:c r="G183" s="75"/>
      <x:c r="H183" s="75"/>
      <x:c r="I183" s="75"/>
      <x:c r="J183" s="75"/>
      <x:c r="K183" s="75"/>
      <x:c r="L183" s="75"/>
      <x:c r="M183" s="75"/>
      <x:c r="N183" s="75"/>
      <x:c r="O183" s="75"/>
      <x:c r="P183" s="75"/>
    </x:row>
    <x:row r="184">
      <x:c r="A184" s="75"/>
      <x:c r="B184" s="75"/>
      <x:c r="C184" s="75"/>
      <x:c r="D184" s="75"/>
      <x:c r="E184" s="75"/>
      <x:c r="F184" s="75"/>
      <x:c r="G184" s="75"/>
      <x:c r="H184" s="75"/>
      <x:c r="I184" s="75"/>
      <x:c r="J184" s="75"/>
      <x:c r="K184" s="75"/>
      <x:c r="L184" s="75"/>
      <x:c r="M184" s="75"/>
      <x:c r="N184" s="75"/>
      <x:c r="O184" s="75"/>
      <x:c r="P184" s="75"/>
    </x:row>
    <x:row r="185">
      <x:c r="A185" s="75"/>
      <x:c r="B185" s="75"/>
      <x:c r="C185" s="75"/>
      <x:c r="D185" s="75"/>
      <x:c r="E185" s="75"/>
      <x:c r="F185" s="75"/>
      <x:c r="G185" s="75"/>
      <x:c r="H185" s="75"/>
      <x:c r="I185" s="75"/>
      <x:c r="J185" s="75"/>
      <x:c r="K185" s="75"/>
      <x:c r="L185" s="75"/>
      <x:c r="M185" s="75"/>
      <x:c r="N185" s="75"/>
      <x:c r="O185" s="75"/>
      <x:c r="P185" s="75"/>
    </x:row>
    <x:row r="186">
      <x:c r="A186" s="75"/>
      <x:c r="B186" s="75"/>
      <x:c r="C186" s="75"/>
      <x:c r="D186" s="75"/>
      <x:c r="E186" s="75"/>
      <x:c r="F186" s="75"/>
      <x:c r="G186" s="75"/>
      <x:c r="H186" s="75"/>
      <x:c r="I186" s="75"/>
      <x:c r="J186" s="75"/>
      <x:c r="K186" s="75"/>
      <x:c r="L186" s="75"/>
      <x:c r="M186" s="75"/>
      <x:c r="N186" s="75"/>
      <x:c r="O186" s="75"/>
      <x:c r="P186" s="75"/>
    </x:row>
    <x:row r="187">
      <x:c r="A187" s="75"/>
      <x:c r="B187" s="75"/>
      <x:c r="C187" s="75"/>
      <x:c r="D187" s="75"/>
      <x:c r="E187" s="75"/>
      <x:c r="F187" s="75"/>
      <x:c r="G187" s="75"/>
      <x:c r="H187" s="75"/>
      <x:c r="I187" s="75"/>
      <x:c r="J187" s="75"/>
      <x:c r="K187" s="75"/>
      <x:c r="L187" s="75"/>
      <x:c r="M187" s="75"/>
      <x:c r="N187" s="75"/>
      <x:c r="O187" s="75"/>
      <x:c r="P187" s="75"/>
    </x:row>
    <x:row r="188">
      <x:c r="A188" s="75"/>
      <x:c r="B188" s="75"/>
      <x:c r="C188" s="75"/>
      <x:c r="D188" s="75"/>
      <x:c r="E188" s="75"/>
      <x:c r="F188" s="75"/>
      <x:c r="G188" s="75"/>
      <x:c r="H188" s="75"/>
      <x:c r="I188" s="75"/>
      <x:c r="J188" s="75"/>
      <x:c r="K188" s="75"/>
      <x:c r="L188" s="75"/>
      <x:c r="M188" s="75"/>
      <x:c r="N188" s="75"/>
      <x:c r="O188" s="75"/>
      <x:c r="P188" s="75"/>
    </x:row>
    <x:row r="189">
      <x:c r="A189" s="75"/>
      <x:c r="B189" s="75"/>
      <x:c r="C189" s="75"/>
      <x:c r="D189" s="75"/>
      <x:c r="E189" s="75"/>
      <x:c r="F189" s="75"/>
      <x:c r="G189" s="75"/>
      <x:c r="H189" s="75"/>
      <x:c r="I189" s="75"/>
      <x:c r="J189" s="75"/>
      <x:c r="K189" s="75"/>
      <x:c r="L189" s="75"/>
      <x:c r="M189" s="75"/>
      <x:c r="N189" s="75"/>
      <x:c r="O189" s="75"/>
      <x:c r="P189" s="75"/>
    </x:row>
    <x:row r="190">
      <x:c r="A190" s="75"/>
      <x:c r="B190" s="75"/>
      <x:c r="C190" s="75"/>
      <x:c r="D190" s="75"/>
      <x:c r="E190" s="75"/>
      <x:c r="F190" s="75"/>
      <x:c r="G190" s="75"/>
      <x:c r="H190" s="75"/>
      <x:c r="I190" s="75"/>
      <x:c r="J190" s="75"/>
      <x:c r="K190" s="75"/>
      <x:c r="L190" s="75"/>
      <x:c r="M190" s="75"/>
      <x:c r="N190" s="75"/>
      <x:c r="O190" s="75"/>
      <x:c r="P190" s="75"/>
    </x:row>
    <x:row r="191">
      <x:c r="A191" s="75"/>
      <x:c r="B191" s="75"/>
      <x:c r="C191" s="75"/>
      <x:c r="D191" s="75"/>
      <x:c r="E191" s="75"/>
      <x:c r="F191" s="75"/>
      <x:c r="G191" s="75"/>
      <x:c r="H191" s="75"/>
      <x:c r="I191" s="75"/>
      <x:c r="J191" s="75"/>
      <x:c r="K191" s="75"/>
      <x:c r="L191" s="75"/>
      <x:c r="M191" s="75"/>
      <x:c r="N191" s="75"/>
      <x:c r="O191" s="75"/>
      <x:c r="P191" s="75"/>
    </x:row>
    <x:row r="192">
      <x:c r="A192" s="75"/>
      <x:c r="B192" s="75"/>
      <x:c r="C192" s="75"/>
      <x:c r="D192" s="75"/>
      <x:c r="E192" s="75"/>
      <x:c r="F192" s="75"/>
      <x:c r="G192" s="75"/>
      <x:c r="H192" s="75"/>
      <x:c r="I192" s="75"/>
      <x:c r="J192" s="75"/>
      <x:c r="K192" s="75"/>
      <x:c r="L192" s="75"/>
      <x:c r="M192" s="75"/>
      <x:c r="N192" s="75"/>
      <x:c r="O192" s="75"/>
      <x:c r="P192" s="75"/>
    </x:row>
    <x:row r="193">
      <x:c r="A193" s="75"/>
      <x:c r="B193" s="75"/>
      <x:c r="C193" s="75"/>
      <x:c r="D193" s="75"/>
      <x:c r="E193" s="75"/>
      <x:c r="F193" s="75"/>
      <x:c r="G193" s="75"/>
      <x:c r="H193" s="75"/>
      <x:c r="I193" s="75"/>
      <x:c r="J193" s="75"/>
      <x:c r="K193" s="75"/>
      <x:c r="L193" s="75"/>
      <x:c r="M193" s="75"/>
      <x:c r="N193" s="75"/>
      <x:c r="O193" s="75"/>
      <x:c r="P193" s="75"/>
    </x:row>
    <x:row r="194">
      <x:c r="A194" s="75"/>
      <x:c r="B194" s="75"/>
      <x:c r="C194" s="75"/>
      <x:c r="D194" s="75"/>
      <x:c r="E194" s="75"/>
      <x:c r="F194" s="75"/>
      <x:c r="G194" s="75"/>
      <x:c r="H194" s="75"/>
      <x:c r="I194" s="75"/>
      <x:c r="J194" s="75"/>
      <x:c r="K194" s="75"/>
      <x:c r="L194" s="75"/>
      <x:c r="M194" s="75"/>
      <x:c r="N194" s="75"/>
      <x:c r="O194" s="75"/>
      <x:c r="P194" s="75"/>
    </x:row>
    <x:row r="195">
      <x:c r="A195" s="75"/>
      <x:c r="B195" s="75"/>
      <x:c r="C195" s="75"/>
      <x:c r="D195" s="75"/>
      <x:c r="E195" s="75"/>
      <x:c r="F195" s="75"/>
      <x:c r="G195" s="75"/>
      <x:c r="H195" s="75"/>
      <x:c r="I195" s="75"/>
      <x:c r="J195" s="75"/>
      <x:c r="K195" s="75"/>
      <x:c r="L195" s="75"/>
      <x:c r="M195" s="75"/>
      <x:c r="N195" s="75"/>
      <x:c r="O195" s="75"/>
      <x:c r="P195" s="75"/>
    </x:row>
    <x:row r="196">
      <x:c r="A196" s="75"/>
      <x:c r="B196" s="75"/>
      <x:c r="C196" s="75"/>
      <x:c r="D196" s="75"/>
      <x:c r="E196" s="75"/>
      <x:c r="F196" s="75"/>
      <x:c r="G196" s="75"/>
      <x:c r="H196" s="75"/>
      <x:c r="I196" s="75"/>
      <x:c r="J196" s="75"/>
      <x:c r="K196" s="75"/>
      <x:c r="L196" s="75"/>
      <x:c r="M196" s="75"/>
      <x:c r="N196" s="75"/>
      <x:c r="O196" s="75"/>
      <x:c r="P196" s="75"/>
    </x:row>
    <x:row r="197">
      <x:c r="A197" s="75"/>
      <x:c r="B197" s="75"/>
      <x:c r="C197" s="75"/>
      <x:c r="D197" s="75"/>
      <x:c r="E197" s="75"/>
      <x:c r="F197" s="75"/>
      <x:c r="G197" s="75"/>
      <x:c r="H197" s="75"/>
      <x:c r="I197" s="75"/>
      <x:c r="J197" s="75"/>
      <x:c r="K197" s="75"/>
      <x:c r="L197" s="75"/>
      <x:c r="M197" s="75"/>
      <x:c r="N197" s="75"/>
      <x:c r="O197" s="75"/>
      <x:c r="P197" s="75"/>
    </x:row>
    <x:row r="198">
      <x:c r="A198" s="75"/>
      <x:c r="B198" s="75"/>
      <x:c r="C198" s="75"/>
      <x:c r="D198" s="75"/>
      <x:c r="E198" s="75"/>
      <x:c r="F198" s="75"/>
      <x:c r="G198" s="75"/>
      <x:c r="H198" s="75"/>
      <x:c r="I198" s="75"/>
      <x:c r="J198" s="75"/>
      <x:c r="K198" s="75"/>
      <x:c r="L198" s="75"/>
      <x:c r="M198" s="75"/>
      <x:c r="N198" s="75"/>
      <x:c r="O198" s="75"/>
      <x:c r="P198" s="75"/>
    </x:row>
    <x:row r="199">
      <x:c r="A199" s="75"/>
      <x:c r="B199" s="75"/>
      <x:c r="C199" s="75"/>
      <x:c r="D199" s="75"/>
      <x:c r="E199" s="75"/>
      <x:c r="F199" s="75"/>
      <x:c r="G199" s="75"/>
      <x:c r="H199" s="75"/>
      <x:c r="I199" s="75"/>
      <x:c r="J199" s="75"/>
      <x:c r="K199" s="75"/>
      <x:c r="L199" s="75"/>
      <x:c r="M199" s="75"/>
      <x:c r="N199" s="75"/>
      <x:c r="O199" s="75"/>
      <x:c r="P199" s="75"/>
    </x:row>
    <x:row r="200">
      <x:c r="A200" s="75"/>
      <x:c r="B200" s="75"/>
      <x:c r="C200" s="75"/>
      <x:c r="D200" s="75"/>
      <x:c r="E200" s="75"/>
      <x:c r="F200" s="75"/>
      <x:c r="G200" s="75"/>
      <x:c r="H200" s="75"/>
      <x:c r="I200" s="75"/>
      <x:c r="J200" s="75"/>
      <x:c r="K200" s="75"/>
      <x:c r="L200" s="75"/>
      <x:c r="M200" s="75"/>
      <x:c r="N200" s="75"/>
      <x:c r="O200" s="75"/>
      <x:c r="P200" s="75"/>
    </x:row>
  </x:sheetData>
  <x:mergeCells>
    <x:mergeCell ref="A1:H1"/>
    <x:mergeCell ref="D3:H3"/>
    <x:mergeCell ref="D4:H10"/>
    <x:mergeCell ref="A12:H12"/>
    <x:mergeCell ref="A18:H20"/>
    <x:mergeCell ref="A22:H22"/>
    <x:mergeCell ref="A23:H27"/>
    <x:mergeCell ref="A29:H29"/>
    <x:mergeCell ref="A30:H35"/>
    <x:mergeCell ref="A37:H37"/>
    <x:mergeCell ref="A38:H44"/>
    <x:mergeCell ref="A46:H46"/>
    <x:mergeCell ref="A47:H54"/>
    <x:mergeCell ref="A56:H56"/>
    <x:mergeCell ref="A57:H65"/>
    <x:mergeCell ref="A67:H67"/>
    <x:mergeCell ref="A68:H76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</x:cols>
  <x:sheetData>
    <x:row r="1" ht="26" customHeight="1">
      <x:c r="A1" s="74" t="str">
        <x:v>历史财务与现金流 — 2020A–2025A</x:v>
      </x:c>
      <x:c r="B1" s="74" t="str">
        <x:v>历史财务与现金流 — 2020A–2025A</x:v>
      </x:c>
      <x:c r="C1" s="74" t="str">
        <x:v>历史财务与现金流 — 2020A–2025A</x:v>
      </x:c>
      <x:c r="D1" s="74" t="str">
        <x:v>历史财务与现金流 — 2020A–2025A</x:v>
      </x:c>
      <x:c r="E1" s="74" t="str">
        <x:v>历史财务与现金流 — 2020A–2025A</x:v>
      </x:c>
      <x:c r="F1" s="74" t="str">
        <x:v>历史财务与现金流 — 2020A–2025A</x:v>
      </x:c>
      <x:c r="G1" s="74" t="str">
        <x:v>历史财务与现金流 — 2020A–2025A</x:v>
      </x:c>
      <x:c r="H1" s="75"/>
      <x:c r="I1" s="75"/>
      <x:c r="J1" s="75"/>
      <x:c r="K1" s="75"/>
      <x:c r="L1" s="75"/>
      <x:c r="M1" s="75"/>
      <x:c r="N1" s="75"/>
      <x:c r="O1" s="75"/>
      <x:c r="P1" s="75"/>
    </x:row>
    <x:row r="2">
      <x:c r="A2" s="75"/>
      <x:c r="B2" s="75"/>
      <x:c r="C2" s="75"/>
      <x:c r="D2" s="75"/>
      <x:c r="E2" s="75"/>
      <x:c r="F2" s="75"/>
      <x:c r="G2" s="75"/>
      <x:c r="H2" s="75"/>
      <x:c r="I2" s="75"/>
      <x:c r="J2" s="75"/>
      <x:c r="K2" s="75"/>
      <x:c r="L2" s="75"/>
      <x:c r="M2" s="75"/>
      <x:c r="N2" s="75"/>
      <x:c r="O2" s="75"/>
      <x:c r="P2" s="75"/>
    </x:row>
    <x:row r="3">
      <x:c r="A3" s="76" t="str">
        <x:v>RMB mn / %</x:v>
      </x:c>
      <x:c r="B3" s="76" t="n">
        <x:v>2020</x:v>
      </x:c>
      <x:c r="C3" s="76" t="n">
        <x:v>2021</x:v>
      </x:c>
      <x:c r="D3" s="76" t="n">
        <x:v>2022</x:v>
      </x:c>
      <x:c r="E3" s="76" t="n">
        <x:v>2023</x:v>
      </x:c>
      <x:c r="F3" s="76" t="n">
        <x:v>2024</x:v>
      </x:c>
      <x:c r="G3" s="76" t="n">
        <x:v>2025</x:v>
      </x:c>
      <x:c r="H3" s="75"/>
      <x:c r="I3" s="75"/>
      <x:c r="J3" s="75"/>
      <x:c r="K3" s="75"/>
      <x:c r="L3" s="75"/>
      <x:c r="M3" s="75"/>
      <x:c r="N3" s="75"/>
      <x:c r="O3" s="75"/>
      <x:c r="P3" s="75"/>
    </x:row>
    <x:row r="4">
      <x:c r="A4" s="78" t="str">
        <x:v>Revenue</x:v>
      </x:c>
      <x:c r="B4" s="79" t="n">
        <x:f>'02_facts_long'!$F$11</x:f>
        <x:v>16690.736</x:v>
      </x:c>
      <x:c r="C4" s="79" t="n">
        <x:f>'02_facts_long'!$F$17</x:f>
        <x:v>21539.841</x:v>
      </x:c>
      <x:c r="D4" s="79" t="n">
        <x:f>'02_facts_long'!$F$23</x:f>
        <x:v>27474.639</x:v>
      </x:c>
      <x:c r="E4" s="79" t="n">
        <x:f>'02_facts_long'!$F$29</x:f>
        <x:v>28006.875</x:v>
      </x:c>
      <x:c r="F4" s="79" t="n">
        <x:f>'02_facts_long'!$F$35</x:f>
        <x:v>27757.31</x:v>
      </x:c>
      <x:c r="G4" s="79" t="n">
        <x:f>'02_facts_long'!$F$41</x:f>
        <x:v>27879.194</x:v>
      </x:c>
      <x:c r="H4" s="75"/>
      <x:c r="I4" s="75"/>
      <x:c r="J4" s="75"/>
      <x:c r="K4" s="75"/>
      <x:c r="L4" s="75"/>
      <x:c r="M4" s="75"/>
      <x:c r="N4" s="75"/>
      <x:c r="O4" s="75"/>
      <x:c r="P4" s="75"/>
    </x:row>
    <x:row r="5">
      <x:c r="A5" s="78" t="str">
        <x:v>Gross Profit</x:v>
      </x:c>
      <x:c r="B5" s="79" t="n">
        <x:f>'02_facts_long'!$F$12</x:f>
        <x:v>2816.354</x:v>
      </x:c>
      <x:c r="C5" s="79" t="n">
        <x:f>'02_facts_long'!$F$18</x:f>
        <x:v>3905.276</x:v>
      </x:c>
      <x:c r="D5" s="79" t="n">
        <x:f>'02_facts_long'!$F$24</x:f>
        <x:v>7212.467</x:v>
      </x:c>
      <x:c r="E5" s="79" t="n">
        <x:f>'02_facts_long'!$F$30</x:f>
        <x:v>6247.385</x:v>
      </x:c>
      <x:c r="F5" s="79" t="n">
        <x:f>'02_facts_long'!$F$36</x:f>
        <x:v>5056.822</x:v>
      </x:c>
      <x:c r="G5" s="79" t="n">
        <x:f>'02_facts_long'!$F$42</x:f>
        <x:v>5481.935</x:v>
      </x:c>
      <x:c r="H5" s="75"/>
      <x:c r="I5" s="75"/>
      <x:c r="J5" s="75"/>
      <x:c r="K5" s="75"/>
      <x:c r="L5" s="75"/>
      <x:c r="M5" s="75"/>
      <x:c r="N5" s="75"/>
      <x:c r="O5" s="75"/>
      <x:c r="P5" s="75"/>
    </x:row>
    <x:row r="6">
      <x:c r="A6" s="78" t="str">
        <x:v>Operating Profit</x:v>
      </x:c>
      <x:c r="B6" s="79" t="n">
        <x:f>'02_facts_long'!$F$13</x:f>
        <x:v>796.479</x:v>
      </x:c>
      <x:c r="C6" s="79" t="n">
        <x:f>'02_facts_long'!$F$19</x:f>
        <x:v>1580.357</x:v>
      </x:c>
      <x:c r="D6" s="79" t="n">
        <x:f>'02_facts_long'!$F$25</x:f>
        <x:v>5250.746</x:v>
      </x:c>
      <x:c r="E6" s="79" t="n">
        <x:f>'02_facts_long'!$F$31</x:f>
        <x:v>3699.473</x:v>
      </x:c>
      <x:c r="F6" s="79" t="n">
        <x:f>'02_facts_long'!$F$37</x:f>
        <x:v>2543.514</x:v>
      </x:c>
      <x:c r="G6" s="79" t="n">
        <x:f>'02_facts_long'!$F$43</x:f>
        <x:v>2725.858</x:v>
      </x:c>
      <x:c r="H6" s="75"/>
      <x:c r="I6" s="75"/>
      <x:c r="J6" s="75"/>
      <x:c r="K6" s="75"/>
      <x:c r="L6" s="75"/>
      <x:c r="M6" s="75"/>
      <x:c r="N6" s="75"/>
      <x:c r="O6" s="75"/>
      <x:c r="P6" s="75"/>
    </x:row>
    <x:row r="7">
      <x:c r="A7" s="78" t="str">
        <x:v>Net Profit</x:v>
      </x:c>
      <x:c r="B7" s="79" t="n">
        <x:f>'02_facts_long'!$F$14</x:f>
        <x:v>629.901</x:v>
      </x:c>
      <x:c r="C7" s="79" t="n">
        <x:f>'02_facts_long'!$F$20</x:f>
        <x:v>1280.64</x:v>
      </x:c>
      <x:c r="D7" s="79" t="n">
        <x:f>'02_facts_long'!$F$26</x:f>
        <x:v>3861.078</x:v>
      </x:c>
      <x:c r="E7" s="79" t="n">
        <x:f>'02_facts_long'!$F$32</x:f>
        <x:v>3144.124</x:v>
      </x:c>
      <x:c r="F7" s="79" t="n">
        <x:f>'02_facts_long'!$F$38</x:f>
        <x:v>2312.384</x:v>
      </x:c>
      <x:c r="G7" s="79" t="n">
        <x:f>'02_facts_long'!$F$44</x:f>
        <x:v>2465.228</x:v>
      </x:c>
      <x:c r="H7" s="75"/>
      <x:c r="I7" s="75"/>
      <x:c r="J7" s="75"/>
      <x:c r="K7" s="75"/>
      <x:c r="L7" s="75"/>
      <x:c r="M7" s="75"/>
      <x:c r="N7" s="75"/>
      <x:c r="O7" s="75"/>
      <x:c r="P7" s="75"/>
    </x:row>
    <x:row r="8">
      <x:c r="A8" s="78" t="str">
        <x:v>CFO</x:v>
      </x:c>
      <x:c r="B8" s="79" t="n">
        <x:f>'02_facts_long'!$F$15</x:f>
        <x:v>205.618</x:v>
      </x:c>
      <x:c r="C8" s="79" t="n">
        <x:f>'02_facts_long'!$F$21</x:f>
        <x:v>2774.43</x:v>
      </x:c>
      <x:c r="D8" s="79" t="n">
        <x:f>'02_facts_long'!$F$27</x:f>
        <x:v>3600.102</x:v>
      </x:c>
      <x:c r="E8" s="79" t="n">
        <x:f>'02_facts_long'!$F$33</x:f>
        <x:v>1704.877</x:v>
      </x:c>
      <x:c r="F8" s="79" t="n">
        <x:f>'02_facts_long'!$F$39</x:f>
        <x:v>2955.298</x:v>
      </x:c>
      <x:c r="G8" s="79" t="n">
        <x:f>'02_facts_long'!$F$45</x:f>
        <x:v>2911.344</x:v>
      </x:c>
      <x:c r="H8" s="75"/>
      <x:c r="I8" s="75"/>
      <x:c r="J8" s="75"/>
      <x:c r="K8" s="75"/>
      <x:c r="L8" s="75"/>
      <x:c r="M8" s="75"/>
      <x:c r="N8" s="75"/>
      <x:c r="O8" s="75"/>
      <x:c r="P8" s="75"/>
    </x:row>
    <x:row r="9">
      <x:c r="A9" s="78" t="str">
        <x:v>PP&amp;E Capex</x:v>
      </x:c>
      <x:c r="B9" s="79" t="n">
        <x:f>'02_facts_long'!$F$16</x:f>
        <x:v>988.607</x:v>
      </x:c>
      <x:c r="C9" s="79" t="n">
        <x:f>'02_facts_long'!$F$22</x:f>
        <x:v>497.903</x:v>
      </x:c>
      <x:c r="D9" s="79" t="n">
        <x:f>'02_facts_long'!$F$28</x:f>
        <x:v>988.121</x:v>
      </x:c>
      <x:c r="E9" s="79" t="n">
        <x:f>'02_facts_long'!$F$34</x:f>
        <x:v>2161.27</x:v>
      </x:c>
      <x:c r="F9" s="79" t="n">
        <x:f>'02_facts_long'!$F$40</x:f>
        <x:v>1192.616</x:v>
      </x:c>
      <x:c r="G9" s="79" t="n">
        <x:f>'02_facts_long'!$F$46</x:f>
        <x:v>2569.008</x:v>
      </x:c>
      <x:c r="H9" s="75"/>
      <x:c r="I9" s="75"/>
      <x:c r="J9" s="75"/>
      <x:c r="K9" s="75"/>
      <x:c r="L9" s="75"/>
      <x:c r="M9" s="75"/>
      <x:c r="N9" s="75"/>
      <x:c r="O9" s="75"/>
      <x:c r="P9" s="75"/>
    </x:row>
    <x:row r="10">
      <x:c r="A10" s="78" t="str">
        <x:v>Gross Margin</x:v>
      </x:c>
      <x:c r="B10" s="94" t="n">
        <x:f>B5/B4</x:f>
        <x:v>0.16873755597116866</x:v>
      </x:c>
      <x:c r="C10" s="94" t="n">
        <x:f>C5/C4</x:f>
        <x:v>0.18130477379104143</x:v>
      </x:c>
      <x:c r="D10" s="94" t="n">
        <x:f>D5/D4</x:f>
        <x:v>0.2625136221080102</x:v>
      </x:c>
      <x:c r="E10" s="94" t="n">
        <x:f>E5/E4</x:f>
        <x:v>0.22306612215750599</x:v>
      </x:c>
      <x:c r="F10" s="94" t="n">
        <x:f>F5/F4</x:f>
        <x:v>0.1821798293854844</x:v>
      </x:c>
      <x:c r="G10" s="94" t="n">
        <x:f>G5/G4</x:f>
        <x:v>0.19663176058820067</x:v>
      </x:c>
      <x:c r="H10" s="75"/>
      <x:c r="I10" s="75"/>
      <x:c r="J10" s="75"/>
      <x:c r="K10" s="75"/>
      <x:c r="L10" s="75"/>
      <x:c r="M10" s="75"/>
      <x:c r="N10" s="75"/>
      <x:c r="O10" s="75"/>
      <x:c r="P10" s="75"/>
    </x:row>
    <x:row r="11">
      <x:c r="A11" s="78" t="str">
        <x:v>Operating Margin</x:v>
      </x:c>
      <x:c r="B11" s="94" t="n">
        <x:f>B6/B4</x:f>
        <x:v>0.04771982493761809</x:v>
      </x:c>
      <x:c r="C11" s="94" t="n">
        <x:f>C6/C4</x:f>
        <x:v>0.07336901883351878</x:v>
      </x:c>
      <x:c r="D11" s="94" t="n">
        <x:f>D6/D4</x:f>
        <x:v>0.1911124655723411</x:v>
      </x:c>
      <x:c r="E11" s="94" t="n">
        <x:f>E6/E4</x:f>
        <x:v>0.1320916025083127</x:v>
      </x:c>
      <x:c r="F11" s="94" t="n">
        <x:f>F6/F4</x:f>
        <x:v>0.09163402361395971</x:v>
      </x:c>
      <x:c r="G11" s="94" t="n">
        <x:f>G6/G4</x:f>
        <x:v>0.09777391699343964</x:v>
      </x:c>
      <x:c r="H11" s="75"/>
      <x:c r="I11" s="75"/>
      <x:c r="J11" s="75"/>
      <x:c r="K11" s="75"/>
      <x:c r="L11" s="75"/>
      <x:c r="M11" s="75"/>
      <x:c r="N11" s="75"/>
      <x:c r="O11" s="75"/>
      <x:c r="P11" s="75"/>
    </x:row>
    <x:row r="12">
      <x:c r="A12" s="78" t="str">
        <x:v>Net Margin</x:v>
      </x:c>
      <x:c r="B12" s="94" t="n">
        <x:f>B7/B4</x:f>
        <x:v>0.03773955803986115</x:v>
      </x:c>
      <x:c r="C12" s="94" t="n">
        <x:f>C7/C4</x:f>
        <x:v>0.05945447786731574</x:v>
      </x:c>
      <x:c r="D12" s="94" t="n">
        <x:f>D7/D4</x:f>
        <x:v>0.14053243793303344</x:v>
      </x:c>
      <x:c r="E12" s="94" t="n">
        <x:f>E7/E4</x:f>
        <x:v>0.11226257838477159</x:v>
      </x:c>
      <x:c r="F12" s="94" t="n">
        <x:f>F7/F4</x:f>
        <x:v>0.08330720808320402</x:v>
      </x:c>
      <x:c r="G12" s="94" t="n">
        <x:f>G7/G4</x:f>
        <x:v>0.08842536839479649</x:v>
      </x:c>
      <x:c r="H12" s="75"/>
      <x:c r="I12" s="75"/>
      <x:c r="J12" s="75"/>
      <x:c r="K12" s="75"/>
      <x:c r="L12" s="75"/>
      <x:c r="M12" s="75"/>
      <x:c r="N12" s="75"/>
      <x:c r="O12" s="75"/>
      <x:c r="P12" s="75"/>
    </x:row>
    <x:row r="13">
      <x:c r="A13" s="78" t="str">
        <x:v>CFO / Net Profit</x:v>
      </x:c>
      <x:c r="B13" s="94" t="n">
        <x:f>B8/B7</x:f>
        <x:v>0.3264290737750853</x:v>
      </x:c>
      <x:c r="C13" s="94" t="n">
        <x:f>C8/C7</x:f>
        <x:v>2.166440217391304</x:v>
      </x:c>
      <x:c r="D13" s="94" t="n">
        <x:f>D8/D7</x:f>
        <x:v>0.9324085138917162</x:v>
      </x:c>
      <x:c r="E13" s="94" t="n">
        <x:f>E8/E7</x:f>
        <x:v>0.5422422906984585</x:v>
      </x:c>
      <x:c r="F13" s="94" t="n">
        <x:f>F8/F7</x:f>
        <x:v>1.2780308114915169</x:v>
      </x:c>
      <x:c r="G13" s="94" t="n">
        <x:f>G8/G7</x:f>
        <x:v>1.1809633835085436</x:v>
      </x:c>
      <x:c r="H13" s="75"/>
      <x:c r="I13" s="75"/>
      <x:c r="J13" s="75"/>
      <x:c r="K13" s="75"/>
      <x:c r="L13" s="75"/>
      <x:c r="M13" s="75"/>
      <x:c r="N13" s="75"/>
      <x:c r="O13" s="75"/>
      <x:c r="P13" s="75"/>
    </x:row>
    <x:row r="14">
      <x:c r="A14" s="95" t="str">
        <x:v>FCF Proxy (CFO-PP&amp;E)</x:v>
      </x:c>
      <x:c r="B14" s="96" t="n">
        <x:f>B8-B9</x:f>
        <x:v>-782.989</x:v>
      </x:c>
      <x:c r="C14" s="96" t="n">
        <x:f>C8-C9</x:f>
        <x:v>2276.527</x:v>
      </x:c>
      <x:c r="D14" s="96" t="n">
        <x:f>D8-D9</x:f>
        <x:v>2611.9809999999998</x:v>
      </x:c>
      <x:c r="E14" s="96" t="n">
        <x:f>E8-E9</x:f>
        <x:v>-456.39300000000003</x:v>
      </x:c>
      <x:c r="F14" s="96" t="n">
        <x:f>F8-F9</x:f>
        <x:v>1762.6819999999998</x:v>
      </x:c>
      <x:c r="G14" s="96" t="n">
        <x:f>G8-G9</x:f>
        <x:v>342.33600000000024</x:v>
      </x:c>
      <x:c r="H14" s="75"/>
      <x:c r="I14" s="75"/>
      <x:c r="J14" s="75"/>
      <x:c r="K14" s="75"/>
      <x:c r="L14" s="75"/>
      <x:c r="M14" s="75"/>
      <x:c r="N14" s="75"/>
      <x:c r="O14" s="75"/>
      <x:c r="P14" s="75"/>
    </x:row>
    <x:row r="15">
      <x:c r="A15" s="75"/>
      <x:c r="B15" s="75"/>
      <x:c r="C15" s="75"/>
      <x:c r="D15" s="75"/>
      <x:c r="E15" s="75"/>
      <x:c r="F15" s="75"/>
      <x:c r="G15" s="75"/>
      <x:c r="H15" s="75"/>
      <x:c r="I15" s="75"/>
      <x:c r="J15" s="75"/>
      <x:c r="K15" s="75"/>
      <x:c r="L15" s="75"/>
      <x:c r="M15" s="75"/>
      <x:c r="N15" s="75"/>
      <x:c r="O15" s="75"/>
      <x:c r="P15" s="75"/>
    </x:row>
    <x:row r="16">
      <x:c r="A16" s="97" t="str">
        <x:v>注：FCF Proxy仅扣PP&amp;E。按框架保守口径，2025还需扣无形资产RMB29.248m和土地使用权RMB72.362m，2025 Conservative FCF约RMB240.7m。2021 CFO采用2022年报最新比较口径RMB2,774.430m。</x:v>
      </x:c>
      <x:c r="B16" s="97"/>
      <x:c r="C16" s="97"/>
      <x:c r="D16" s="97"/>
      <x:c r="E16" s="97"/>
      <x:c r="F16" s="97"/>
      <x:c r="G16" s="97"/>
      <x:c r="H16" s="75"/>
      <x:c r="I16" s="75"/>
      <x:c r="J16" s="75"/>
      <x:c r="K16" s="75"/>
      <x:c r="L16" s="75"/>
      <x:c r="M16" s="75"/>
      <x:c r="N16" s="75"/>
      <x:c r="O16" s="75"/>
      <x:c r="P16" s="75"/>
    </x:row>
    <x:row r="17">
      <x:c r="A17" s="97"/>
      <x:c r="B17" s="97"/>
      <x:c r="C17" s="97"/>
      <x:c r="D17" s="97"/>
      <x:c r="E17" s="97"/>
      <x:c r="F17" s="97"/>
      <x:c r="G17" s="97"/>
      <x:c r="H17" s="75"/>
      <x:c r="I17" s="75"/>
      <x:c r="J17" s="75"/>
      <x:c r="K17" s="75"/>
      <x:c r="L17" s="75"/>
      <x:c r="M17" s="75"/>
      <x:c r="N17" s="75"/>
      <x:c r="O17" s="75"/>
      <x:c r="P17" s="75"/>
    </x:row>
    <x:row r="18">
      <x:c r="A18" s="97"/>
      <x:c r="B18" s="97"/>
      <x:c r="C18" s="97"/>
      <x:c r="D18" s="97"/>
      <x:c r="E18" s="97"/>
      <x:c r="F18" s="97"/>
      <x:c r="G18" s="97"/>
      <x:c r="H18" s="75"/>
      <x:c r="I18" s="75"/>
      <x:c r="J18" s="75"/>
      <x:c r="K18" s="75"/>
      <x:c r="L18" s="75"/>
      <x:c r="M18" s="75"/>
      <x:c r="N18" s="75"/>
      <x:c r="O18" s="75"/>
      <x:c r="P18" s="75"/>
    </x:row>
    <x:row r="19">
      <x:c r="A19" s="75"/>
      <x:c r="B19" s="75"/>
      <x:c r="C19" s="75"/>
      <x:c r="D19" s="75"/>
      <x:c r="E19" s="75"/>
      <x:c r="F19" s="75"/>
      <x:c r="G19" s="75"/>
      <x:c r="H19" s="75"/>
      <x:c r="I19" s="75"/>
      <x:c r="J19" s="75"/>
      <x:c r="K19" s="75"/>
      <x:c r="L19" s="75"/>
      <x:c r="M19" s="75"/>
      <x:c r="N19" s="75"/>
      <x:c r="O19" s="75"/>
      <x:c r="P19" s="75"/>
    </x:row>
    <x:row r="20">
      <x:c r="A20" s="75"/>
      <x:c r="B20" s="75"/>
      <x:c r="C20" s="75"/>
      <x:c r="D20" s="75"/>
      <x:c r="E20" s="75"/>
      <x:c r="F20" s="75"/>
      <x:c r="G20" s="75"/>
      <x:c r="H20" s="75"/>
      <x:c r="I20" s="75"/>
      <x:c r="J20" s="75"/>
      <x:c r="K20" s="75"/>
      <x:c r="L20" s="75"/>
      <x:c r="M20" s="75"/>
      <x:c r="N20" s="75"/>
      <x:c r="O20" s="75"/>
      <x:c r="P20" s="75"/>
    </x:row>
    <x:row r="21">
      <x:c r="A21" s="75"/>
      <x:c r="B21" s="75"/>
      <x:c r="C21" s="75"/>
      <x:c r="D21" s="75"/>
      <x:c r="E21" s="75"/>
      <x:c r="F21" s="75"/>
      <x:c r="G21" s="75"/>
      <x:c r="H21" s="75"/>
      <x:c r="I21" s="75"/>
      <x:c r="J21" s="75"/>
      <x:c r="K21" s="75"/>
      <x:c r="L21" s="75"/>
      <x:c r="M21" s="75"/>
      <x:c r="N21" s="75"/>
      <x:c r="O21" s="75"/>
      <x:c r="P21" s="75"/>
    </x:row>
    <x:row r="22">
      <x:c r="A22" s="75"/>
      <x:c r="B22" s="75"/>
      <x:c r="C22" s="75"/>
      <x:c r="D22" s="75"/>
      <x:c r="E22" s="75"/>
      <x:c r="F22" s="75"/>
      <x:c r="G22" s="75"/>
      <x:c r="H22" s="75"/>
      <x:c r="I22" s="75"/>
      <x:c r="J22" s="75"/>
      <x:c r="K22" s="75"/>
      <x:c r="L22" s="75"/>
      <x:c r="M22" s="75"/>
      <x:c r="N22" s="75"/>
      <x:c r="O22" s="75"/>
      <x:c r="P22" s="75"/>
    </x:row>
    <x:row r="23">
      <x:c r="A23" s="75"/>
      <x:c r="B23" s="75"/>
      <x:c r="C23" s="75"/>
      <x:c r="D23" s="75"/>
      <x:c r="E23" s="75"/>
      <x:c r="F23" s="75"/>
      <x:c r="G23" s="75"/>
      <x:c r="H23" s="75"/>
      <x:c r="I23" s="75"/>
      <x:c r="J23" s="75"/>
      <x:c r="K23" s="75"/>
      <x:c r="L23" s="75"/>
      <x:c r="M23" s="75"/>
      <x:c r="N23" s="75"/>
      <x:c r="O23" s="75"/>
      <x:c r="P23" s="75"/>
    </x:row>
    <x:row r="24">
      <x:c r="A24" s="75"/>
      <x:c r="B24" s="75"/>
      <x:c r="C24" s="75"/>
      <x:c r="D24" s="75"/>
      <x:c r="E24" s="75"/>
      <x:c r="F24" s="75"/>
      <x:c r="G24" s="75"/>
      <x:c r="H24" s="75"/>
      <x:c r="I24" s="75"/>
      <x:c r="J24" s="75"/>
      <x:c r="K24" s="75"/>
      <x:c r="L24" s="75"/>
      <x:c r="M24" s="75"/>
      <x:c r="N24" s="75"/>
      <x:c r="O24" s="75"/>
      <x:c r="P24" s="75"/>
    </x:row>
    <x:row r="25">
      <x:c r="A25" s="75"/>
      <x:c r="B25" s="75"/>
      <x:c r="C25" s="75"/>
      <x:c r="D25" s="75"/>
      <x:c r="E25" s="75"/>
      <x:c r="F25" s="75"/>
      <x:c r="G25" s="75"/>
      <x:c r="H25" s="75"/>
      <x:c r="I25" s="75"/>
      <x:c r="J25" s="75"/>
      <x:c r="K25" s="75"/>
      <x:c r="L25" s="75"/>
      <x:c r="M25" s="75"/>
      <x:c r="N25" s="75"/>
      <x:c r="O25" s="75"/>
      <x:c r="P25" s="75"/>
    </x:row>
    <x:row r="26">
      <x:c r="A26" s="75"/>
      <x:c r="B26" s="75"/>
      <x:c r="C26" s="75"/>
      <x:c r="D26" s="75"/>
      <x:c r="E26" s="75"/>
      <x:c r="F26" s="75"/>
      <x:c r="G26" s="75"/>
      <x:c r="H26" s="75"/>
      <x:c r="I26" s="75"/>
      <x:c r="J26" s="75"/>
      <x:c r="K26" s="75"/>
      <x:c r="L26" s="75"/>
      <x:c r="M26" s="75"/>
      <x:c r="N26" s="75"/>
      <x:c r="O26" s="75"/>
      <x:c r="P26" s="75"/>
    </x:row>
    <x:row r="27">
      <x:c r="A27" s="75"/>
      <x:c r="B27" s="75"/>
      <x:c r="C27" s="75"/>
      <x:c r="D27" s="75"/>
      <x:c r="E27" s="75"/>
      <x:c r="F27" s="75"/>
      <x:c r="G27" s="75"/>
      <x:c r="H27" s="75"/>
      <x:c r="I27" s="75"/>
      <x:c r="J27" s="75"/>
      <x:c r="K27" s="75"/>
      <x:c r="L27" s="75"/>
      <x:c r="M27" s="75"/>
      <x:c r="N27" s="75"/>
      <x:c r="O27" s="75"/>
      <x:c r="P27" s="75"/>
    </x:row>
    <x:row r="28">
      <x:c r="A28" s="75"/>
      <x:c r="B28" s="75"/>
      <x:c r="C28" s="75"/>
      <x:c r="D28" s="75"/>
      <x:c r="E28" s="75"/>
      <x:c r="F28" s="75"/>
      <x:c r="G28" s="75"/>
      <x:c r="H28" s="75"/>
      <x:c r="I28" s="75"/>
      <x:c r="J28" s="75"/>
      <x:c r="K28" s="75"/>
      <x:c r="L28" s="75"/>
      <x:c r="M28" s="75"/>
      <x:c r="N28" s="75"/>
      <x:c r="O28" s="75"/>
      <x:c r="P28" s="75"/>
    </x:row>
    <x:row r="29">
      <x:c r="A29" s="75"/>
      <x:c r="B29" s="75"/>
      <x:c r="C29" s="75"/>
      <x:c r="D29" s="75"/>
      <x:c r="E29" s="75"/>
      <x:c r="F29" s="75"/>
      <x:c r="G29" s="75"/>
      <x:c r="H29" s="75"/>
      <x:c r="I29" s="75"/>
      <x:c r="J29" s="75"/>
      <x:c r="K29" s="75"/>
      <x:c r="L29" s="75"/>
      <x:c r="M29" s="75"/>
      <x:c r="N29" s="75"/>
      <x:c r="O29" s="75"/>
      <x:c r="P29" s="75"/>
    </x:row>
    <x:row r="30">
      <x:c r="A30" s="75"/>
      <x:c r="B30" s="75"/>
      <x:c r="C30" s="75"/>
      <x:c r="D30" s="75"/>
      <x:c r="E30" s="75"/>
      <x:c r="F30" s="75"/>
      <x:c r="G30" s="75"/>
      <x:c r="H30" s="75"/>
      <x:c r="I30" s="75"/>
      <x:c r="J30" s="75"/>
      <x:c r="K30" s="75"/>
      <x:c r="L30" s="75"/>
      <x:c r="M30" s="75"/>
      <x:c r="N30" s="75"/>
      <x:c r="O30" s="75"/>
      <x:c r="P30" s="75"/>
    </x:row>
    <x:row r="31">
      <x:c r="A31" s="75"/>
      <x:c r="B31" s="75"/>
      <x:c r="C31" s="75"/>
      <x:c r="D31" s="75"/>
      <x:c r="E31" s="75"/>
      <x:c r="F31" s="75"/>
      <x:c r="G31" s="75"/>
      <x:c r="H31" s="75"/>
      <x:c r="I31" s="75"/>
      <x:c r="J31" s="75"/>
      <x:c r="K31" s="75"/>
      <x:c r="L31" s="75"/>
      <x:c r="M31" s="75"/>
      <x:c r="N31" s="75"/>
      <x:c r="O31" s="75"/>
      <x:c r="P31" s="75"/>
    </x:row>
    <x:row r="32">
      <x:c r="A32" s="75"/>
      <x:c r="B32" s="75"/>
      <x:c r="C32" s="75"/>
      <x:c r="D32" s="75"/>
      <x:c r="E32" s="75"/>
      <x:c r="F32" s="75"/>
      <x:c r="G32" s="75"/>
      <x:c r="H32" s="75"/>
      <x:c r="I32" s="75"/>
      <x:c r="J32" s="75"/>
      <x:c r="K32" s="75"/>
      <x:c r="L32" s="75"/>
      <x:c r="M32" s="75"/>
      <x:c r="N32" s="75"/>
      <x:c r="O32" s="75"/>
      <x:c r="P32" s="75"/>
    </x:row>
    <x:row r="33">
      <x:c r="A33" s="75"/>
      <x:c r="B33" s="75"/>
      <x:c r="C33" s="75"/>
      <x:c r="D33" s="75"/>
      <x:c r="E33" s="75"/>
      <x:c r="F33" s="75"/>
      <x:c r="G33" s="75"/>
      <x:c r="H33" s="75"/>
      <x:c r="I33" s="75"/>
      <x:c r="J33" s="75"/>
      <x:c r="K33" s="75"/>
      <x:c r="L33" s="75"/>
      <x:c r="M33" s="75"/>
      <x:c r="N33" s="75"/>
      <x:c r="O33" s="75"/>
      <x:c r="P33" s="75"/>
    </x:row>
    <x:row r="34">
      <x:c r="A34" s="75"/>
      <x:c r="B34" s="75"/>
      <x:c r="C34" s="75"/>
      <x:c r="D34" s="75"/>
      <x:c r="E34" s="75"/>
      <x:c r="F34" s="75"/>
      <x:c r="G34" s="75"/>
      <x:c r="H34" s="75"/>
      <x:c r="I34" s="75"/>
      <x:c r="J34" s="75"/>
      <x:c r="K34" s="75"/>
      <x:c r="L34" s="75"/>
      <x:c r="M34" s="75"/>
      <x:c r="N34" s="75"/>
      <x:c r="O34" s="75"/>
      <x:c r="P34" s="75"/>
    </x:row>
    <x:row r="35">
      <x:c r="A35" s="75"/>
      <x:c r="B35" s="75"/>
      <x:c r="C35" s="75"/>
      <x:c r="D35" s="75"/>
      <x:c r="E35" s="75"/>
      <x:c r="F35" s="75"/>
      <x:c r="G35" s="75"/>
      <x:c r="H35" s="75"/>
      <x:c r="I35" s="75"/>
      <x:c r="J35" s="75"/>
      <x:c r="K35" s="75"/>
      <x:c r="L35" s="75"/>
      <x:c r="M35" s="75"/>
      <x:c r="N35" s="75"/>
      <x:c r="O35" s="75"/>
      <x:c r="P35" s="75"/>
    </x:row>
    <x:row r="36">
      <x:c r="A36" s="75"/>
      <x:c r="B36" s="75"/>
      <x:c r="C36" s="75"/>
      <x:c r="D36" s="75"/>
      <x:c r="E36" s="75"/>
      <x:c r="F36" s="75"/>
      <x:c r="G36" s="75"/>
      <x:c r="H36" s="75"/>
      <x:c r="I36" s="75"/>
      <x:c r="J36" s="75"/>
      <x:c r="K36" s="75"/>
      <x:c r="L36" s="75"/>
      <x:c r="M36" s="75"/>
      <x:c r="N36" s="75"/>
      <x:c r="O36" s="75"/>
      <x:c r="P36" s="75"/>
    </x:row>
    <x:row r="37">
      <x:c r="A37" s="75"/>
      <x:c r="B37" s="75"/>
      <x:c r="C37" s="75"/>
      <x:c r="D37" s="75"/>
      <x:c r="E37" s="75"/>
      <x:c r="F37" s="75"/>
      <x:c r="G37" s="75"/>
      <x:c r="H37" s="75"/>
      <x:c r="I37" s="75"/>
      <x:c r="J37" s="75"/>
      <x:c r="K37" s="75"/>
      <x:c r="L37" s="75"/>
      <x:c r="M37" s="75"/>
      <x:c r="N37" s="75"/>
      <x:c r="O37" s="75"/>
      <x:c r="P37" s="75"/>
    </x:row>
    <x:row r="38">
      <x:c r="A38" s="75"/>
      <x:c r="B38" s="75"/>
      <x:c r="C38" s="75"/>
      <x:c r="D38" s="75"/>
      <x:c r="E38" s="75"/>
      <x:c r="F38" s="75"/>
      <x:c r="G38" s="75"/>
      <x:c r="H38" s="75"/>
      <x:c r="I38" s="75"/>
      <x:c r="J38" s="75"/>
      <x:c r="K38" s="75"/>
      <x:c r="L38" s="75"/>
      <x:c r="M38" s="75"/>
      <x:c r="N38" s="75"/>
      <x:c r="O38" s="75"/>
      <x:c r="P38" s="75"/>
    </x:row>
    <x:row r="39">
      <x:c r="A39" s="75"/>
      <x:c r="B39" s="75"/>
      <x:c r="C39" s="75"/>
      <x:c r="D39" s="75"/>
      <x:c r="E39" s="75"/>
      <x:c r="F39" s="75"/>
      <x:c r="G39" s="75"/>
      <x:c r="H39" s="75"/>
      <x:c r="I39" s="75"/>
      <x:c r="J39" s="75"/>
      <x:c r="K39" s="75"/>
      <x:c r="L39" s="75"/>
      <x:c r="M39" s="75"/>
      <x:c r="N39" s="75"/>
      <x:c r="O39" s="75"/>
      <x:c r="P39" s="75"/>
    </x:row>
    <x:row r="40">
      <x:c r="A40" s="75"/>
      <x:c r="B40" s="75"/>
      <x:c r="C40" s="75"/>
      <x:c r="D40" s="75"/>
      <x:c r="E40" s="75"/>
      <x:c r="F40" s="75"/>
      <x:c r="G40" s="75"/>
      <x:c r="H40" s="75"/>
      <x:c r="I40" s="75"/>
      <x:c r="J40" s="75"/>
      <x:c r="K40" s="75"/>
      <x:c r="L40" s="75"/>
      <x:c r="M40" s="75"/>
      <x:c r="N40" s="75"/>
      <x:c r="O40" s="75"/>
      <x:c r="P40" s="75"/>
    </x:row>
    <x:row r="41">
      <x:c r="A41" s="75"/>
      <x:c r="B41" s="75"/>
      <x:c r="C41" s="75"/>
      <x:c r="D41" s="75"/>
      <x:c r="E41" s="75"/>
      <x:c r="F41" s="75"/>
      <x:c r="G41" s="75"/>
      <x:c r="H41" s="75"/>
      <x:c r="I41" s="75"/>
      <x:c r="J41" s="75"/>
      <x:c r="K41" s="75"/>
      <x:c r="L41" s="75"/>
      <x:c r="M41" s="75"/>
      <x:c r="N41" s="75"/>
      <x:c r="O41" s="75"/>
      <x:c r="P41" s="75"/>
    </x:row>
    <x:row r="42">
      <x:c r="A42" s="75"/>
      <x:c r="B42" s="75"/>
      <x:c r="C42" s="75"/>
      <x:c r="D42" s="75"/>
      <x:c r="E42" s="75"/>
      <x:c r="F42" s="75"/>
      <x:c r="G42" s="75"/>
      <x:c r="H42" s="75"/>
      <x:c r="I42" s="75"/>
      <x:c r="J42" s="75"/>
      <x:c r="K42" s="75"/>
      <x:c r="L42" s="75"/>
      <x:c r="M42" s="75"/>
      <x:c r="N42" s="75"/>
      <x:c r="O42" s="75"/>
      <x:c r="P42" s="75"/>
    </x:row>
    <x:row r="43">
      <x:c r="A43" s="75"/>
      <x:c r="B43" s="75"/>
      <x:c r="C43" s="75"/>
      <x:c r="D43" s="75"/>
      <x:c r="E43" s="75"/>
      <x:c r="F43" s="75"/>
      <x:c r="G43" s="75"/>
      <x:c r="H43" s="75"/>
      <x:c r="I43" s="75"/>
      <x:c r="J43" s="75"/>
      <x:c r="K43" s="75"/>
      <x:c r="L43" s="75"/>
      <x:c r="M43" s="75"/>
      <x:c r="N43" s="75"/>
      <x:c r="O43" s="75"/>
      <x:c r="P43" s="75"/>
    </x:row>
    <x:row r="44">
      <x:c r="A44" s="75"/>
      <x:c r="B44" s="75"/>
      <x:c r="C44" s="75"/>
      <x:c r="D44" s="75"/>
      <x:c r="E44" s="75"/>
      <x:c r="F44" s="75"/>
      <x:c r="G44" s="75"/>
      <x:c r="H44" s="75"/>
      <x:c r="I44" s="75"/>
      <x:c r="J44" s="75"/>
      <x:c r="K44" s="75"/>
      <x:c r="L44" s="75"/>
      <x:c r="M44" s="75"/>
      <x:c r="N44" s="75"/>
      <x:c r="O44" s="75"/>
      <x:c r="P44" s="75"/>
    </x:row>
    <x:row r="45">
      <x:c r="A45" s="75"/>
      <x:c r="B45" s="75"/>
      <x:c r="C45" s="75"/>
      <x:c r="D45" s="75"/>
      <x:c r="E45" s="75"/>
      <x:c r="F45" s="75"/>
      <x:c r="G45" s="75"/>
      <x:c r="H45" s="75"/>
      <x:c r="I45" s="75"/>
      <x:c r="J45" s="75"/>
      <x:c r="K45" s="75"/>
      <x:c r="L45" s="75"/>
      <x:c r="M45" s="75"/>
      <x:c r="N45" s="75"/>
      <x:c r="O45" s="75"/>
      <x:c r="P45" s="75"/>
    </x:row>
    <x:row r="46">
      <x:c r="A46" s="75"/>
      <x:c r="B46" s="75"/>
      <x:c r="C46" s="75"/>
      <x:c r="D46" s="75"/>
      <x:c r="E46" s="75"/>
      <x:c r="F46" s="75"/>
      <x:c r="G46" s="75"/>
      <x:c r="H46" s="75"/>
      <x:c r="I46" s="75"/>
      <x:c r="J46" s="75"/>
      <x:c r="K46" s="75"/>
      <x:c r="L46" s="75"/>
      <x:c r="M46" s="75"/>
      <x:c r="N46" s="75"/>
      <x:c r="O46" s="75"/>
      <x:c r="P46" s="75"/>
    </x:row>
    <x:row r="47">
      <x:c r="A47" s="75"/>
      <x:c r="B47" s="75"/>
      <x:c r="C47" s="75"/>
      <x:c r="D47" s="75"/>
      <x:c r="E47" s="75"/>
      <x:c r="F47" s="75"/>
      <x:c r="G47" s="75"/>
      <x:c r="H47" s="75"/>
      <x:c r="I47" s="75"/>
      <x:c r="J47" s="75"/>
      <x:c r="K47" s="75"/>
      <x:c r="L47" s="75"/>
      <x:c r="M47" s="75"/>
      <x:c r="N47" s="75"/>
      <x:c r="O47" s="75"/>
      <x:c r="P47" s="75"/>
    </x:row>
    <x:row r="48">
      <x:c r="A48" s="75"/>
      <x:c r="B48" s="75"/>
      <x:c r="C48" s="75"/>
      <x:c r="D48" s="75"/>
      <x:c r="E48" s="75"/>
      <x:c r="F48" s="75"/>
      <x:c r="G48" s="75"/>
      <x:c r="H48" s="75"/>
      <x:c r="I48" s="75"/>
      <x:c r="J48" s="75"/>
      <x:c r="K48" s="75"/>
      <x:c r="L48" s="75"/>
      <x:c r="M48" s="75"/>
      <x:c r="N48" s="75"/>
      <x:c r="O48" s="75"/>
      <x:c r="P48" s="75"/>
    </x:row>
    <x:row r="49">
      <x:c r="A49" s="75"/>
      <x:c r="B49" s="75"/>
      <x:c r="C49" s="75"/>
      <x:c r="D49" s="75"/>
      <x:c r="E49" s="75"/>
      <x:c r="F49" s="75"/>
      <x:c r="G49" s="75"/>
      <x:c r="H49" s="75"/>
      <x:c r="I49" s="75"/>
      <x:c r="J49" s="75"/>
      <x:c r="K49" s="75"/>
      <x:c r="L49" s="75"/>
      <x:c r="M49" s="75"/>
      <x:c r="N49" s="75"/>
      <x:c r="O49" s="75"/>
      <x:c r="P49" s="75"/>
    </x:row>
    <x:row r="50">
      <x:c r="A50" s="75"/>
      <x:c r="B50" s="75"/>
      <x:c r="C50" s="75"/>
      <x:c r="D50" s="75"/>
      <x:c r="E50" s="75"/>
      <x:c r="F50" s="75"/>
      <x:c r="G50" s="75"/>
      <x:c r="H50" s="75"/>
      <x:c r="I50" s="75"/>
      <x:c r="J50" s="75"/>
      <x:c r="K50" s="75"/>
      <x:c r="L50" s="75"/>
      <x:c r="M50" s="75"/>
      <x:c r="N50" s="75"/>
      <x:c r="O50" s="75"/>
      <x:c r="P50" s="75"/>
    </x:row>
    <x:row r="51">
      <x:c r="A51" s="75"/>
      <x:c r="B51" s="75"/>
      <x:c r="C51" s="75"/>
      <x:c r="D51" s="75"/>
      <x:c r="E51" s="75"/>
      <x:c r="F51" s="75"/>
      <x:c r="G51" s="75"/>
      <x:c r="H51" s="75"/>
      <x:c r="I51" s="75"/>
      <x:c r="J51" s="75"/>
      <x:c r="K51" s="75"/>
      <x:c r="L51" s="75"/>
      <x:c r="M51" s="75"/>
      <x:c r="N51" s="75"/>
      <x:c r="O51" s="75"/>
      <x:c r="P51" s="75"/>
    </x:row>
    <x:row r="52">
      <x:c r="A52" s="75"/>
      <x:c r="B52" s="75"/>
      <x:c r="C52" s="75"/>
      <x:c r="D52" s="75"/>
      <x:c r="E52" s="75"/>
      <x:c r="F52" s="75"/>
      <x:c r="G52" s="75"/>
      <x:c r="H52" s="75"/>
      <x:c r="I52" s="75"/>
      <x:c r="J52" s="75"/>
      <x:c r="K52" s="75"/>
      <x:c r="L52" s="75"/>
      <x:c r="M52" s="75"/>
      <x:c r="N52" s="75"/>
      <x:c r="O52" s="75"/>
      <x:c r="P52" s="75"/>
    </x:row>
    <x:row r="53">
      <x:c r="A53" s="75"/>
      <x:c r="B53" s="75"/>
      <x:c r="C53" s="75"/>
      <x:c r="D53" s="75"/>
      <x:c r="E53" s="75"/>
      <x:c r="F53" s="75"/>
      <x:c r="G53" s="75"/>
      <x:c r="H53" s="75"/>
      <x:c r="I53" s="75"/>
      <x:c r="J53" s="75"/>
      <x:c r="K53" s="75"/>
      <x:c r="L53" s="75"/>
      <x:c r="M53" s="75"/>
      <x:c r="N53" s="75"/>
      <x:c r="O53" s="75"/>
      <x:c r="P53" s="75"/>
    </x:row>
    <x:row r="54">
      <x:c r="A54" s="75"/>
      <x:c r="B54" s="75"/>
      <x:c r="C54" s="75"/>
      <x:c r="D54" s="75"/>
      <x:c r="E54" s="75"/>
      <x:c r="F54" s="75"/>
      <x:c r="G54" s="75"/>
      <x:c r="H54" s="75"/>
      <x:c r="I54" s="75"/>
      <x:c r="J54" s="75"/>
      <x:c r="K54" s="75"/>
      <x:c r="L54" s="75"/>
      <x:c r="M54" s="75"/>
      <x:c r="N54" s="75"/>
      <x:c r="O54" s="75"/>
      <x:c r="P54" s="75"/>
    </x:row>
    <x:row r="55">
      <x:c r="A55" s="75"/>
      <x:c r="B55" s="75"/>
      <x:c r="C55" s="75"/>
      <x:c r="D55" s="75"/>
      <x:c r="E55" s="75"/>
      <x:c r="F55" s="75"/>
      <x:c r="G55" s="75"/>
      <x:c r="H55" s="75"/>
      <x:c r="I55" s="75"/>
      <x:c r="J55" s="75"/>
      <x:c r="K55" s="75"/>
      <x:c r="L55" s="75"/>
      <x:c r="M55" s="75"/>
      <x:c r="N55" s="75"/>
      <x:c r="O55" s="75"/>
      <x:c r="P55" s="75"/>
    </x:row>
    <x:row r="56">
      <x:c r="A56" s="75"/>
      <x:c r="B56" s="75"/>
      <x:c r="C56" s="75"/>
      <x:c r="D56" s="75"/>
      <x:c r="E56" s="75"/>
      <x:c r="F56" s="75"/>
      <x:c r="G56" s="75"/>
      <x:c r="H56" s="75"/>
      <x:c r="I56" s="75"/>
      <x:c r="J56" s="75"/>
      <x:c r="K56" s="75"/>
      <x:c r="L56" s="75"/>
      <x:c r="M56" s="75"/>
      <x:c r="N56" s="75"/>
      <x:c r="O56" s="75"/>
      <x:c r="P56" s="75"/>
    </x:row>
    <x:row r="57">
      <x:c r="A57" s="75"/>
      <x:c r="B57" s="75"/>
      <x:c r="C57" s="75"/>
      <x:c r="D57" s="75"/>
      <x:c r="E57" s="75"/>
      <x:c r="F57" s="75"/>
      <x:c r="G57" s="75"/>
      <x:c r="H57" s="75"/>
      <x:c r="I57" s="75"/>
      <x:c r="J57" s="75"/>
      <x:c r="K57" s="75"/>
      <x:c r="L57" s="75"/>
      <x:c r="M57" s="75"/>
      <x:c r="N57" s="75"/>
      <x:c r="O57" s="75"/>
      <x:c r="P57" s="75"/>
    </x:row>
    <x:row r="58">
      <x:c r="A58" s="75"/>
      <x:c r="B58" s="75"/>
      <x:c r="C58" s="75"/>
      <x:c r="D58" s="75"/>
      <x:c r="E58" s="75"/>
      <x:c r="F58" s="75"/>
      <x:c r="G58" s="75"/>
      <x:c r="H58" s="75"/>
      <x:c r="I58" s="75"/>
      <x:c r="J58" s="75"/>
      <x:c r="K58" s="75"/>
      <x:c r="L58" s="75"/>
      <x:c r="M58" s="75"/>
      <x:c r="N58" s="75"/>
      <x:c r="O58" s="75"/>
      <x:c r="P58" s="75"/>
    </x:row>
    <x:row r="59">
      <x:c r="A59" s="75"/>
      <x:c r="B59" s="75"/>
      <x:c r="C59" s="75"/>
      <x:c r="D59" s="75"/>
      <x:c r="E59" s="75"/>
      <x:c r="F59" s="75"/>
      <x:c r="G59" s="75"/>
      <x:c r="H59" s="75"/>
      <x:c r="I59" s="75"/>
      <x:c r="J59" s="75"/>
      <x:c r="K59" s="75"/>
      <x:c r="L59" s="75"/>
      <x:c r="M59" s="75"/>
      <x:c r="N59" s="75"/>
      <x:c r="O59" s="75"/>
      <x:c r="P59" s="75"/>
    </x:row>
    <x:row r="60">
      <x:c r="A60" s="75"/>
      <x:c r="B60" s="75"/>
      <x:c r="C60" s="75"/>
      <x:c r="D60" s="75"/>
      <x:c r="E60" s="75"/>
      <x:c r="F60" s="75"/>
      <x:c r="G60" s="75"/>
      <x:c r="H60" s="75"/>
      <x:c r="I60" s="75"/>
      <x:c r="J60" s="75"/>
      <x:c r="K60" s="75"/>
      <x:c r="L60" s="75"/>
      <x:c r="M60" s="75"/>
      <x:c r="N60" s="75"/>
      <x:c r="O60" s="75"/>
      <x:c r="P60" s="75"/>
    </x:row>
    <x:row r="61">
      <x:c r="A61" s="75"/>
      <x:c r="B61" s="75"/>
      <x:c r="C61" s="75"/>
      <x:c r="D61" s="75"/>
      <x:c r="E61" s="75"/>
      <x:c r="F61" s="75"/>
      <x:c r="G61" s="75"/>
      <x:c r="H61" s="75"/>
      <x:c r="I61" s="75"/>
      <x:c r="J61" s="75"/>
      <x:c r="K61" s="75"/>
      <x:c r="L61" s="75"/>
      <x:c r="M61" s="75"/>
      <x:c r="N61" s="75"/>
      <x:c r="O61" s="75"/>
      <x:c r="P61" s="75"/>
    </x:row>
    <x:row r="62">
      <x:c r="A62" s="75"/>
      <x:c r="B62" s="75"/>
      <x:c r="C62" s="75"/>
      <x:c r="D62" s="75"/>
      <x:c r="E62" s="75"/>
      <x:c r="F62" s="75"/>
      <x:c r="G62" s="75"/>
      <x:c r="H62" s="75"/>
      <x:c r="I62" s="75"/>
      <x:c r="J62" s="75"/>
      <x:c r="K62" s="75"/>
      <x:c r="L62" s="75"/>
      <x:c r="M62" s="75"/>
      <x:c r="N62" s="75"/>
      <x:c r="O62" s="75"/>
      <x:c r="P62" s="75"/>
    </x:row>
    <x:row r="63">
      <x:c r="A63" s="75"/>
      <x:c r="B63" s="75"/>
      <x:c r="C63" s="75"/>
      <x:c r="D63" s="75"/>
      <x:c r="E63" s="75"/>
      <x:c r="F63" s="75"/>
      <x:c r="G63" s="75"/>
      <x:c r="H63" s="75"/>
      <x:c r="I63" s="75"/>
      <x:c r="J63" s="75"/>
      <x:c r="K63" s="75"/>
      <x:c r="L63" s="75"/>
      <x:c r="M63" s="75"/>
      <x:c r="N63" s="75"/>
      <x:c r="O63" s="75"/>
      <x:c r="P63" s="75"/>
    </x:row>
    <x:row r="64">
      <x:c r="A64" s="75"/>
      <x:c r="B64" s="75"/>
      <x:c r="C64" s="75"/>
      <x:c r="D64" s="75"/>
      <x:c r="E64" s="75"/>
      <x:c r="F64" s="75"/>
      <x:c r="G64" s="75"/>
      <x:c r="H64" s="75"/>
      <x:c r="I64" s="75"/>
      <x:c r="J64" s="75"/>
      <x:c r="K64" s="75"/>
      <x:c r="L64" s="75"/>
      <x:c r="M64" s="75"/>
      <x:c r="N64" s="75"/>
      <x:c r="O64" s="75"/>
      <x:c r="P64" s="75"/>
    </x:row>
    <x:row r="65">
      <x:c r="A65" s="75"/>
      <x:c r="B65" s="75"/>
      <x:c r="C65" s="75"/>
      <x:c r="D65" s="75"/>
      <x:c r="E65" s="75"/>
      <x:c r="F65" s="75"/>
      <x:c r="G65" s="75"/>
      <x:c r="H65" s="75"/>
      <x:c r="I65" s="75"/>
      <x:c r="J65" s="75"/>
      <x:c r="K65" s="75"/>
      <x:c r="L65" s="75"/>
      <x:c r="M65" s="75"/>
      <x:c r="N65" s="75"/>
      <x:c r="O65" s="75"/>
      <x:c r="P65" s="75"/>
    </x:row>
    <x:row r="66">
      <x:c r="A66" s="75"/>
      <x:c r="B66" s="75"/>
      <x:c r="C66" s="75"/>
      <x:c r="D66" s="75"/>
      <x:c r="E66" s="75"/>
      <x:c r="F66" s="75"/>
      <x:c r="G66" s="75"/>
      <x:c r="H66" s="75"/>
      <x:c r="I66" s="75"/>
      <x:c r="J66" s="75"/>
      <x:c r="K66" s="75"/>
      <x:c r="L66" s="75"/>
      <x:c r="M66" s="75"/>
      <x:c r="N66" s="75"/>
      <x:c r="O66" s="75"/>
      <x:c r="P66" s="75"/>
    </x:row>
    <x:row r="67">
      <x:c r="A67" s="75"/>
      <x:c r="B67" s="75"/>
      <x:c r="C67" s="75"/>
      <x:c r="D67" s="75"/>
      <x:c r="E67" s="75"/>
      <x:c r="F67" s="75"/>
      <x:c r="G67" s="75"/>
      <x:c r="H67" s="75"/>
      <x:c r="I67" s="75"/>
      <x:c r="J67" s="75"/>
      <x:c r="K67" s="75"/>
      <x:c r="L67" s="75"/>
      <x:c r="M67" s="75"/>
      <x:c r="N67" s="75"/>
      <x:c r="O67" s="75"/>
      <x:c r="P67" s="75"/>
    </x:row>
    <x:row r="68">
      <x:c r="A68" s="75"/>
      <x:c r="B68" s="75"/>
      <x:c r="C68" s="75"/>
      <x:c r="D68" s="75"/>
      <x:c r="E68" s="75"/>
      <x:c r="F68" s="75"/>
      <x:c r="G68" s="75"/>
      <x:c r="H68" s="75"/>
      <x:c r="I68" s="75"/>
      <x:c r="J68" s="75"/>
      <x:c r="K68" s="75"/>
      <x:c r="L68" s="75"/>
      <x:c r="M68" s="75"/>
      <x:c r="N68" s="75"/>
      <x:c r="O68" s="75"/>
      <x:c r="P68" s="75"/>
    </x:row>
    <x:row r="69">
      <x:c r="A69" s="75"/>
      <x:c r="B69" s="75"/>
      <x:c r="C69" s="75"/>
      <x:c r="D69" s="75"/>
      <x:c r="E69" s="75"/>
      <x:c r="F69" s="75"/>
      <x:c r="G69" s="75"/>
      <x:c r="H69" s="75"/>
      <x:c r="I69" s="75"/>
      <x:c r="J69" s="75"/>
      <x:c r="K69" s="75"/>
      <x:c r="L69" s="75"/>
      <x:c r="M69" s="75"/>
      <x:c r="N69" s="75"/>
      <x:c r="O69" s="75"/>
      <x:c r="P69" s="75"/>
    </x:row>
    <x:row r="70">
      <x:c r="A70" s="75"/>
      <x:c r="B70" s="75"/>
      <x:c r="C70" s="75"/>
      <x:c r="D70" s="75"/>
      <x:c r="E70" s="75"/>
      <x:c r="F70" s="75"/>
      <x:c r="G70" s="75"/>
      <x:c r="H70" s="75"/>
      <x:c r="I70" s="75"/>
      <x:c r="J70" s="75"/>
      <x:c r="K70" s="75"/>
      <x:c r="L70" s="75"/>
      <x:c r="M70" s="75"/>
      <x:c r="N70" s="75"/>
      <x:c r="O70" s="75"/>
      <x:c r="P70" s="75"/>
    </x:row>
    <x:row r="71">
      <x:c r="A71" s="75"/>
      <x:c r="B71" s="75"/>
      <x:c r="C71" s="75"/>
      <x:c r="D71" s="75"/>
      <x:c r="E71" s="75"/>
      <x:c r="F71" s="75"/>
      <x:c r="G71" s="75"/>
      <x:c r="H71" s="75"/>
      <x:c r="I71" s="75"/>
      <x:c r="J71" s="75"/>
      <x:c r="K71" s="75"/>
      <x:c r="L71" s="75"/>
      <x:c r="M71" s="75"/>
      <x:c r="N71" s="75"/>
      <x:c r="O71" s="75"/>
      <x:c r="P71" s="75"/>
    </x:row>
    <x:row r="72">
      <x:c r="A72" s="75"/>
      <x:c r="B72" s="75"/>
      <x:c r="C72" s="75"/>
      <x:c r="D72" s="75"/>
      <x:c r="E72" s="75"/>
      <x:c r="F72" s="75"/>
      <x:c r="G72" s="75"/>
      <x:c r="H72" s="75"/>
      <x:c r="I72" s="75"/>
      <x:c r="J72" s="75"/>
      <x:c r="K72" s="75"/>
      <x:c r="L72" s="75"/>
      <x:c r="M72" s="75"/>
      <x:c r="N72" s="75"/>
      <x:c r="O72" s="75"/>
      <x:c r="P72" s="75"/>
    </x:row>
    <x:row r="73">
      <x:c r="A73" s="75"/>
      <x:c r="B73" s="75"/>
      <x:c r="C73" s="75"/>
      <x:c r="D73" s="75"/>
      <x:c r="E73" s="75"/>
      <x:c r="F73" s="75"/>
      <x:c r="G73" s="75"/>
      <x:c r="H73" s="75"/>
      <x:c r="I73" s="75"/>
      <x:c r="J73" s="75"/>
      <x:c r="K73" s="75"/>
      <x:c r="L73" s="75"/>
      <x:c r="M73" s="75"/>
      <x:c r="N73" s="75"/>
      <x:c r="O73" s="75"/>
      <x:c r="P73" s="75"/>
    </x:row>
    <x:row r="74">
      <x:c r="A74" s="75"/>
      <x:c r="B74" s="75"/>
      <x:c r="C74" s="75"/>
      <x:c r="D74" s="75"/>
      <x:c r="E74" s="75"/>
      <x:c r="F74" s="75"/>
      <x:c r="G74" s="75"/>
      <x:c r="H74" s="75"/>
      <x:c r="I74" s="75"/>
      <x:c r="J74" s="75"/>
      <x:c r="K74" s="75"/>
      <x:c r="L74" s="75"/>
      <x:c r="M74" s="75"/>
      <x:c r="N74" s="75"/>
      <x:c r="O74" s="75"/>
      <x:c r="P74" s="75"/>
    </x:row>
    <x:row r="75">
      <x:c r="A75" s="75"/>
      <x:c r="B75" s="75"/>
      <x:c r="C75" s="75"/>
      <x:c r="D75" s="75"/>
      <x:c r="E75" s="75"/>
      <x:c r="F75" s="75"/>
      <x:c r="G75" s="75"/>
      <x:c r="H75" s="75"/>
      <x:c r="I75" s="75"/>
      <x:c r="J75" s="75"/>
      <x:c r="K75" s="75"/>
      <x:c r="L75" s="75"/>
      <x:c r="M75" s="75"/>
      <x:c r="N75" s="75"/>
      <x:c r="O75" s="75"/>
      <x:c r="P75" s="75"/>
    </x:row>
    <x:row r="76">
      <x:c r="A76" s="75"/>
      <x:c r="B76" s="75"/>
      <x:c r="C76" s="75"/>
      <x:c r="D76" s="75"/>
      <x:c r="E76" s="75"/>
      <x:c r="F76" s="75"/>
      <x:c r="G76" s="75"/>
      <x:c r="H76" s="75"/>
      <x:c r="I76" s="75"/>
      <x:c r="J76" s="75"/>
      <x:c r="K76" s="75"/>
      <x:c r="L76" s="75"/>
      <x:c r="M76" s="75"/>
      <x:c r="N76" s="75"/>
      <x:c r="O76" s="75"/>
      <x:c r="P76" s="75"/>
    </x:row>
    <x:row r="77">
      <x:c r="A77" s="75"/>
      <x:c r="B77" s="75"/>
      <x:c r="C77" s="75"/>
      <x:c r="D77" s="75"/>
      <x:c r="E77" s="75"/>
      <x:c r="F77" s="75"/>
      <x:c r="G77" s="75"/>
      <x:c r="H77" s="75"/>
      <x:c r="I77" s="75"/>
      <x:c r="J77" s="75"/>
      <x:c r="K77" s="75"/>
      <x:c r="L77" s="75"/>
      <x:c r="M77" s="75"/>
      <x:c r="N77" s="75"/>
      <x:c r="O77" s="75"/>
      <x:c r="P77" s="75"/>
    </x:row>
    <x:row r="78">
      <x:c r="A78" s="75"/>
      <x:c r="B78" s="75"/>
      <x:c r="C78" s="75"/>
      <x:c r="D78" s="75"/>
      <x:c r="E78" s="75"/>
      <x:c r="F78" s="75"/>
      <x:c r="G78" s="75"/>
      <x:c r="H78" s="75"/>
      <x:c r="I78" s="75"/>
      <x:c r="J78" s="75"/>
      <x:c r="K78" s="75"/>
      <x:c r="L78" s="75"/>
      <x:c r="M78" s="75"/>
      <x:c r="N78" s="75"/>
      <x:c r="O78" s="75"/>
      <x:c r="P78" s="75"/>
    </x:row>
    <x:row r="79">
      <x:c r="A79" s="75"/>
      <x:c r="B79" s="75"/>
      <x:c r="C79" s="75"/>
      <x:c r="D79" s="75"/>
      <x:c r="E79" s="75"/>
      <x:c r="F79" s="75"/>
      <x:c r="G79" s="75"/>
      <x:c r="H79" s="75"/>
      <x:c r="I79" s="75"/>
      <x:c r="J79" s="75"/>
      <x:c r="K79" s="75"/>
      <x:c r="L79" s="75"/>
      <x:c r="M79" s="75"/>
      <x:c r="N79" s="75"/>
      <x:c r="O79" s="75"/>
      <x:c r="P79" s="75"/>
    </x:row>
    <x:row r="80">
      <x:c r="A80" s="75"/>
      <x:c r="B80" s="75"/>
      <x:c r="C80" s="75"/>
      <x:c r="D80" s="75"/>
      <x:c r="E80" s="75"/>
      <x:c r="F80" s="75"/>
      <x:c r="G80" s="75"/>
      <x:c r="H80" s="75"/>
      <x:c r="I80" s="75"/>
      <x:c r="J80" s="75"/>
      <x:c r="K80" s="75"/>
      <x:c r="L80" s="75"/>
      <x:c r="M80" s="75"/>
      <x:c r="N80" s="75"/>
      <x:c r="O80" s="75"/>
      <x:c r="P80" s="75"/>
    </x:row>
    <x:row r="81">
      <x:c r="A81" s="75"/>
      <x:c r="B81" s="75"/>
      <x:c r="C81" s="75"/>
      <x:c r="D81" s="75"/>
      <x:c r="E81" s="75"/>
      <x:c r="F81" s="75"/>
      <x:c r="G81" s="75"/>
      <x:c r="H81" s="75"/>
      <x:c r="I81" s="75"/>
      <x:c r="J81" s="75"/>
      <x:c r="K81" s="75"/>
      <x:c r="L81" s="75"/>
      <x:c r="M81" s="75"/>
      <x:c r="N81" s="75"/>
      <x:c r="O81" s="75"/>
      <x:c r="P81" s="75"/>
    </x:row>
    <x:row r="82">
      <x:c r="A82" s="75"/>
      <x:c r="B82" s="75"/>
      <x:c r="C82" s="75"/>
      <x:c r="D82" s="75"/>
      <x:c r="E82" s="75"/>
      <x:c r="F82" s="75"/>
      <x:c r="G82" s="75"/>
      <x:c r="H82" s="75"/>
      <x:c r="I82" s="75"/>
      <x:c r="J82" s="75"/>
      <x:c r="K82" s="75"/>
      <x:c r="L82" s="75"/>
      <x:c r="M82" s="75"/>
      <x:c r="N82" s="75"/>
      <x:c r="O82" s="75"/>
      <x:c r="P82" s="75"/>
    </x:row>
    <x:row r="83">
      <x:c r="A83" s="75"/>
      <x:c r="B83" s="75"/>
      <x:c r="C83" s="75"/>
      <x:c r="D83" s="75"/>
      <x:c r="E83" s="75"/>
      <x:c r="F83" s="75"/>
      <x:c r="G83" s="75"/>
      <x:c r="H83" s="75"/>
      <x:c r="I83" s="75"/>
      <x:c r="J83" s="75"/>
      <x:c r="K83" s="75"/>
      <x:c r="L83" s="75"/>
      <x:c r="M83" s="75"/>
      <x:c r="N83" s="75"/>
      <x:c r="O83" s="75"/>
      <x:c r="P83" s="75"/>
    </x:row>
    <x:row r="84">
      <x:c r="A84" s="75"/>
      <x:c r="B84" s="75"/>
      <x:c r="C84" s="75"/>
      <x:c r="D84" s="75"/>
      <x:c r="E84" s="75"/>
      <x:c r="F84" s="75"/>
      <x:c r="G84" s="75"/>
      <x:c r="H84" s="75"/>
      <x:c r="I84" s="75"/>
      <x:c r="J84" s="75"/>
      <x:c r="K84" s="75"/>
      <x:c r="L84" s="75"/>
      <x:c r="M84" s="75"/>
      <x:c r="N84" s="75"/>
      <x:c r="O84" s="75"/>
      <x:c r="P84" s="75"/>
    </x:row>
    <x:row r="85">
      <x:c r="A85" s="75"/>
      <x:c r="B85" s="75"/>
      <x:c r="C85" s="75"/>
      <x:c r="D85" s="75"/>
      <x:c r="E85" s="75"/>
      <x:c r="F85" s="75"/>
      <x:c r="G85" s="75"/>
      <x:c r="H85" s="75"/>
      <x:c r="I85" s="75"/>
      <x:c r="J85" s="75"/>
      <x:c r="K85" s="75"/>
      <x:c r="L85" s="75"/>
      <x:c r="M85" s="75"/>
      <x:c r="N85" s="75"/>
      <x:c r="O85" s="75"/>
      <x:c r="P85" s="75"/>
    </x:row>
    <x:row r="86">
      <x:c r="A86" s="75"/>
      <x:c r="B86" s="75"/>
      <x:c r="C86" s="75"/>
      <x:c r="D86" s="75"/>
      <x:c r="E86" s="75"/>
      <x:c r="F86" s="75"/>
      <x:c r="G86" s="75"/>
      <x:c r="H86" s="75"/>
      <x:c r="I86" s="75"/>
      <x:c r="J86" s="75"/>
      <x:c r="K86" s="75"/>
      <x:c r="L86" s="75"/>
      <x:c r="M86" s="75"/>
      <x:c r="N86" s="75"/>
      <x:c r="O86" s="75"/>
      <x:c r="P86" s="75"/>
    </x:row>
    <x:row r="87">
      <x:c r="A87" s="75"/>
      <x:c r="B87" s="75"/>
      <x:c r="C87" s="75"/>
      <x:c r="D87" s="75"/>
      <x:c r="E87" s="75"/>
      <x:c r="F87" s="75"/>
      <x:c r="G87" s="75"/>
      <x:c r="H87" s="75"/>
      <x:c r="I87" s="75"/>
      <x:c r="J87" s="75"/>
      <x:c r="K87" s="75"/>
      <x:c r="L87" s="75"/>
      <x:c r="M87" s="75"/>
      <x:c r="N87" s="75"/>
      <x:c r="O87" s="75"/>
      <x:c r="P87" s="75"/>
    </x:row>
    <x:row r="88">
      <x:c r="A88" s="75"/>
      <x:c r="B88" s="75"/>
      <x:c r="C88" s="75"/>
      <x:c r="D88" s="75"/>
      <x:c r="E88" s="75"/>
      <x:c r="F88" s="75"/>
      <x:c r="G88" s="75"/>
      <x:c r="H88" s="75"/>
      <x:c r="I88" s="75"/>
      <x:c r="J88" s="75"/>
      <x:c r="K88" s="75"/>
      <x:c r="L88" s="75"/>
      <x:c r="M88" s="75"/>
      <x:c r="N88" s="75"/>
      <x:c r="O88" s="75"/>
      <x:c r="P88" s="75"/>
    </x:row>
    <x:row r="89">
      <x:c r="A89" s="75"/>
      <x:c r="B89" s="75"/>
      <x:c r="C89" s="75"/>
      <x:c r="D89" s="75"/>
      <x:c r="E89" s="75"/>
      <x:c r="F89" s="75"/>
      <x:c r="G89" s="75"/>
      <x:c r="H89" s="75"/>
      <x:c r="I89" s="75"/>
      <x:c r="J89" s="75"/>
      <x:c r="K89" s="75"/>
      <x:c r="L89" s="75"/>
      <x:c r="M89" s="75"/>
      <x:c r="N89" s="75"/>
      <x:c r="O89" s="75"/>
      <x:c r="P89" s="75"/>
    </x:row>
    <x:row r="90">
      <x:c r="A90" s="75"/>
      <x:c r="B90" s="75"/>
      <x:c r="C90" s="75"/>
      <x:c r="D90" s="75"/>
      <x:c r="E90" s="75"/>
      <x:c r="F90" s="75"/>
      <x:c r="G90" s="75"/>
      <x:c r="H90" s="75"/>
      <x:c r="I90" s="75"/>
      <x:c r="J90" s="75"/>
      <x:c r="K90" s="75"/>
      <x:c r="L90" s="75"/>
      <x:c r="M90" s="75"/>
      <x:c r="N90" s="75"/>
      <x:c r="O90" s="75"/>
      <x:c r="P90" s="75"/>
    </x:row>
    <x:row r="91">
      <x:c r="A91" s="75"/>
      <x:c r="B91" s="75"/>
      <x:c r="C91" s="75"/>
      <x:c r="D91" s="75"/>
      <x:c r="E91" s="75"/>
      <x:c r="F91" s="75"/>
      <x:c r="G91" s="75"/>
      <x:c r="H91" s="75"/>
      <x:c r="I91" s="75"/>
      <x:c r="J91" s="75"/>
      <x:c r="K91" s="75"/>
      <x:c r="L91" s="75"/>
      <x:c r="M91" s="75"/>
      <x:c r="N91" s="75"/>
      <x:c r="O91" s="75"/>
      <x:c r="P91" s="75"/>
    </x:row>
    <x:row r="92">
      <x:c r="A92" s="75"/>
      <x:c r="B92" s="75"/>
      <x:c r="C92" s="75"/>
      <x:c r="D92" s="75"/>
      <x:c r="E92" s="75"/>
      <x:c r="F92" s="75"/>
      <x:c r="G92" s="75"/>
      <x:c r="H92" s="75"/>
      <x:c r="I92" s="75"/>
      <x:c r="J92" s="75"/>
      <x:c r="K92" s="75"/>
      <x:c r="L92" s="75"/>
      <x:c r="M92" s="75"/>
      <x:c r="N92" s="75"/>
      <x:c r="O92" s="75"/>
      <x:c r="P92" s="75"/>
    </x:row>
    <x:row r="93">
      <x:c r="A93" s="75"/>
      <x:c r="B93" s="75"/>
      <x:c r="C93" s="75"/>
      <x:c r="D93" s="75"/>
      <x:c r="E93" s="75"/>
      <x:c r="F93" s="75"/>
      <x:c r="G93" s="75"/>
      <x:c r="H93" s="75"/>
      <x:c r="I93" s="75"/>
      <x:c r="J93" s="75"/>
      <x:c r="K93" s="75"/>
      <x:c r="L93" s="75"/>
      <x:c r="M93" s="75"/>
      <x:c r="N93" s="75"/>
      <x:c r="O93" s="75"/>
      <x:c r="P93" s="75"/>
    </x:row>
    <x:row r="94">
      <x:c r="A94" s="75"/>
      <x:c r="B94" s="75"/>
      <x:c r="C94" s="75"/>
      <x:c r="D94" s="75"/>
      <x:c r="E94" s="75"/>
      <x:c r="F94" s="75"/>
      <x:c r="G94" s="75"/>
      <x:c r="H94" s="75"/>
      <x:c r="I94" s="75"/>
      <x:c r="J94" s="75"/>
      <x:c r="K94" s="75"/>
      <x:c r="L94" s="75"/>
      <x:c r="M94" s="75"/>
      <x:c r="N94" s="75"/>
      <x:c r="O94" s="75"/>
      <x:c r="P94" s="75"/>
    </x:row>
    <x:row r="95">
      <x:c r="A95" s="75"/>
      <x:c r="B95" s="75"/>
      <x:c r="C95" s="75"/>
      <x:c r="D95" s="75"/>
      <x:c r="E95" s="75"/>
      <x:c r="F95" s="75"/>
      <x:c r="G95" s="75"/>
      <x:c r="H95" s="75"/>
      <x:c r="I95" s="75"/>
      <x:c r="J95" s="75"/>
      <x:c r="K95" s="75"/>
      <x:c r="L95" s="75"/>
      <x:c r="M95" s="75"/>
      <x:c r="N95" s="75"/>
      <x:c r="O95" s="75"/>
      <x:c r="P95" s="75"/>
    </x:row>
    <x:row r="96">
      <x:c r="A96" s="75"/>
      <x:c r="B96" s="75"/>
      <x:c r="C96" s="75"/>
      <x:c r="D96" s="75"/>
      <x:c r="E96" s="75"/>
      <x:c r="F96" s="75"/>
      <x:c r="G96" s="75"/>
      <x:c r="H96" s="75"/>
      <x:c r="I96" s="75"/>
      <x:c r="J96" s="75"/>
      <x:c r="K96" s="75"/>
      <x:c r="L96" s="75"/>
      <x:c r="M96" s="75"/>
      <x:c r="N96" s="75"/>
      <x:c r="O96" s="75"/>
      <x:c r="P96" s="75"/>
    </x:row>
    <x:row r="97">
      <x:c r="A97" s="75"/>
      <x:c r="B97" s="75"/>
      <x:c r="C97" s="75"/>
      <x:c r="D97" s="75"/>
      <x:c r="E97" s="75"/>
      <x:c r="F97" s="75"/>
      <x:c r="G97" s="75"/>
      <x:c r="H97" s="75"/>
      <x:c r="I97" s="75"/>
      <x:c r="J97" s="75"/>
      <x:c r="K97" s="75"/>
      <x:c r="L97" s="75"/>
      <x:c r="M97" s="75"/>
      <x:c r="N97" s="75"/>
      <x:c r="O97" s="75"/>
      <x:c r="P97" s="75"/>
    </x:row>
    <x:row r="98">
      <x:c r="A98" s="75"/>
      <x:c r="B98" s="75"/>
      <x:c r="C98" s="75"/>
      <x:c r="D98" s="75"/>
      <x:c r="E98" s="75"/>
      <x:c r="F98" s="75"/>
      <x:c r="G98" s="75"/>
      <x:c r="H98" s="75"/>
      <x:c r="I98" s="75"/>
      <x:c r="J98" s="75"/>
      <x:c r="K98" s="75"/>
      <x:c r="L98" s="75"/>
      <x:c r="M98" s="75"/>
      <x:c r="N98" s="75"/>
      <x:c r="O98" s="75"/>
      <x:c r="P98" s="75"/>
    </x:row>
    <x:row r="99">
      <x:c r="A99" s="75"/>
      <x:c r="B99" s="75"/>
      <x:c r="C99" s="75"/>
      <x:c r="D99" s="75"/>
      <x:c r="E99" s="75"/>
      <x:c r="F99" s="75"/>
      <x:c r="G99" s="75"/>
      <x:c r="H99" s="75"/>
      <x:c r="I99" s="75"/>
      <x:c r="J99" s="75"/>
      <x:c r="K99" s="75"/>
      <x:c r="L99" s="75"/>
      <x:c r="M99" s="75"/>
      <x:c r="N99" s="75"/>
      <x:c r="O99" s="75"/>
      <x:c r="P99" s="75"/>
    </x:row>
    <x:row r="100">
      <x:c r="A100" s="75"/>
      <x:c r="B100" s="75"/>
      <x:c r="C100" s="75"/>
      <x:c r="D100" s="75"/>
      <x:c r="E100" s="75"/>
      <x:c r="F100" s="75"/>
      <x:c r="G100" s="75"/>
      <x:c r="H100" s="75"/>
      <x:c r="I100" s="75"/>
      <x:c r="J100" s="75"/>
      <x:c r="K100" s="75"/>
      <x:c r="L100" s="75"/>
      <x:c r="M100" s="75"/>
      <x:c r="N100" s="75"/>
      <x:c r="O100" s="75"/>
      <x:c r="P100" s="75"/>
    </x:row>
    <x:row r="101">
      <x:c r="A101" s="75"/>
      <x:c r="B101" s="75"/>
      <x:c r="C101" s="75"/>
      <x:c r="D101" s="75"/>
      <x:c r="E101" s="75"/>
      <x:c r="F101" s="75"/>
      <x:c r="G101" s="75"/>
      <x:c r="H101" s="75"/>
      <x:c r="I101" s="75"/>
      <x:c r="J101" s="75"/>
      <x:c r="K101" s="75"/>
      <x:c r="L101" s="75"/>
      <x:c r="M101" s="75"/>
      <x:c r="N101" s="75"/>
      <x:c r="O101" s="75"/>
      <x:c r="P101" s="75"/>
    </x:row>
    <x:row r="102">
      <x:c r="A102" s="75"/>
      <x:c r="B102" s="75"/>
      <x:c r="C102" s="75"/>
      <x:c r="D102" s="75"/>
      <x:c r="E102" s="75"/>
      <x:c r="F102" s="75"/>
      <x:c r="G102" s="75"/>
      <x:c r="H102" s="75"/>
      <x:c r="I102" s="75"/>
      <x:c r="J102" s="75"/>
      <x:c r="K102" s="75"/>
      <x:c r="L102" s="75"/>
      <x:c r="M102" s="75"/>
      <x:c r="N102" s="75"/>
      <x:c r="O102" s="75"/>
      <x:c r="P102" s="75"/>
    </x:row>
    <x:row r="103">
      <x:c r="A103" s="75"/>
      <x:c r="B103" s="75"/>
      <x:c r="C103" s="75"/>
      <x:c r="D103" s="75"/>
      <x:c r="E103" s="75"/>
      <x:c r="F103" s="75"/>
      <x:c r="G103" s="75"/>
      <x:c r="H103" s="75"/>
      <x:c r="I103" s="75"/>
      <x:c r="J103" s="75"/>
      <x:c r="K103" s="75"/>
      <x:c r="L103" s="75"/>
      <x:c r="M103" s="75"/>
      <x:c r="N103" s="75"/>
      <x:c r="O103" s="75"/>
      <x:c r="P103" s="75"/>
    </x:row>
    <x:row r="104">
      <x:c r="A104" s="75"/>
      <x:c r="B104" s="75"/>
      <x:c r="C104" s="75"/>
      <x:c r="D104" s="75"/>
      <x:c r="E104" s="75"/>
      <x:c r="F104" s="75"/>
      <x:c r="G104" s="75"/>
      <x:c r="H104" s="75"/>
      <x:c r="I104" s="75"/>
      <x:c r="J104" s="75"/>
      <x:c r="K104" s="75"/>
      <x:c r="L104" s="75"/>
      <x:c r="M104" s="75"/>
      <x:c r="N104" s="75"/>
      <x:c r="O104" s="75"/>
      <x:c r="P104" s="75"/>
    </x:row>
    <x:row r="105">
      <x:c r="A105" s="75"/>
      <x:c r="B105" s="75"/>
      <x:c r="C105" s="75"/>
      <x:c r="D105" s="75"/>
      <x:c r="E105" s="75"/>
      <x:c r="F105" s="75"/>
      <x:c r="G105" s="75"/>
      <x:c r="H105" s="75"/>
      <x:c r="I105" s="75"/>
      <x:c r="J105" s="75"/>
      <x:c r="K105" s="75"/>
      <x:c r="L105" s="75"/>
      <x:c r="M105" s="75"/>
      <x:c r="N105" s="75"/>
      <x:c r="O105" s="75"/>
      <x:c r="P105" s="75"/>
    </x:row>
    <x:row r="106">
      <x:c r="A106" s="75"/>
      <x:c r="B106" s="75"/>
      <x:c r="C106" s="75"/>
      <x:c r="D106" s="75"/>
      <x:c r="E106" s="75"/>
      <x:c r="F106" s="75"/>
      <x:c r="G106" s="75"/>
      <x:c r="H106" s="75"/>
      <x:c r="I106" s="75"/>
      <x:c r="J106" s="75"/>
      <x:c r="K106" s="75"/>
      <x:c r="L106" s="75"/>
      <x:c r="M106" s="75"/>
      <x:c r="N106" s="75"/>
      <x:c r="O106" s="75"/>
      <x:c r="P106" s="75"/>
    </x:row>
    <x:row r="107">
      <x:c r="A107" s="75"/>
      <x:c r="B107" s="75"/>
      <x:c r="C107" s="75"/>
      <x:c r="D107" s="75"/>
      <x:c r="E107" s="75"/>
      <x:c r="F107" s="75"/>
      <x:c r="G107" s="75"/>
      <x:c r="H107" s="75"/>
      <x:c r="I107" s="75"/>
      <x:c r="J107" s="75"/>
      <x:c r="K107" s="75"/>
      <x:c r="L107" s="75"/>
      <x:c r="M107" s="75"/>
      <x:c r="N107" s="75"/>
      <x:c r="O107" s="75"/>
      <x:c r="P107" s="75"/>
    </x:row>
    <x:row r="108">
      <x:c r="A108" s="75"/>
      <x:c r="B108" s="75"/>
      <x:c r="C108" s="75"/>
      <x:c r="D108" s="75"/>
      <x:c r="E108" s="75"/>
      <x:c r="F108" s="75"/>
      <x:c r="G108" s="75"/>
      <x:c r="H108" s="75"/>
      <x:c r="I108" s="75"/>
      <x:c r="J108" s="75"/>
      <x:c r="K108" s="75"/>
      <x:c r="L108" s="75"/>
      <x:c r="M108" s="75"/>
      <x:c r="N108" s="75"/>
      <x:c r="O108" s="75"/>
      <x:c r="P108" s="75"/>
    </x:row>
    <x:row r="109">
      <x:c r="A109" s="75"/>
      <x:c r="B109" s="75"/>
      <x:c r="C109" s="75"/>
      <x:c r="D109" s="75"/>
      <x:c r="E109" s="75"/>
      <x:c r="F109" s="75"/>
      <x:c r="G109" s="75"/>
      <x:c r="H109" s="75"/>
      <x:c r="I109" s="75"/>
      <x:c r="J109" s="75"/>
      <x:c r="K109" s="75"/>
      <x:c r="L109" s="75"/>
      <x:c r="M109" s="75"/>
      <x:c r="N109" s="75"/>
      <x:c r="O109" s="75"/>
      <x:c r="P109" s="75"/>
    </x:row>
    <x:row r="110">
      <x:c r="A110" s="75"/>
      <x:c r="B110" s="75"/>
      <x:c r="C110" s="75"/>
      <x:c r="D110" s="75"/>
      <x:c r="E110" s="75"/>
      <x:c r="F110" s="75"/>
      <x:c r="G110" s="75"/>
      <x:c r="H110" s="75"/>
      <x:c r="I110" s="75"/>
      <x:c r="J110" s="75"/>
      <x:c r="K110" s="75"/>
      <x:c r="L110" s="75"/>
      <x:c r="M110" s="75"/>
      <x:c r="N110" s="75"/>
      <x:c r="O110" s="75"/>
      <x:c r="P110" s="75"/>
    </x:row>
    <x:row r="111">
      <x:c r="A111" s="75"/>
      <x:c r="B111" s="75"/>
      <x:c r="C111" s="75"/>
      <x:c r="D111" s="75"/>
      <x:c r="E111" s="75"/>
      <x:c r="F111" s="75"/>
      <x:c r="G111" s="75"/>
      <x:c r="H111" s="75"/>
      <x:c r="I111" s="75"/>
      <x:c r="J111" s="75"/>
      <x:c r="K111" s="75"/>
      <x:c r="L111" s="75"/>
      <x:c r="M111" s="75"/>
      <x:c r="N111" s="75"/>
      <x:c r="O111" s="75"/>
      <x:c r="P111" s="75"/>
    </x:row>
    <x:row r="112">
      <x:c r="A112" s="75"/>
      <x:c r="B112" s="75"/>
      <x:c r="C112" s="75"/>
      <x:c r="D112" s="75"/>
      <x:c r="E112" s="75"/>
      <x:c r="F112" s="75"/>
      <x:c r="G112" s="75"/>
      <x:c r="H112" s="75"/>
      <x:c r="I112" s="75"/>
      <x:c r="J112" s="75"/>
      <x:c r="K112" s="75"/>
      <x:c r="L112" s="75"/>
      <x:c r="M112" s="75"/>
      <x:c r="N112" s="75"/>
      <x:c r="O112" s="75"/>
      <x:c r="P112" s="75"/>
    </x:row>
    <x:row r="113">
      <x:c r="A113" s="75"/>
      <x:c r="B113" s="75"/>
      <x:c r="C113" s="75"/>
      <x:c r="D113" s="75"/>
      <x:c r="E113" s="75"/>
      <x:c r="F113" s="75"/>
      <x:c r="G113" s="75"/>
      <x:c r="H113" s="75"/>
      <x:c r="I113" s="75"/>
      <x:c r="J113" s="75"/>
      <x:c r="K113" s="75"/>
      <x:c r="L113" s="75"/>
      <x:c r="M113" s="75"/>
      <x:c r="N113" s="75"/>
      <x:c r="O113" s="75"/>
      <x:c r="P113" s="75"/>
    </x:row>
    <x:row r="114">
      <x:c r="A114" s="75"/>
      <x:c r="B114" s="75"/>
      <x:c r="C114" s="75"/>
      <x:c r="D114" s="75"/>
      <x:c r="E114" s="75"/>
      <x:c r="F114" s="75"/>
      <x:c r="G114" s="75"/>
      <x:c r="H114" s="75"/>
      <x:c r="I114" s="75"/>
      <x:c r="J114" s="75"/>
      <x:c r="K114" s="75"/>
      <x:c r="L114" s="75"/>
      <x:c r="M114" s="75"/>
      <x:c r="N114" s="75"/>
      <x:c r="O114" s="75"/>
      <x:c r="P114" s="75"/>
    </x:row>
    <x:row r="115">
      <x:c r="A115" s="75"/>
      <x:c r="B115" s="75"/>
      <x:c r="C115" s="75"/>
      <x:c r="D115" s="75"/>
      <x:c r="E115" s="75"/>
      <x:c r="F115" s="75"/>
      <x:c r="G115" s="75"/>
      <x:c r="H115" s="75"/>
      <x:c r="I115" s="75"/>
      <x:c r="J115" s="75"/>
      <x:c r="K115" s="75"/>
      <x:c r="L115" s="75"/>
      <x:c r="M115" s="75"/>
      <x:c r="N115" s="75"/>
      <x:c r="O115" s="75"/>
      <x:c r="P115" s="75"/>
    </x:row>
    <x:row r="116">
      <x:c r="A116" s="75"/>
      <x:c r="B116" s="75"/>
      <x:c r="C116" s="75"/>
      <x:c r="D116" s="75"/>
      <x:c r="E116" s="75"/>
      <x:c r="F116" s="75"/>
      <x:c r="G116" s="75"/>
      <x:c r="H116" s="75"/>
      <x:c r="I116" s="75"/>
      <x:c r="J116" s="75"/>
      <x:c r="K116" s="75"/>
      <x:c r="L116" s="75"/>
      <x:c r="M116" s="75"/>
      <x:c r="N116" s="75"/>
      <x:c r="O116" s="75"/>
      <x:c r="P116" s="75"/>
    </x:row>
    <x:row r="117">
      <x:c r="A117" s="75"/>
      <x:c r="B117" s="75"/>
      <x:c r="C117" s="75"/>
      <x:c r="D117" s="75"/>
      <x:c r="E117" s="75"/>
      <x:c r="F117" s="75"/>
      <x:c r="G117" s="75"/>
      <x:c r="H117" s="75"/>
      <x:c r="I117" s="75"/>
      <x:c r="J117" s="75"/>
      <x:c r="K117" s="75"/>
      <x:c r="L117" s="75"/>
      <x:c r="M117" s="75"/>
      <x:c r="N117" s="75"/>
      <x:c r="O117" s="75"/>
      <x:c r="P117" s="75"/>
    </x:row>
    <x:row r="118">
      <x:c r="A118" s="75"/>
      <x:c r="B118" s="75"/>
      <x:c r="C118" s="75"/>
      <x:c r="D118" s="75"/>
      <x:c r="E118" s="75"/>
      <x:c r="F118" s="75"/>
      <x:c r="G118" s="75"/>
      <x:c r="H118" s="75"/>
      <x:c r="I118" s="75"/>
      <x:c r="J118" s="75"/>
      <x:c r="K118" s="75"/>
      <x:c r="L118" s="75"/>
      <x:c r="M118" s="75"/>
      <x:c r="N118" s="75"/>
      <x:c r="O118" s="75"/>
      <x:c r="P118" s="75"/>
    </x:row>
    <x:row r="119">
      <x:c r="A119" s="75"/>
      <x:c r="B119" s="75"/>
      <x:c r="C119" s="75"/>
      <x:c r="D119" s="75"/>
      <x:c r="E119" s="75"/>
      <x:c r="F119" s="75"/>
      <x:c r="G119" s="75"/>
      <x:c r="H119" s="75"/>
      <x:c r="I119" s="75"/>
      <x:c r="J119" s="75"/>
      <x:c r="K119" s="75"/>
      <x:c r="L119" s="75"/>
      <x:c r="M119" s="75"/>
      <x:c r="N119" s="75"/>
      <x:c r="O119" s="75"/>
      <x:c r="P119" s="75"/>
    </x:row>
    <x:row r="120">
      <x:c r="A120" s="75"/>
      <x:c r="B120" s="75"/>
      <x:c r="C120" s="75"/>
      <x:c r="D120" s="75"/>
      <x:c r="E120" s="75"/>
      <x:c r="F120" s="75"/>
      <x:c r="G120" s="75"/>
      <x:c r="H120" s="75"/>
      <x:c r="I120" s="75"/>
      <x:c r="J120" s="75"/>
      <x:c r="K120" s="75"/>
      <x:c r="L120" s="75"/>
      <x:c r="M120" s="75"/>
      <x:c r="N120" s="75"/>
      <x:c r="O120" s="75"/>
      <x:c r="P120" s="75"/>
    </x:row>
    <x:row r="121">
      <x:c r="A121" s="75"/>
      <x:c r="B121" s="75"/>
      <x:c r="C121" s="75"/>
      <x:c r="D121" s="75"/>
      <x:c r="E121" s="75"/>
      <x:c r="F121" s="75"/>
      <x:c r="G121" s="75"/>
      <x:c r="H121" s="75"/>
      <x:c r="I121" s="75"/>
      <x:c r="J121" s="75"/>
      <x:c r="K121" s="75"/>
      <x:c r="L121" s="75"/>
      <x:c r="M121" s="75"/>
      <x:c r="N121" s="75"/>
      <x:c r="O121" s="75"/>
      <x:c r="P121" s="75"/>
    </x:row>
    <x:row r="122">
      <x:c r="A122" s="75"/>
      <x:c r="B122" s="75"/>
      <x:c r="C122" s="75"/>
      <x:c r="D122" s="75"/>
      <x:c r="E122" s="75"/>
      <x:c r="F122" s="75"/>
      <x:c r="G122" s="75"/>
      <x:c r="H122" s="75"/>
      <x:c r="I122" s="75"/>
      <x:c r="J122" s="75"/>
      <x:c r="K122" s="75"/>
      <x:c r="L122" s="75"/>
      <x:c r="M122" s="75"/>
      <x:c r="N122" s="75"/>
      <x:c r="O122" s="75"/>
      <x:c r="P122" s="75"/>
    </x:row>
    <x:row r="123">
      <x:c r="A123" s="75"/>
      <x:c r="B123" s="75"/>
      <x:c r="C123" s="75"/>
      <x:c r="D123" s="75"/>
      <x:c r="E123" s="75"/>
      <x:c r="F123" s="75"/>
      <x:c r="G123" s="75"/>
      <x:c r="H123" s="75"/>
      <x:c r="I123" s="75"/>
      <x:c r="J123" s="75"/>
      <x:c r="K123" s="75"/>
      <x:c r="L123" s="75"/>
      <x:c r="M123" s="75"/>
      <x:c r="N123" s="75"/>
      <x:c r="O123" s="75"/>
      <x:c r="P123" s="75"/>
    </x:row>
    <x:row r="124">
      <x:c r="A124" s="75"/>
      <x:c r="B124" s="75"/>
      <x:c r="C124" s="75"/>
      <x:c r="D124" s="75"/>
      <x:c r="E124" s="75"/>
      <x:c r="F124" s="75"/>
      <x:c r="G124" s="75"/>
      <x:c r="H124" s="75"/>
      <x:c r="I124" s="75"/>
      <x:c r="J124" s="75"/>
      <x:c r="K124" s="75"/>
      <x:c r="L124" s="75"/>
      <x:c r="M124" s="75"/>
      <x:c r="N124" s="75"/>
      <x:c r="O124" s="75"/>
      <x:c r="P124" s="75"/>
    </x:row>
    <x:row r="125">
      <x:c r="A125" s="75"/>
      <x:c r="B125" s="75"/>
      <x:c r="C125" s="75"/>
      <x:c r="D125" s="75"/>
      <x:c r="E125" s="75"/>
      <x:c r="F125" s="75"/>
      <x:c r="G125" s="75"/>
      <x:c r="H125" s="75"/>
      <x:c r="I125" s="75"/>
      <x:c r="J125" s="75"/>
      <x:c r="K125" s="75"/>
      <x:c r="L125" s="75"/>
      <x:c r="M125" s="75"/>
      <x:c r="N125" s="75"/>
      <x:c r="O125" s="75"/>
      <x:c r="P125" s="75"/>
    </x:row>
    <x:row r="126">
      <x:c r="A126" s="75"/>
      <x:c r="B126" s="75"/>
      <x:c r="C126" s="75"/>
      <x:c r="D126" s="75"/>
      <x:c r="E126" s="75"/>
      <x:c r="F126" s="75"/>
      <x:c r="G126" s="75"/>
      <x:c r="H126" s="75"/>
      <x:c r="I126" s="75"/>
      <x:c r="J126" s="75"/>
      <x:c r="K126" s="75"/>
      <x:c r="L126" s="75"/>
      <x:c r="M126" s="75"/>
      <x:c r="N126" s="75"/>
      <x:c r="O126" s="75"/>
      <x:c r="P126" s="75"/>
    </x:row>
    <x:row r="127">
      <x:c r="A127" s="75"/>
      <x:c r="B127" s="75"/>
      <x:c r="C127" s="75"/>
      <x:c r="D127" s="75"/>
      <x:c r="E127" s="75"/>
      <x:c r="F127" s="75"/>
      <x:c r="G127" s="75"/>
      <x:c r="H127" s="75"/>
      <x:c r="I127" s="75"/>
      <x:c r="J127" s="75"/>
      <x:c r="K127" s="75"/>
      <x:c r="L127" s="75"/>
      <x:c r="M127" s="75"/>
      <x:c r="N127" s="75"/>
      <x:c r="O127" s="75"/>
      <x:c r="P127" s="75"/>
    </x:row>
    <x:row r="128">
      <x:c r="A128" s="75"/>
      <x:c r="B128" s="75"/>
      <x:c r="C128" s="75"/>
      <x:c r="D128" s="75"/>
      <x:c r="E128" s="75"/>
      <x:c r="F128" s="75"/>
      <x:c r="G128" s="75"/>
      <x:c r="H128" s="75"/>
      <x:c r="I128" s="75"/>
      <x:c r="J128" s="75"/>
      <x:c r="K128" s="75"/>
      <x:c r="L128" s="75"/>
      <x:c r="M128" s="75"/>
      <x:c r="N128" s="75"/>
      <x:c r="O128" s="75"/>
      <x:c r="P128" s="75"/>
    </x:row>
    <x:row r="129">
      <x:c r="A129" s="75"/>
      <x:c r="B129" s="75"/>
      <x:c r="C129" s="75"/>
      <x:c r="D129" s="75"/>
      <x:c r="E129" s="75"/>
      <x:c r="F129" s="75"/>
      <x:c r="G129" s="75"/>
      <x:c r="H129" s="75"/>
      <x:c r="I129" s="75"/>
      <x:c r="J129" s="75"/>
      <x:c r="K129" s="75"/>
      <x:c r="L129" s="75"/>
      <x:c r="M129" s="75"/>
      <x:c r="N129" s="75"/>
      <x:c r="O129" s="75"/>
      <x:c r="P129" s="75"/>
    </x:row>
    <x:row r="130">
      <x:c r="A130" s="75"/>
      <x:c r="B130" s="75"/>
      <x:c r="C130" s="75"/>
      <x:c r="D130" s="75"/>
      <x:c r="E130" s="75"/>
      <x:c r="F130" s="75"/>
      <x:c r="G130" s="75"/>
      <x:c r="H130" s="75"/>
      <x:c r="I130" s="75"/>
      <x:c r="J130" s="75"/>
      <x:c r="K130" s="75"/>
      <x:c r="L130" s="75"/>
      <x:c r="M130" s="75"/>
      <x:c r="N130" s="75"/>
      <x:c r="O130" s="75"/>
      <x:c r="P130" s="75"/>
    </x:row>
    <x:row r="131">
      <x:c r="A131" s="75"/>
      <x:c r="B131" s="75"/>
      <x:c r="C131" s="75"/>
      <x:c r="D131" s="75"/>
      <x:c r="E131" s="75"/>
      <x:c r="F131" s="75"/>
      <x:c r="G131" s="75"/>
      <x:c r="H131" s="75"/>
      <x:c r="I131" s="75"/>
      <x:c r="J131" s="75"/>
      <x:c r="K131" s="75"/>
      <x:c r="L131" s="75"/>
      <x:c r="M131" s="75"/>
      <x:c r="N131" s="75"/>
      <x:c r="O131" s="75"/>
      <x:c r="P131" s="75"/>
    </x:row>
    <x:row r="132">
      <x:c r="A132" s="75"/>
      <x:c r="B132" s="75"/>
      <x:c r="C132" s="75"/>
      <x:c r="D132" s="75"/>
      <x:c r="E132" s="75"/>
      <x:c r="F132" s="75"/>
      <x:c r="G132" s="75"/>
      <x:c r="H132" s="75"/>
      <x:c r="I132" s="75"/>
      <x:c r="J132" s="75"/>
      <x:c r="K132" s="75"/>
      <x:c r="L132" s="75"/>
      <x:c r="M132" s="75"/>
      <x:c r="N132" s="75"/>
      <x:c r="O132" s="75"/>
      <x:c r="P132" s="75"/>
    </x:row>
    <x:row r="133">
      <x:c r="A133" s="75"/>
      <x:c r="B133" s="75"/>
      <x:c r="C133" s="75"/>
      <x:c r="D133" s="75"/>
      <x:c r="E133" s="75"/>
      <x:c r="F133" s="75"/>
      <x:c r="G133" s="75"/>
      <x:c r="H133" s="75"/>
      <x:c r="I133" s="75"/>
      <x:c r="J133" s="75"/>
      <x:c r="K133" s="75"/>
      <x:c r="L133" s="75"/>
      <x:c r="M133" s="75"/>
      <x:c r="N133" s="75"/>
      <x:c r="O133" s="75"/>
      <x:c r="P133" s="75"/>
    </x:row>
    <x:row r="134">
      <x:c r="A134" s="75"/>
      <x:c r="B134" s="75"/>
      <x:c r="C134" s="75"/>
      <x:c r="D134" s="75"/>
      <x:c r="E134" s="75"/>
      <x:c r="F134" s="75"/>
      <x:c r="G134" s="75"/>
      <x:c r="H134" s="75"/>
      <x:c r="I134" s="75"/>
      <x:c r="J134" s="75"/>
      <x:c r="K134" s="75"/>
      <x:c r="L134" s="75"/>
      <x:c r="M134" s="75"/>
      <x:c r="N134" s="75"/>
      <x:c r="O134" s="75"/>
      <x:c r="P134" s="75"/>
    </x:row>
    <x:row r="135">
      <x:c r="A135" s="75"/>
      <x:c r="B135" s="75"/>
      <x:c r="C135" s="75"/>
      <x:c r="D135" s="75"/>
      <x:c r="E135" s="75"/>
      <x:c r="F135" s="75"/>
      <x:c r="G135" s="75"/>
      <x:c r="H135" s="75"/>
      <x:c r="I135" s="75"/>
      <x:c r="J135" s="75"/>
      <x:c r="K135" s="75"/>
      <x:c r="L135" s="75"/>
      <x:c r="M135" s="75"/>
      <x:c r="N135" s="75"/>
      <x:c r="O135" s="75"/>
      <x:c r="P135" s="75"/>
    </x:row>
    <x:row r="136">
      <x:c r="A136" s="75"/>
      <x:c r="B136" s="75"/>
      <x:c r="C136" s="75"/>
      <x:c r="D136" s="75"/>
      <x:c r="E136" s="75"/>
      <x:c r="F136" s="75"/>
      <x:c r="G136" s="75"/>
      <x:c r="H136" s="75"/>
      <x:c r="I136" s="75"/>
      <x:c r="J136" s="75"/>
      <x:c r="K136" s="75"/>
      <x:c r="L136" s="75"/>
      <x:c r="M136" s="75"/>
      <x:c r="N136" s="75"/>
      <x:c r="O136" s="75"/>
      <x:c r="P136" s="75"/>
    </x:row>
    <x:row r="137">
      <x:c r="A137" s="75"/>
      <x:c r="B137" s="75"/>
      <x:c r="C137" s="75"/>
      <x:c r="D137" s="75"/>
      <x:c r="E137" s="75"/>
      <x:c r="F137" s="75"/>
      <x:c r="G137" s="75"/>
      <x:c r="H137" s="75"/>
      <x:c r="I137" s="75"/>
      <x:c r="J137" s="75"/>
      <x:c r="K137" s="75"/>
      <x:c r="L137" s="75"/>
      <x:c r="M137" s="75"/>
      <x:c r="N137" s="75"/>
      <x:c r="O137" s="75"/>
      <x:c r="P137" s="75"/>
    </x:row>
    <x:row r="138">
      <x:c r="A138" s="75"/>
      <x:c r="B138" s="75"/>
      <x:c r="C138" s="75"/>
      <x:c r="D138" s="75"/>
      <x:c r="E138" s="75"/>
      <x:c r="F138" s="75"/>
      <x:c r="G138" s="75"/>
      <x:c r="H138" s="75"/>
      <x:c r="I138" s="75"/>
      <x:c r="J138" s="75"/>
      <x:c r="K138" s="75"/>
      <x:c r="L138" s="75"/>
      <x:c r="M138" s="75"/>
      <x:c r="N138" s="75"/>
      <x:c r="O138" s="75"/>
      <x:c r="P138" s="75"/>
    </x:row>
    <x:row r="139">
      <x:c r="A139" s="75"/>
      <x:c r="B139" s="75"/>
      <x:c r="C139" s="75"/>
      <x:c r="D139" s="75"/>
      <x:c r="E139" s="75"/>
      <x:c r="F139" s="75"/>
      <x:c r="G139" s="75"/>
      <x:c r="H139" s="75"/>
      <x:c r="I139" s="75"/>
      <x:c r="J139" s="75"/>
      <x:c r="K139" s="75"/>
      <x:c r="L139" s="75"/>
      <x:c r="M139" s="75"/>
      <x:c r="N139" s="75"/>
      <x:c r="O139" s="75"/>
      <x:c r="P139" s="75"/>
    </x:row>
    <x:row r="140">
      <x:c r="A140" s="75"/>
      <x:c r="B140" s="75"/>
      <x:c r="C140" s="75"/>
      <x:c r="D140" s="75"/>
      <x:c r="E140" s="75"/>
      <x:c r="F140" s="75"/>
      <x:c r="G140" s="75"/>
      <x:c r="H140" s="75"/>
      <x:c r="I140" s="75"/>
      <x:c r="J140" s="75"/>
      <x:c r="K140" s="75"/>
      <x:c r="L140" s="75"/>
      <x:c r="M140" s="75"/>
      <x:c r="N140" s="75"/>
      <x:c r="O140" s="75"/>
      <x:c r="P140" s="75"/>
    </x:row>
    <x:row r="141">
      <x:c r="A141" s="75"/>
      <x:c r="B141" s="75"/>
      <x:c r="C141" s="75"/>
      <x:c r="D141" s="75"/>
      <x:c r="E141" s="75"/>
      <x:c r="F141" s="75"/>
      <x:c r="G141" s="75"/>
      <x:c r="H141" s="75"/>
      <x:c r="I141" s="75"/>
      <x:c r="J141" s="75"/>
      <x:c r="K141" s="75"/>
      <x:c r="L141" s="75"/>
      <x:c r="M141" s="75"/>
      <x:c r="N141" s="75"/>
      <x:c r="O141" s="75"/>
      <x:c r="P141" s="75"/>
    </x:row>
    <x:row r="142">
      <x:c r="A142" s="75"/>
      <x:c r="B142" s="75"/>
      <x:c r="C142" s="75"/>
      <x:c r="D142" s="75"/>
      <x:c r="E142" s="75"/>
      <x:c r="F142" s="75"/>
      <x:c r="G142" s="75"/>
      <x:c r="H142" s="75"/>
      <x:c r="I142" s="75"/>
      <x:c r="J142" s="75"/>
      <x:c r="K142" s="75"/>
      <x:c r="L142" s="75"/>
      <x:c r="M142" s="75"/>
      <x:c r="N142" s="75"/>
      <x:c r="O142" s="75"/>
      <x:c r="P142" s="75"/>
    </x:row>
    <x:row r="143">
      <x:c r="A143" s="75"/>
      <x:c r="B143" s="75"/>
      <x:c r="C143" s="75"/>
      <x:c r="D143" s="75"/>
      <x:c r="E143" s="75"/>
      <x:c r="F143" s="75"/>
      <x:c r="G143" s="75"/>
      <x:c r="H143" s="75"/>
      <x:c r="I143" s="75"/>
      <x:c r="J143" s="75"/>
      <x:c r="K143" s="75"/>
      <x:c r="L143" s="75"/>
      <x:c r="M143" s="75"/>
      <x:c r="N143" s="75"/>
      <x:c r="O143" s="75"/>
      <x:c r="P143" s="75"/>
    </x:row>
    <x:row r="144">
      <x:c r="A144" s="75"/>
      <x:c r="B144" s="75"/>
      <x:c r="C144" s="75"/>
      <x:c r="D144" s="75"/>
      <x:c r="E144" s="75"/>
      <x:c r="F144" s="75"/>
      <x:c r="G144" s="75"/>
      <x:c r="H144" s="75"/>
      <x:c r="I144" s="75"/>
      <x:c r="J144" s="75"/>
      <x:c r="K144" s="75"/>
      <x:c r="L144" s="75"/>
      <x:c r="M144" s="75"/>
      <x:c r="N144" s="75"/>
      <x:c r="O144" s="75"/>
      <x:c r="P144" s="75"/>
    </x:row>
    <x:row r="145">
      <x:c r="A145" s="75"/>
      <x:c r="B145" s="75"/>
      <x:c r="C145" s="75"/>
      <x:c r="D145" s="75"/>
      <x:c r="E145" s="75"/>
      <x:c r="F145" s="75"/>
      <x:c r="G145" s="75"/>
      <x:c r="H145" s="75"/>
      <x:c r="I145" s="75"/>
      <x:c r="J145" s="75"/>
      <x:c r="K145" s="75"/>
      <x:c r="L145" s="75"/>
      <x:c r="M145" s="75"/>
      <x:c r="N145" s="75"/>
      <x:c r="O145" s="75"/>
      <x:c r="P145" s="75"/>
    </x:row>
    <x:row r="146">
      <x:c r="A146" s="75"/>
      <x:c r="B146" s="75"/>
      <x:c r="C146" s="75"/>
      <x:c r="D146" s="75"/>
      <x:c r="E146" s="75"/>
      <x:c r="F146" s="75"/>
      <x:c r="G146" s="75"/>
      <x:c r="H146" s="75"/>
      <x:c r="I146" s="75"/>
      <x:c r="J146" s="75"/>
      <x:c r="K146" s="75"/>
      <x:c r="L146" s="75"/>
      <x:c r="M146" s="75"/>
      <x:c r="N146" s="75"/>
      <x:c r="O146" s="75"/>
      <x:c r="P146" s="75"/>
    </x:row>
    <x:row r="147">
      <x:c r="A147" s="75"/>
      <x:c r="B147" s="75"/>
      <x:c r="C147" s="75"/>
      <x:c r="D147" s="75"/>
      <x:c r="E147" s="75"/>
      <x:c r="F147" s="75"/>
      <x:c r="G147" s="75"/>
      <x:c r="H147" s="75"/>
      <x:c r="I147" s="75"/>
      <x:c r="J147" s="75"/>
      <x:c r="K147" s="75"/>
      <x:c r="L147" s="75"/>
      <x:c r="M147" s="75"/>
      <x:c r="N147" s="75"/>
      <x:c r="O147" s="75"/>
      <x:c r="P147" s="75"/>
    </x:row>
    <x:row r="148">
      <x:c r="A148" s="75"/>
      <x:c r="B148" s="75"/>
      <x:c r="C148" s="75"/>
      <x:c r="D148" s="75"/>
      <x:c r="E148" s="75"/>
      <x:c r="F148" s="75"/>
      <x:c r="G148" s="75"/>
      <x:c r="H148" s="75"/>
      <x:c r="I148" s="75"/>
      <x:c r="J148" s="75"/>
      <x:c r="K148" s="75"/>
      <x:c r="L148" s="75"/>
      <x:c r="M148" s="75"/>
      <x:c r="N148" s="75"/>
      <x:c r="O148" s="75"/>
      <x:c r="P148" s="75"/>
    </x:row>
    <x:row r="149">
      <x:c r="A149" s="75"/>
      <x:c r="B149" s="75"/>
      <x:c r="C149" s="75"/>
      <x:c r="D149" s="75"/>
      <x:c r="E149" s="75"/>
      <x:c r="F149" s="75"/>
      <x:c r="G149" s="75"/>
      <x:c r="H149" s="75"/>
      <x:c r="I149" s="75"/>
      <x:c r="J149" s="75"/>
      <x:c r="K149" s="75"/>
      <x:c r="L149" s="75"/>
      <x:c r="M149" s="75"/>
      <x:c r="N149" s="75"/>
      <x:c r="O149" s="75"/>
      <x:c r="P149" s="75"/>
    </x:row>
    <x:row r="150">
      <x:c r="A150" s="75"/>
      <x:c r="B150" s="75"/>
      <x:c r="C150" s="75"/>
      <x:c r="D150" s="75"/>
      <x:c r="E150" s="75"/>
      <x:c r="F150" s="75"/>
      <x:c r="G150" s="75"/>
      <x:c r="H150" s="75"/>
      <x:c r="I150" s="75"/>
      <x:c r="J150" s="75"/>
      <x:c r="K150" s="75"/>
      <x:c r="L150" s="75"/>
      <x:c r="M150" s="75"/>
      <x:c r="N150" s="75"/>
      <x:c r="O150" s="75"/>
      <x:c r="P150" s="75"/>
    </x:row>
    <x:row r="151">
      <x:c r="A151" s="75"/>
      <x:c r="B151" s="75"/>
      <x:c r="C151" s="75"/>
      <x:c r="D151" s="75"/>
      <x:c r="E151" s="75"/>
      <x:c r="F151" s="75"/>
      <x:c r="G151" s="75"/>
      <x:c r="H151" s="75"/>
      <x:c r="I151" s="75"/>
      <x:c r="J151" s="75"/>
      <x:c r="K151" s="75"/>
      <x:c r="L151" s="75"/>
      <x:c r="M151" s="75"/>
      <x:c r="N151" s="75"/>
      <x:c r="O151" s="75"/>
      <x:c r="P151" s="75"/>
    </x:row>
    <x:row r="152">
      <x:c r="A152" s="75"/>
      <x:c r="B152" s="75"/>
      <x:c r="C152" s="75"/>
      <x:c r="D152" s="75"/>
      <x:c r="E152" s="75"/>
      <x:c r="F152" s="75"/>
      <x:c r="G152" s="75"/>
      <x:c r="H152" s="75"/>
      <x:c r="I152" s="75"/>
      <x:c r="J152" s="75"/>
      <x:c r="K152" s="75"/>
      <x:c r="L152" s="75"/>
      <x:c r="M152" s="75"/>
      <x:c r="N152" s="75"/>
      <x:c r="O152" s="75"/>
      <x:c r="P152" s="75"/>
    </x:row>
    <x:row r="153">
      <x:c r="A153" s="75"/>
      <x:c r="B153" s="75"/>
      <x:c r="C153" s="75"/>
      <x:c r="D153" s="75"/>
      <x:c r="E153" s="75"/>
      <x:c r="F153" s="75"/>
      <x:c r="G153" s="75"/>
      <x:c r="H153" s="75"/>
      <x:c r="I153" s="75"/>
      <x:c r="J153" s="75"/>
      <x:c r="K153" s="75"/>
      <x:c r="L153" s="75"/>
      <x:c r="M153" s="75"/>
      <x:c r="N153" s="75"/>
      <x:c r="O153" s="75"/>
      <x:c r="P153" s="75"/>
    </x:row>
    <x:row r="154">
      <x:c r="A154" s="75"/>
      <x:c r="B154" s="75"/>
      <x:c r="C154" s="75"/>
      <x:c r="D154" s="75"/>
      <x:c r="E154" s="75"/>
      <x:c r="F154" s="75"/>
      <x:c r="G154" s="75"/>
      <x:c r="H154" s="75"/>
      <x:c r="I154" s="75"/>
      <x:c r="J154" s="75"/>
      <x:c r="K154" s="75"/>
      <x:c r="L154" s="75"/>
      <x:c r="M154" s="75"/>
      <x:c r="N154" s="75"/>
      <x:c r="O154" s="75"/>
      <x:c r="P154" s="75"/>
    </x:row>
    <x:row r="155">
      <x:c r="A155" s="75"/>
      <x:c r="B155" s="75"/>
      <x:c r="C155" s="75"/>
      <x:c r="D155" s="75"/>
      <x:c r="E155" s="75"/>
      <x:c r="F155" s="75"/>
      <x:c r="G155" s="75"/>
      <x:c r="H155" s="75"/>
      <x:c r="I155" s="75"/>
      <x:c r="J155" s="75"/>
      <x:c r="K155" s="75"/>
      <x:c r="L155" s="75"/>
      <x:c r="M155" s="75"/>
      <x:c r="N155" s="75"/>
      <x:c r="O155" s="75"/>
      <x:c r="P155" s="75"/>
    </x:row>
    <x:row r="156">
      <x:c r="A156" s="75"/>
      <x:c r="B156" s="75"/>
      <x:c r="C156" s="75"/>
      <x:c r="D156" s="75"/>
      <x:c r="E156" s="75"/>
      <x:c r="F156" s="75"/>
      <x:c r="G156" s="75"/>
      <x:c r="H156" s="75"/>
      <x:c r="I156" s="75"/>
      <x:c r="J156" s="75"/>
      <x:c r="K156" s="75"/>
      <x:c r="L156" s="75"/>
      <x:c r="M156" s="75"/>
      <x:c r="N156" s="75"/>
      <x:c r="O156" s="75"/>
      <x:c r="P156" s="75"/>
    </x:row>
    <x:row r="157">
      <x:c r="A157" s="75"/>
      <x:c r="B157" s="75"/>
      <x:c r="C157" s="75"/>
      <x:c r="D157" s="75"/>
      <x:c r="E157" s="75"/>
      <x:c r="F157" s="75"/>
      <x:c r="G157" s="75"/>
      <x:c r="H157" s="75"/>
      <x:c r="I157" s="75"/>
      <x:c r="J157" s="75"/>
      <x:c r="K157" s="75"/>
      <x:c r="L157" s="75"/>
      <x:c r="M157" s="75"/>
      <x:c r="N157" s="75"/>
      <x:c r="O157" s="75"/>
      <x:c r="P157" s="75"/>
    </x:row>
    <x:row r="158">
      <x:c r="A158" s="75"/>
      <x:c r="B158" s="75"/>
      <x:c r="C158" s="75"/>
      <x:c r="D158" s="75"/>
      <x:c r="E158" s="75"/>
      <x:c r="F158" s="75"/>
      <x:c r="G158" s="75"/>
      <x:c r="H158" s="75"/>
      <x:c r="I158" s="75"/>
      <x:c r="J158" s="75"/>
      <x:c r="K158" s="75"/>
      <x:c r="L158" s="75"/>
      <x:c r="M158" s="75"/>
      <x:c r="N158" s="75"/>
      <x:c r="O158" s="75"/>
      <x:c r="P158" s="75"/>
    </x:row>
    <x:row r="159">
      <x:c r="A159" s="75"/>
      <x:c r="B159" s="75"/>
      <x:c r="C159" s="75"/>
      <x:c r="D159" s="75"/>
      <x:c r="E159" s="75"/>
      <x:c r="F159" s="75"/>
      <x:c r="G159" s="75"/>
      <x:c r="H159" s="75"/>
      <x:c r="I159" s="75"/>
      <x:c r="J159" s="75"/>
      <x:c r="K159" s="75"/>
      <x:c r="L159" s="75"/>
      <x:c r="M159" s="75"/>
      <x:c r="N159" s="75"/>
      <x:c r="O159" s="75"/>
      <x:c r="P159" s="75"/>
    </x:row>
    <x:row r="160">
      <x:c r="A160" s="75"/>
      <x:c r="B160" s="75"/>
      <x:c r="C160" s="75"/>
      <x:c r="D160" s="75"/>
      <x:c r="E160" s="75"/>
      <x:c r="F160" s="75"/>
      <x:c r="G160" s="75"/>
      <x:c r="H160" s="75"/>
      <x:c r="I160" s="75"/>
      <x:c r="J160" s="75"/>
      <x:c r="K160" s="75"/>
      <x:c r="L160" s="75"/>
      <x:c r="M160" s="75"/>
      <x:c r="N160" s="75"/>
      <x:c r="O160" s="75"/>
      <x:c r="P160" s="75"/>
    </x:row>
    <x:row r="161">
      <x:c r="A161" s="75"/>
      <x:c r="B161" s="75"/>
      <x:c r="C161" s="75"/>
      <x:c r="D161" s="75"/>
      <x:c r="E161" s="75"/>
      <x:c r="F161" s="75"/>
      <x:c r="G161" s="75"/>
      <x:c r="H161" s="75"/>
      <x:c r="I161" s="75"/>
      <x:c r="J161" s="75"/>
      <x:c r="K161" s="75"/>
      <x:c r="L161" s="75"/>
      <x:c r="M161" s="75"/>
      <x:c r="N161" s="75"/>
      <x:c r="O161" s="75"/>
      <x:c r="P161" s="75"/>
    </x:row>
    <x:row r="162">
      <x:c r="A162" s="75"/>
      <x:c r="B162" s="75"/>
      <x:c r="C162" s="75"/>
      <x:c r="D162" s="75"/>
      <x:c r="E162" s="75"/>
      <x:c r="F162" s="75"/>
      <x:c r="G162" s="75"/>
      <x:c r="H162" s="75"/>
      <x:c r="I162" s="75"/>
      <x:c r="J162" s="75"/>
      <x:c r="K162" s="75"/>
      <x:c r="L162" s="75"/>
      <x:c r="M162" s="75"/>
      <x:c r="N162" s="75"/>
      <x:c r="O162" s="75"/>
      <x:c r="P162" s="75"/>
    </x:row>
    <x:row r="163">
      <x:c r="A163" s="75"/>
      <x:c r="B163" s="75"/>
      <x:c r="C163" s="75"/>
      <x:c r="D163" s="75"/>
      <x:c r="E163" s="75"/>
      <x:c r="F163" s="75"/>
      <x:c r="G163" s="75"/>
      <x:c r="H163" s="75"/>
      <x:c r="I163" s="75"/>
      <x:c r="J163" s="75"/>
      <x:c r="K163" s="75"/>
      <x:c r="L163" s="75"/>
      <x:c r="M163" s="75"/>
      <x:c r="N163" s="75"/>
      <x:c r="O163" s="75"/>
      <x:c r="P163" s="75"/>
    </x:row>
    <x:row r="164">
      <x:c r="A164" s="75"/>
      <x:c r="B164" s="75"/>
      <x:c r="C164" s="75"/>
      <x:c r="D164" s="75"/>
      <x:c r="E164" s="75"/>
      <x:c r="F164" s="75"/>
      <x:c r="G164" s="75"/>
      <x:c r="H164" s="75"/>
      <x:c r="I164" s="75"/>
      <x:c r="J164" s="75"/>
      <x:c r="K164" s="75"/>
      <x:c r="L164" s="75"/>
      <x:c r="M164" s="75"/>
      <x:c r="N164" s="75"/>
      <x:c r="O164" s="75"/>
      <x:c r="P164" s="75"/>
    </x:row>
    <x:row r="165">
      <x:c r="A165" s="75"/>
      <x:c r="B165" s="75"/>
      <x:c r="C165" s="75"/>
      <x:c r="D165" s="75"/>
      <x:c r="E165" s="75"/>
      <x:c r="F165" s="75"/>
      <x:c r="G165" s="75"/>
      <x:c r="H165" s="75"/>
      <x:c r="I165" s="75"/>
      <x:c r="J165" s="75"/>
      <x:c r="K165" s="75"/>
      <x:c r="L165" s="75"/>
      <x:c r="M165" s="75"/>
      <x:c r="N165" s="75"/>
      <x:c r="O165" s="75"/>
      <x:c r="P165" s="75"/>
    </x:row>
    <x:row r="166">
      <x:c r="A166" s="75"/>
      <x:c r="B166" s="75"/>
      <x:c r="C166" s="75"/>
      <x:c r="D166" s="75"/>
      <x:c r="E166" s="75"/>
      <x:c r="F166" s="75"/>
      <x:c r="G166" s="75"/>
      <x:c r="H166" s="75"/>
      <x:c r="I166" s="75"/>
      <x:c r="J166" s="75"/>
      <x:c r="K166" s="75"/>
      <x:c r="L166" s="75"/>
      <x:c r="M166" s="75"/>
      <x:c r="N166" s="75"/>
      <x:c r="O166" s="75"/>
      <x:c r="P166" s="75"/>
    </x:row>
    <x:row r="167">
      <x:c r="A167" s="75"/>
      <x:c r="B167" s="75"/>
      <x:c r="C167" s="75"/>
      <x:c r="D167" s="75"/>
      <x:c r="E167" s="75"/>
      <x:c r="F167" s="75"/>
      <x:c r="G167" s="75"/>
      <x:c r="H167" s="75"/>
      <x:c r="I167" s="75"/>
      <x:c r="J167" s="75"/>
      <x:c r="K167" s="75"/>
      <x:c r="L167" s="75"/>
      <x:c r="M167" s="75"/>
      <x:c r="N167" s="75"/>
      <x:c r="O167" s="75"/>
      <x:c r="P167" s="75"/>
    </x:row>
    <x:row r="168">
      <x:c r="A168" s="75"/>
      <x:c r="B168" s="75"/>
      <x:c r="C168" s="75"/>
      <x:c r="D168" s="75"/>
      <x:c r="E168" s="75"/>
      <x:c r="F168" s="75"/>
      <x:c r="G168" s="75"/>
      <x:c r="H168" s="75"/>
      <x:c r="I168" s="75"/>
      <x:c r="J168" s="75"/>
      <x:c r="K168" s="75"/>
      <x:c r="L168" s="75"/>
      <x:c r="M168" s="75"/>
      <x:c r="N168" s="75"/>
      <x:c r="O168" s="75"/>
      <x:c r="P168" s="75"/>
    </x:row>
    <x:row r="169">
      <x:c r="A169" s="75"/>
      <x:c r="B169" s="75"/>
      <x:c r="C169" s="75"/>
      <x:c r="D169" s="75"/>
      <x:c r="E169" s="75"/>
      <x:c r="F169" s="75"/>
      <x:c r="G169" s="75"/>
      <x:c r="H169" s="75"/>
      <x:c r="I169" s="75"/>
      <x:c r="J169" s="75"/>
      <x:c r="K169" s="75"/>
      <x:c r="L169" s="75"/>
      <x:c r="M169" s="75"/>
      <x:c r="N169" s="75"/>
      <x:c r="O169" s="75"/>
      <x:c r="P169" s="75"/>
    </x:row>
    <x:row r="170">
      <x:c r="A170" s="75"/>
      <x:c r="B170" s="75"/>
      <x:c r="C170" s="75"/>
      <x:c r="D170" s="75"/>
      <x:c r="E170" s="75"/>
      <x:c r="F170" s="75"/>
      <x:c r="G170" s="75"/>
      <x:c r="H170" s="75"/>
      <x:c r="I170" s="75"/>
      <x:c r="J170" s="75"/>
      <x:c r="K170" s="75"/>
      <x:c r="L170" s="75"/>
      <x:c r="M170" s="75"/>
      <x:c r="N170" s="75"/>
      <x:c r="O170" s="75"/>
      <x:c r="P170" s="75"/>
    </x:row>
    <x:row r="171">
      <x:c r="A171" s="75"/>
      <x:c r="B171" s="75"/>
      <x:c r="C171" s="75"/>
      <x:c r="D171" s="75"/>
      <x:c r="E171" s="75"/>
      <x:c r="F171" s="75"/>
      <x:c r="G171" s="75"/>
      <x:c r="H171" s="75"/>
      <x:c r="I171" s="75"/>
      <x:c r="J171" s="75"/>
      <x:c r="K171" s="75"/>
      <x:c r="L171" s="75"/>
      <x:c r="M171" s="75"/>
      <x:c r="N171" s="75"/>
      <x:c r="O171" s="75"/>
      <x:c r="P171" s="75"/>
    </x:row>
    <x:row r="172">
      <x:c r="A172" s="75"/>
      <x:c r="B172" s="75"/>
      <x:c r="C172" s="75"/>
      <x:c r="D172" s="75"/>
      <x:c r="E172" s="75"/>
      <x:c r="F172" s="75"/>
      <x:c r="G172" s="75"/>
      <x:c r="H172" s="75"/>
      <x:c r="I172" s="75"/>
      <x:c r="J172" s="75"/>
      <x:c r="K172" s="75"/>
      <x:c r="L172" s="75"/>
      <x:c r="M172" s="75"/>
      <x:c r="N172" s="75"/>
      <x:c r="O172" s="75"/>
      <x:c r="P172" s="75"/>
    </x:row>
    <x:row r="173">
      <x:c r="A173" s="75"/>
      <x:c r="B173" s="75"/>
      <x:c r="C173" s="75"/>
      <x:c r="D173" s="75"/>
      <x:c r="E173" s="75"/>
      <x:c r="F173" s="75"/>
      <x:c r="G173" s="75"/>
      <x:c r="H173" s="75"/>
      <x:c r="I173" s="75"/>
      <x:c r="J173" s="75"/>
      <x:c r="K173" s="75"/>
      <x:c r="L173" s="75"/>
      <x:c r="M173" s="75"/>
      <x:c r="N173" s="75"/>
      <x:c r="O173" s="75"/>
      <x:c r="P173" s="75"/>
    </x:row>
    <x:row r="174">
      <x:c r="A174" s="75"/>
      <x:c r="B174" s="75"/>
      <x:c r="C174" s="75"/>
      <x:c r="D174" s="75"/>
      <x:c r="E174" s="75"/>
      <x:c r="F174" s="75"/>
      <x:c r="G174" s="75"/>
      <x:c r="H174" s="75"/>
      <x:c r="I174" s="75"/>
      <x:c r="J174" s="75"/>
      <x:c r="K174" s="75"/>
      <x:c r="L174" s="75"/>
      <x:c r="M174" s="75"/>
      <x:c r="N174" s="75"/>
      <x:c r="O174" s="75"/>
      <x:c r="P174" s="75"/>
    </x:row>
    <x:row r="175">
      <x:c r="A175" s="75"/>
      <x:c r="B175" s="75"/>
      <x:c r="C175" s="75"/>
      <x:c r="D175" s="75"/>
      <x:c r="E175" s="75"/>
      <x:c r="F175" s="75"/>
      <x:c r="G175" s="75"/>
      <x:c r="H175" s="75"/>
      <x:c r="I175" s="75"/>
      <x:c r="J175" s="75"/>
      <x:c r="K175" s="75"/>
      <x:c r="L175" s="75"/>
      <x:c r="M175" s="75"/>
      <x:c r="N175" s="75"/>
      <x:c r="O175" s="75"/>
      <x:c r="P175" s="75"/>
    </x:row>
    <x:row r="176">
      <x:c r="A176" s="75"/>
      <x:c r="B176" s="75"/>
      <x:c r="C176" s="75"/>
      <x:c r="D176" s="75"/>
      <x:c r="E176" s="75"/>
      <x:c r="F176" s="75"/>
      <x:c r="G176" s="75"/>
      <x:c r="H176" s="75"/>
      <x:c r="I176" s="75"/>
      <x:c r="J176" s="75"/>
      <x:c r="K176" s="75"/>
      <x:c r="L176" s="75"/>
      <x:c r="M176" s="75"/>
      <x:c r="N176" s="75"/>
      <x:c r="O176" s="75"/>
      <x:c r="P176" s="75"/>
    </x:row>
    <x:row r="177">
      <x:c r="A177" s="75"/>
      <x:c r="B177" s="75"/>
      <x:c r="C177" s="75"/>
      <x:c r="D177" s="75"/>
      <x:c r="E177" s="75"/>
      <x:c r="F177" s="75"/>
      <x:c r="G177" s="75"/>
      <x:c r="H177" s="75"/>
      <x:c r="I177" s="75"/>
      <x:c r="J177" s="75"/>
      <x:c r="K177" s="75"/>
      <x:c r="L177" s="75"/>
      <x:c r="M177" s="75"/>
      <x:c r="N177" s="75"/>
      <x:c r="O177" s="75"/>
      <x:c r="P177" s="75"/>
    </x:row>
    <x:row r="178">
      <x:c r="A178" s="75"/>
      <x:c r="B178" s="75"/>
      <x:c r="C178" s="75"/>
      <x:c r="D178" s="75"/>
      <x:c r="E178" s="75"/>
      <x:c r="F178" s="75"/>
      <x:c r="G178" s="75"/>
      <x:c r="H178" s="75"/>
      <x:c r="I178" s="75"/>
      <x:c r="J178" s="75"/>
      <x:c r="K178" s="75"/>
      <x:c r="L178" s="75"/>
      <x:c r="M178" s="75"/>
      <x:c r="N178" s="75"/>
      <x:c r="O178" s="75"/>
      <x:c r="P178" s="75"/>
    </x:row>
    <x:row r="179">
      <x:c r="A179" s="75"/>
      <x:c r="B179" s="75"/>
      <x:c r="C179" s="75"/>
      <x:c r="D179" s="75"/>
      <x:c r="E179" s="75"/>
      <x:c r="F179" s="75"/>
      <x:c r="G179" s="75"/>
      <x:c r="H179" s="75"/>
      <x:c r="I179" s="75"/>
      <x:c r="J179" s="75"/>
      <x:c r="K179" s="75"/>
      <x:c r="L179" s="75"/>
      <x:c r="M179" s="75"/>
      <x:c r="N179" s="75"/>
      <x:c r="O179" s="75"/>
      <x:c r="P179" s="75"/>
    </x:row>
    <x:row r="180">
      <x:c r="A180" s="75"/>
      <x:c r="B180" s="75"/>
      <x:c r="C180" s="75"/>
      <x:c r="D180" s="75"/>
      <x:c r="E180" s="75"/>
      <x:c r="F180" s="75"/>
      <x:c r="G180" s="75"/>
      <x:c r="H180" s="75"/>
      <x:c r="I180" s="75"/>
      <x:c r="J180" s="75"/>
      <x:c r="K180" s="75"/>
      <x:c r="L180" s="75"/>
      <x:c r="M180" s="75"/>
      <x:c r="N180" s="75"/>
      <x:c r="O180" s="75"/>
      <x:c r="P180" s="75"/>
    </x:row>
    <x:row r="181">
      <x:c r="A181" s="75"/>
      <x:c r="B181" s="75"/>
      <x:c r="C181" s="75"/>
      <x:c r="D181" s="75"/>
      <x:c r="E181" s="75"/>
      <x:c r="F181" s="75"/>
      <x:c r="G181" s="75"/>
      <x:c r="H181" s="75"/>
      <x:c r="I181" s="75"/>
      <x:c r="J181" s="75"/>
      <x:c r="K181" s="75"/>
      <x:c r="L181" s="75"/>
      <x:c r="M181" s="75"/>
      <x:c r="N181" s="75"/>
      <x:c r="O181" s="75"/>
      <x:c r="P181" s="75"/>
    </x:row>
    <x:row r="182">
      <x:c r="A182" s="75"/>
      <x:c r="B182" s="75"/>
      <x:c r="C182" s="75"/>
      <x:c r="D182" s="75"/>
      <x:c r="E182" s="75"/>
      <x:c r="F182" s="75"/>
      <x:c r="G182" s="75"/>
      <x:c r="H182" s="75"/>
      <x:c r="I182" s="75"/>
      <x:c r="J182" s="75"/>
      <x:c r="K182" s="75"/>
      <x:c r="L182" s="75"/>
      <x:c r="M182" s="75"/>
      <x:c r="N182" s="75"/>
      <x:c r="O182" s="75"/>
      <x:c r="P182" s="75"/>
    </x:row>
    <x:row r="183">
      <x:c r="A183" s="75"/>
      <x:c r="B183" s="75"/>
      <x:c r="C183" s="75"/>
      <x:c r="D183" s="75"/>
      <x:c r="E183" s="75"/>
      <x:c r="F183" s="75"/>
      <x:c r="G183" s="75"/>
      <x:c r="H183" s="75"/>
      <x:c r="I183" s="75"/>
      <x:c r="J183" s="75"/>
      <x:c r="K183" s="75"/>
      <x:c r="L183" s="75"/>
      <x:c r="M183" s="75"/>
      <x:c r="N183" s="75"/>
      <x:c r="O183" s="75"/>
      <x:c r="P183" s="75"/>
    </x:row>
    <x:row r="184">
      <x:c r="A184" s="75"/>
      <x:c r="B184" s="75"/>
      <x:c r="C184" s="75"/>
      <x:c r="D184" s="75"/>
      <x:c r="E184" s="75"/>
      <x:c r="F184" s="75"/>
      <x:c r="G184" s="75"/>
      <x:c r="H184" s="75"/>
      <x:c r="I184" s="75"/>
      <x:c r="J184" s="75"/>
      <x:c r="K184" s="75"/>
      <x:c r="L184" s="75"/>
      <x:c r="M184" s="75"/>
      <x:c r="N184" s="75"/>
      <x:c r="O184" s="75"/>
      <x:c r="P184" s="75"/>
    </x:row>
    <x:row r="185">
      <x:c r="A185" s="75"/>
      <x:c r="B185" s="75"/>
      <x:c r="C185" s="75"/>
      <x:c r="D185" s="75"/>
      <x:c r="E185" s="75"/>
      <x:c r="F185" s="75"/>
      <x:c r="G185" s="75"/>
      <x:c r="H185" s="75"/>
      <x:c r="I185" s="75"/>
      <x:c r="J185" s="75"/>
      <x:c r="K185" s="75"/>
      <x:c r="L185" s="75"/>
      <x:c r="M185" s="75"/>
      <x:c r="N185" s="75"/>
      <x:c r="O185" s="75"/>
      <x:c r="P185" s="75"/>
    </x:row>
    <x:row r="186">
      <x:c r="A186" s="75"/>
      <x:c r="B186" s="75"/>
      <x:c r="C186" s="75"/>
      <x:c r="D186" s="75"/>
      <x:c r="E186" s="75"/>
      <x:c r="F186" s="75"/>
      <x:c r="G186" s="75"/>
      <x:c r="H186" s="75"/>
      <x:c r="I186" s="75"/>
      <x:c r="J186" s="75"/>
      <x:c r="K186" s="75"/>
      <x:c r="L186" s="75"/>
      <x:c r="M186" s="75"/>
      <x:c r="N186" s="75"/>
      <x:c r="O186" s="75"/>
      <x:c r="P186" s="75"/>
    </x:row>
    <x:row r="187">
      <x:c r="A187" s="75"/>
      <x:c r="B187" s="75"/>
      <x:c r="C187" s="75"/>
      <x:c r="D187" s="75"/>
      <x:c r="E187" s="75"/>
      <x:c r="F187" s="75"/>
      <x:c r="G187" s="75"/>
      <x:c r="H187" s="75"/>
      <x:c r="I187" s="75"/>
      <x:c r="J187" s="75"/>
      <x:c r="K187" s="75"/>
      <x:c r="L187" s="75"/>
      <x:c r="M187" s="75"/>
      <x:c r="N187" s="75"/>
      <x:c r="O187" s="75"/>
      <x:c r="P187" s="75"/>
    </x:row>
    <x:row r="188">
      <x:c r="A188" s="75"/>
      <x:c r="B188" s="75"/>
      <x:c r="C188" s="75"/>
      <x:c r="D188" s="75"/>
      <x:c r="E188" s="75"/>
      <x:c r="F188" s="75"/>
      <x:c r="G188" s="75"/>
      <x:c r="H188" s="75"/>
      <x:c r="I188" s="75"/>
      <x:c r="J188" s="75"/>
      <x:c r="K188" s="75"/>
      <x:c r="L188" s="75"/>
      <x:c r="M188" s="75"/>
      <x:c r="N188" s="75"/>
      <x:c r="O188" s="75"/>
      <x:c r="P188" s="75"/>
    </x:row>
    <x:row r="189">
      <x:c r="A189" s="75"/>
      <x:c r="B189" s="75"/>
      <x:c r="C189" s="75"/>
      <x:c r="D189" s="75"/>
      <x:c r="E189" s="75"/>
      <x:c r="F189" s="75"/>
      <x:c r="G189" s="75"/>
      <x:c r="H189" s="75"/>
      <x:c r="I189" s="75"/>
      <x:c r="J189" s="75"/>
      <x:c r="K189" s="75"/>
      <x:c r="L189" s="75"/>
      <x:c r="M189" s="75"/>
      <x:c r="N189" s="75"/>
      <x:c r="O189" s="75"/>
      <x:c r="P189" s="75"/>
    </x:row>
    <x:row r="190">
      <x:c r="A190" s="75"/>
      <x:c r="B190" s="75"/>
      <x:c r="C190" s="75"/>
      <x:c r="D190" s="75"/>
      <x:c r="E190" s="75"/>
      <x:c r="F190" s="75"/>
      <x:c r="G190" s="75"/>
      <x:c r="H190" s="75"/>
      <x:c r="I190" s="75"/>
      <x:c r="J190" s="75"/>
      <x:c r="K190" s="75"/>
      <x:c r="L190" s="75"/>
      <x:c r="M190" s="75"/>
      <x:c r="N190" s="75"/>
      <x:c r="O190" s="75"/>
      <x:c r="P190" s="75"/>
    </x:row>
    <x:row r="191">
      <x:c r="A191" s="75"/>
      <x:c r="B191" s="75"/>
      <x:c r="C191" s="75"/>
      <x:c r="D191" s="75"/>
      <x:c r="E191" s="75"/>
      <x:c r="F191" s="75"/>
      <x:c r="G191" s="75"/>
      <x:c r="H191" s="75"/>
      <x:c r="I191" s="75"/>
      <x:c r="J191" s="75"/>
      <x:c r="K191" s="75"/>
      <x:c r="L191" s="75"/>
      <x:c r="M191" s="75"/>
      <x:c r="N191" s="75"/>
      <x:c r="O191" s="75"/>
      <x:c r="P191" s="75"/>
    </x:row>
    <x:row r="192">
      <x:c r="A192" s="75"/>
      <x:c r="B192" s="75"/>
      <x:c r="C192" s="75"/>
      <x:c r="D192" s="75"/>
      <x:c r="E192" s="75"/>
      <x:c r="F192" s="75"/>
      <x:c r="G192" s="75"/>
      <x:c r="H192" s="75"/>
      <x:c r="I192" s="75"/>
      <x:c r="J192" s="75"/>
      <x:c r="K192" s="75"/>
      <x:c r="L192" s="75"/>
      <x:c r="M192" s="75"/>
      <x:c r="N192" s="75"/>
      <x:c r="O192" s="75"/>
      <x:c r="P192" s="75"/>
    </x:row>
    <x:row r="193">
      <x:c r="A193" s="75"/>
      <x:c r="B193" s="75"/>
      <x:c r="C193" s="75"/>
      <x:c r="D193" s="75"/>
      <x:c r="E193" s="75"/>
      <x:c r="F193" s="75"/>
      <x:c r="G193" s="75"/>
      <x:c r="H193" s="75"/>
      <x:c r="I193" s="75"/>
      <x:c r="J193" s="75"/>
      <x:c r="K193" s="75"/>
      <x:c r="L193" s="75"/>
      <x:c r="M193" s="75"/>
      <x:c r="N193" s="75"/>
      <x:c r="O193" s="75"/>
      <x:c r="P193" s="75"/>
    </x:row>
    <x:row r="194">
      <x:c r="A194" s="75"/>
      <x:c r="B194" s="75"/>
      <x:c r="C194" s="75"/>
      <x:c r="D194" s="75"/>
      <x:c r="E194" s="75"/>
      <x:c r="F194" s="75"/>
      <x:c r="G194" s="75"/>
      <x:c r="H194" s="75"/>
      <x:c r="I194" s="75"/>
      <x:c r="J194" s="75"/>
      <x:c r="K194" s="75"/>
      <x:c r="L194" s="75"/>
      <x:c r="M194" s="75"/>
      <x:c r="N194" s="75"/>
      <x:c r="O194" s="75"/>
      <x:c r="P194" s="75"/>
    </x:row>
    <x:row r="195">
      <x:c r="A195" s="75"/>
      <x:c r="B195" s="75"/>
      <x:c r="C195" s="75"/>
      <x:c r="D195" s="75"/>
      <x:c r="E195" s="75"/>
      <x:c r="F195" s="75"/>
      <x:c r="G195" s="75"/>
      <x:c r="H195" s="75"/>
      <x:c r="I195" s="75"/>
      <x:c r="J195" s="75"/>
      <x:c r="K195" s="75"/>
      <x:c r="L195" s="75"/>
      <x:c r="M195" s="75"/>
      <x:c r="N195" s="75"/>
      <x:c r="O195" s="75"/>
      <x:c r="P195" s="75"/>
    </x:row>
    <x:row r="196">
      <x:c r="A196" s="75"/>
      <x:c r="B196" s="75"/>
      <x:c r="C196" s="75"/>
      <x:c r="D196" s="75"/>
      <x:c r="E196" s="75"/>
      <x:c r="F196" s="75"/>
      <x:c r="G196" s="75"/>
      <x:c r="H196" s="75"/>
      <x:c r="I196" s="75"/>
      <x:c r="J196" s="75"/>
      <x:c r="K196" s="75"/>
      <x:c r="L196" s="75"/>
      <x:c r="M196" s="75"/>
      <x:c r="N196" s="75"/>
      <x:c r="O196" s="75"/>
      <x:c r="P196" s="75"/>
    </x:row>
    <x:row r="197">
      <x:c r="A197" s="75"/>
      <x:c r="B197" s="75"/>
      <x:c r="C197" s="75"/>
      <x:c r="D197" s="75"/>
      <x:c r="E197" s="75"/>
      <x:c r="F197" s="75"/>
      <x:c r="G197" s="75"/>
      <x:c r="H197" s="75"/>
      <x:c r="I197" s="75"/>
      <x:c r="J197" s="75"/>
      <x:c r="K197" s="75"/>
      <x:c r="L197" s="75"/>
      <x:c r="M197" s="75"/>
      <x:c r="N197" s="75"/>
      <x:c r="O197" s="75"/>
      <x:c r="P197" s="75"/>
    </x:row>
    <x:row r="198">
      <x:c r="A198" s="75"/>
      <x:c r="B198" s="75"/>
      <x:c r="C198" s="75"/>
      <x:c r="D198" s="75"/>
      <x:c r="E198" s="75"/>
      <x:c r="F198" s="75"/>
      <x:c r="G198" s="75"/>
      <x:c r="H198" s="75"/>
      <x:c r="I198" s="75"/>
      <x:c r="J198" s="75"/>
      <x:c r="K198" s="75"/>
      <x:c r="L198" s="75"/>
      <x:c r="M198" s="75"/>
      <x:c r="N198" s="75"/>
      <x:c r="O198" s="75"/>
      <x:c r="P198" s="75"/>
    </x:row>
    <x:row r="199">
      <x:c r="A199" s="75"/>
      <x:c r="B199" s="75"/>
      <x:c r="C199" s="75"/>
      <x:c r="D199" s="75"/>
      <x:c r="E199" s="75"/>
      <x:c r="F199" s="75"/>
      <x:c r="G199" s="75"/>
      <x:c r="H199" s="75"/>
      <x:c r="I199" s="75"/>
      <x:c r="J199" s="75"/>
      <x:c r="K199" s="75"/>
      <x:c r="L199" s="75"/>
      <x:c r="M199" s="75"/>
      <x:c r="N199" s="75"/>
      <x:c r="O199" s="75"/>
      <x:c r="P199" s="75"/>
    </x:row>
    <x:row r="200">
      <x:c r="A200" s="75"/>
      <x:c r="B200" s="75"/>
      <x:c r="C200" s="75"/>
      <x:c r="D200" s="75"/>
      <x:c r="E200" s="75"/>
      <x:c r="F200" s="75"/>
      <x:c r="G200" s="75"/>
      <x:c r="H200" s="75"/>
      <x:c r="I200" s="75"/>
      <x:c r="J200" s="75"/>
      <x:c r="K200" s="75"/>
      <x:c r="L200" s="75"/>
      <x:c r="M200" s="75"/>
      <x:c r="N200" s="75"/>
      <x:c r="O200" s="75"/>
      <x:c r="P200" s="75"/>
    </x:row>
  </x:sheetData>
  <x:mergeCells>
    <x:mergeCell ref="A1:G1"/>
    <x:mergeCell ref="A16:G18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6" hidden="0" customWidth="1"/>
    <x:col min="3" max="3" width="18" hidden="0" customWidth="1"/>
    <x:col min="4" max="4" width="16" hidden="0" customWidth="1"/>
    <x:col min="5" max="5" width="20" hidden="0" customWidth="1"/>
    <x:col min="6" max="6" width="14" hidden="0" customWidth="1"/>
    <x:col min="7" max="7" width="12" hidden="0" customWidth="1"/>
    <x:col min="8" max="8" width="55" hidden="0" customWidth="1"/>
  </x:cols>
  <x:sheetData>
    <x:row r="1" ht="26" customHeight="1">
      <x:c r="A1" s="74" t="str">
        <x:v>2025板块/产品经济性 — P0事实桥接</x:v>
      </x:c>
      <x:c r="B1" s="74" t="str">
        <x:v>2025板块/产品经济性 — P0事实桥接</x:v>
      </x:c>
      <x:c r="C1" s="74" t="str">
        <x:v>2025板块/产品经济性 — P0事实桥接</x:v>
      </x:c>
      <x:c r="D1" s="74" t="str">
        <x:v>2025板块/产品经济性 — P0事实桥接</x:v>
      </x:c>
      <x:c r="E1" s="74" t="str">
        <x:v>2025板块/产品经济性 — P0事实桥接</x:v>
      </x:c>
      <x:c r="F1" s="74" t="str">
        <x:v>2025板块/产品经济性 — P0事实桥接</x:v>
      </x:c>
      <x:c r="G1" s="74" t="str">
        <x:v>2025板块/产品经济性 — P0事实桥接</x:v>
      </x:c>
      <x:c r="H1" s="74" t="str">
        <x:v>2025板块/产品经济性 — P0事实桥接</x:v>
      </x:c>
      <x:c r="I1" s="75"/>
      <x:c r="J1" s="75"/>
      <x:c r="K1" s="75"/>
      <x:c r="L1" s="75"/>
      <x:c r="M1" s="75"/>
      <x:c r="N1" s="75"/>
      <x:c r="O1" s="75"/>
      <x:c r="P1" s="75"/>
    </x:row>
    <x:row r="2">
      <x:c r="A2" s="75"/>
      <x:c r="B2" s="75"/>
      <x:c r="C2" s="75"/>
      <x:c r="D2" s="75"/>
      <x:c r="E2" s="75"/>
      <x:c r="F2" s="75"/>
      <x:c r="G2" s="75"/>
      <x:c r="H2" s="75"/>
      <x:c r="I2" s="75"/>
      <x:c r="J2" s="75"/>
      <x:c r="K2" s="75"/>
      <x:c r="L2" s="75"/>
      <x:c r="M2" s="75"/>
      <x:c r="N2" s="75"/>
      <x:c r="O2" s="75"/>
      <x:c r="P2" s="75"/>
    </x:row>
    <x:row r="3">
      <x:c r="A3" s="77" t="str">
        <x:v>板块收入与毛利</x:v>
      </x:c>
      <x:c r="B3" s="77" t="str">
        <x:v>板块收入与毛利</x:v>
      </x:c>
      <x:c r="C3" s="77" t="str">
        <x:v>板块收入与毛利</x:v>
      </x:c>
      <x:c r="D3" s="77" t="str">
        <x:v>板块收入与毛利</x:v>
      </x:c>
      <x:c r="E3" s="77" t="str">
        <x:v>板块收入与毛利</x:v>
      </x:c>
      <x:c r="F3" s="77" t="str">
        <x:v>板块收入与毛利</x:v>
      </x:c>
      <x:c r="G3" s="77" t="str">
        <x:v>板块收入与毛利</x:v>
      </x:c>
      <x:c r="H3" s="77" t="str">
        <x:v>板块收入与毛利</x:v>
      </x:c>
      <x:c r="I3" s="75"/>
      <x:c r="J3" s="75"/>
      <x:c r="K3" s="75"/>
      <x:c r="L3" s="75"/>
      <x:c r="M3" s="75"/>
      <x:c r="N3" s="75"/>
      <x:c r="O3" s="75"/>
      <x:c r="P3" s="75"/>
    </x:row>
    <x:row r="4">
      <x:c r="A4" s="76" t="str">
        <x:v>板块</x:v>
      </x:c>
      <x:c r="B4" s="76" t="str">
        <x:v>Revenue (RMB mn)</x:v>
      </x:c>
      <x:c r="C4" s="76" t="str">
        <x:v>Gross Profit (RMB mn)</x:v>
      </x:c>
      <x:c r="D4" s="76" t="str">
        <x:v>Gross Margin</x:v>
      </x:c>
      <x:c r="E4" s="76" t="str">
        <x:v>Revenue Share</x:v>
      </x:c>
      <x:c r="F4" s="76" t="str">
        <x:v>GP Share</x:v>
      </x:c>
      <x:c r="G4" s="75"/>
      <x:c r="H4" s="75"/>
      <x:c r="I4" s="75"/>
      <x:c r="J4" s="75"/>
      <x:c r="K4" s="75"/>
      <x:c r="L4" s="75"/>
      <x:c r="M4" s="75"/>
      <x:c r="N4" s="75"/>
      <x:c r="O4" s="75"/>
      <x:c r="P4" s="75"/>
    </x:row>
    <x:row r="5">
      <x:c r="A5" s="75" t="str">
        <x:v>食品添加剂</x:v>
      </x:c>
      <x:c r="B5" s="79" t="n">
        <x:f>'02_facts_long'!$F$67</x:f>
        <x:v>13389.212</x:v>
      </x:c>
      <x:c r="C5" s="79" t="n">
        <x:f>'02_facts_long'!$F$68</x:f>
        <x:v>1813.197</x:v>
      </x:c>
      <x:c r="D5" s="102" t="n">
        <x:f>'02_facts_long'!$F$69</x:f>
        <x:v>0.135</x:v>
      </x:c>
      <x:c r="E5" s="94" t="n">
        <x:f>B5/SUM($B$5:$B$9)</x:f>
        <x:v>0.4802578551799253</x:v>
      </x:c>
      <x:c r="F5" s="94" t="n">
        <x:f>C5/SUM($C$5:$C$9)</x:f>
        <x:v>0.33076056449020796</x:v>
      </x:c>
      <x:c r="G5" s="75"/>
      <x:c r="H5" s="75"/>
      <x:c r="I5" s="75"/>
      <x:c r="J5" s="75"/>
      <x:c r="K5" s="75"/>
      <x:c r="L5" s="75"/>
      <x:c r="M5" s="75"/>
      <x:c r="N5" s="75"/>
      <x:c r="O5" s="75"/>
      <x:c r="P5" s="75"/>
    </x:row>
    <x:row r="6">
      <x:c r="A6" s="75" t="str">
        <x:v>动物营养</x:v>
      </x:c>
      <x:c r="B6" s="79" t="n">
        <x:f>'02_facts_long'!$F$70</x:f>
        <x:v>10526.636</x:v>
      </x:c>
      <x:c r="C6" s="79" t="n">
        <x:f>'02_facts_long'!$F$71</x:f>
        <x:v>2495.166</x:v>
      </x:c>
      <x:c r="D6" s="102" t="n">
        <x:f>'02_facts_long'!$F$72</x:f>
        <x:v>0.237</x:v>
      </x:c>
      <x:c r="E6" s="94" t="n">
        <x:f>B6/SUM($B$5:$B$9)</x:f>
        <x:v>0.3775800717487921</x:v>
      </x:c>
      <x:c r="F6" s="94" t="n">
        <x:f>C6/SUM($C$5:$C$9)</x:f>
        <x:v>0.45516428422106053</x:v>
      </x:c>
      <x:c r="G6" s="75"/>
      <x:c r="H6" s="75"/>
      <x:c r="I6" s="75"/>
      <x:c r="J6" s="75"/>
      <x:c r="K6" s="75"/>
      <x:c r="L6" s="75"/>
      <x:c r="M6" s="75"/>
      <x:c r="N6" s="75"/>
      <x:c r="O6" s="75"/>
      <x:c r="P6" s="75"/>
    </x:row>
    <x:row r="7">
      <x:c r="A7" s="75" t="str">
        <x:v>高端氨基酸</x:v>
      </x:c>
      <x:c r="B7" s="79" t="n">
        <x:f>'02_facts_long'!$F$95</x:f>
        <x:v>1974.3</x:v>
      </x:c>
      <x:c r="C7" s="79" t="n">
        <x:f>'02_facts_long'!$F$96</x:f>
        <x:v>783.9</x:v>
      </x:c>
      <x:c r="D7" s="102" t="n">
        <x:f>'02_facts_long'!$F$97</x:f>
        <x:v>0.397</x:v>
      </x:c>
      <x:c r="E7" s="94" t="n">
        <x:f>B7/SUM($B$5:$B$9)</x:f>
        <x:v>0.07081619765836306</x:v>
      </x:c>
      <x:c r="F7" s="94" t="n">
        <x:f>C7/SUM($C$5:$C$9)</x:f>
        <x:v>0.14299781353260235</x:v>
      </x:c>
      <x:c r="G7" s="75"/>
      <x:c r="H7" s="75"/>
      <x:c r="I7" s="75"/>
      <x:c r="J7" s="75"/>
      <x:c r="K7" s="75"/>
      <x:c r="L7" s="75"/>
      <x:c r="M7" s="75"/>
      <x:c r="N7" s="75"/>
      <x:c r="O7" s="75"/>
      <x:c r="P7" s="75"/>
    </x:row>
    <x:row r="8">
      <x:c r="A8" s="75" t="str">
        <x:v>胶体</x:v>
      </x:c>
      <x:c r="B8" s="79" t="n">
        <x:f>'02_facts_long'!$F$98</x:f>
        <x:v>1225.8</x:v>
      </x:c>
      <x:c r="C8" s="79" t="n">
        <x:f>'02_facts_long'!$F$99</x:f>
        <x:v>438.5</x:v>
      </x:c>
      <x:c r="D8" s="102" t="n">
        <x:f>'02_facts_long'!$F$100</x:f>
        <x:v>0.358</x:v>
      </x:c>
      <x:c r="E8" s="94" t="n">
        <x:f>B8/SUM($B$5:$B$9)</x:f>
        <x:v>0.04396823942137539</x:v>
      </x:c>
      <x:c r="F8" s="94" t="n">
        <x:f>C8/SUM($C$5:$C$9)</x:f>
        <x:v>0.07999048505427496</x:v>
      </x:c>
      <x:c r="G8" s="75"/>
      <x:c r="H8" s="75"/>
      <x:c r="I8" s="75"/>
      <x:c r="J8" s="75"/>
      <x:c r="K8" s="75"/>
      <x:c r="L8" s="75"/>
      <x:c r="M8" s="75"/>
      <x:c r="N8" s="75"/>
      <x:c r="O8" s="75"/>
      <x:c r="P8" s="75"/>
    </x:row>
    <x:row r="9">
      <x:c r="A9" s="75" t="str">
        <x:v>其他</x:v>
      </x:c>
      <x:c r="B9" s="79" t="n">
        <x:f>'02_facts_long'!$F$79</x:f>
        <x:v>763.267</x:v>
      </x:c>
      <x:c r="C9" s="79" t="n">
        <x:f>'02_facts_long'!$F$80</x:f>
        <x:v>-48.861</x:v>
      </x:c>
      <x:c r="D9" s="102" t="n">
        <x:f>'02_facts_long'!$F$81</x:f>
        <x:v>-0.064</x:v>
      </x:c>
      <x:c r="E9" s="94" t="n">
        <x:f>B9/SUM($B$5:$B$9)</x:f>
        <x:v>0.027377635991544243</x:v>
      </x:c>
      <x:c r="F9" s="94" t="n">
        <x:f>C9/SUM($C$5:$C$9)</x:f>
        <x:v>-0.008913147298145789</x:v>
      </x:c>
      <x:c r="G9" s="75"/>
      <x:c r="H9" s="75"/>
      <x:c r="I9" s="75"/>
      <x:c r="J9" s="75"/>
      <x:c r="K9" s="75"/>
      <x:c r="L9" s="75"/>
      <x:c r="M9" s="75"/>
      <x:c r="N9" s="75"/>
      <x:c r="O9" s="75"/>
      <x:c r="P9" s="75"/>
    </x:row>
    <x:row r="10">
      <x:c r="A10" s="75"/>
      <x:c r="B10" s="75"/>
      <x:c r="C10" s="75"/>
      <x:c r="D10" s="75"/>
      <x:c r="E10" s="75"/>
      <x:c r="F10" s="75"/>
      <x:c r="G10" s="75"/>
      <x:c r="H10" s="75"/>
      <x:c r="I10" s="75"/>
      <x:c r="J10" s="75"/>
      <x:c r="K10" s="75"/>
      <x:c r="L10" s="75"/>
      <x:c r="M10" s="75"/>
      <x:c r="N10" s="75"/>
      <x:c r="O10" s="75"/>
      <x:c r="P10" s="75"/>
    </x:row>
    <x:row r="11">
      <x:c r="A11" s="75"/>
      <x:c r="B11" s="75"/>
      <x:c r="C11" s="75"/>
      <x:c r="D11" s="75"/>
      <x:c r="E11" s="75"/>
      <x:c r="F11" s="75"/>
      <x:c r="G11" s="75"/>
      <x:c r="H11" s="75"/>
      <x:c r="I11" s="75"/>
      <x:c r="J11" s="75"/>
      <x:c r="K11" s="75"/>
      <x:c r="L11" s="75"/>
      <x:c r="M11" s="75"/>
      <x:c r="N11" s="75"/>
      <x:c r="O11" s="75"/>
      <x:c r="P11" s="75"/>
    </x:row>
    <x:row r="12">
      <x:c r="A12" s="77" t="str">
        <x:v>核心产品</x:v>
      </x:c>
      <x:c r="B12" s="77" t="str">
        <x:v>核心产品</x:v>
      </x:c>
      <x:c r="C12" s="77" t="str">
        <x:v>核心产品</x:v>
      </x:c>
      <x:c r="D12" s="77" t="str">
        <x:v>核心产品</x:v>
      </x:c>
      <x:c r="E12" s="77" t="str">
        <x:v>核心产品</x:v>
      </x:c>
      <x:c r="F12" s="77" t="str">
        <x:v>核心产品</x:v>
      </x:c>
      <x:c r="G12" s="77" t="str">
        <x:v>核心产品</x:v>
      </x:c>
      <x:c r="H12" s="77" t="str">
        <x:v>核心产品</x:v>
      </x:c>
      <x:c r="I12" s="75"/>
      <x:c r="J12" s="75"/>
      <x:c r="K12" s="75"/>
      <x:c r="L12" s="75"/>
      <x:c r="M12" s="75"/>
      <x:c r="N12" s="75"/>
      <x:c r="O12" s="75"/>
      <x:c r="P12" s="75"/>
    </x:row>
    <x:row r="13">
      <x:c r="A13" s="76" t="str">
        <x:v>产品</x:v>
      </x:c>
      <x:c r="B13" s="76" t="str">
        <x:v>Revenue</x:v>
      </x:c>
      <x:c r="C13" s="76" t="str">
        <x:v>Sales Volume</x:v>
      </x:c>
      <x:c r="D13" s="76" t="str">
        <x:v>ASP</x:v>
      </x:c>
      <x:c r="E13" s="76" t="str">
        <x:v>Design Capacity</x:v>
      </x:c>
      <x:c r="F13" s="76" t="str">
        <x:v>Sales/Design</x:v>
      </x:c>
      <x:c r="G13" s="76" t="str">
        <x:v>Status</x:v>
      </x:c>
      <x:c r="H13" s="76" t="str">
        <x:v>审计备注</x:v>
      </x:c>
      <x:c r="I13" s="75"/>
      <x:c r="J13" s="75"/>
      <x:c r="K13" s="75"/>
      <x:c r="L13" s="75"/>
      <x:c r="M13" s="75"/>
      <x:c r="N13" s="75"/>
      <x:c r="O13" s="75"/>
      <x:c r="P13" s="75"/>
    </x:row>
    <x:row r="14">
      <x:c r="A14" s="75" t="str">
        <x:v>味精</x:v>
      </x:c>
      <x:c r="B14" s="79" t="n">
        <x:f>'02_facts_long'!$F$82</x:f>
        <x:v>10249.6</x:v>
      </x:c>
      <x:c r="C14" s="79" t="n">
        <x:f>'02_facts_long'!$F$83</x:f>
        <x:v>1804065</x:v>
      </x:c>
      <x:c r="D14" s="79" t="n">
        <x:f>'02_facts_long'!$F$84</x:f>
        <x:v>5681</x:v>
      </x:c>
      <x:c r="E14" s="79" t="n">
        <x:f>'02_facts_long'!$F$85</x:f>
        <x:v>1730000</x:v>
      </x:c>
      <x:c r="F14" s="94" t="n">
        <x:f>IF(AND(C14&lt;&gt;"",E14&lt;&gt;""),C14/E14,"")</x:f>
        <x:v>1.0428121387283238</x:v>
      </x:c>
      <x:c r="G14" s="75" t="str">
        <x:v>WARN</x:v>
      </x:c>
      <x:c r="H14" s="22" t="str">
        <x:v>年报称400kt新增产能已投放，但年末设计产能仅1.65mt→1.73mt；需gross-to-net产能桥。</x:v>
      </x:c>
      <x:c r="I14" s="75"/>
      <x:c r="J14" s="75"/>
      <x:c r="K14" s="75"/>
      <x:c r="L14" s="75"/>
      <x:c r="M14" s="75"/>
      <x:c r="N14" s="75"/>
      <x:c r="O14" s="75"/>
      <x:c r="P14" s="75"/>
    </x:row>
    <x:row r="15">
      <x:c r="A15" s="75" t="str">
        <x:v>苏氨酸</x:v>
      </x:c>
      <x:c r="B15" s="79" t="n">
        <x:f>'02_facts_long'!$F$86</x:f>
        <x:v>2931.2</x:v>
      </x:c>
      <x:c r="C15" s="79" t="n">
        <x:f>'02_facts_long'!$F$87</x:f>
        <x:v>342541</x:v>
      </x:c>
      <x:c r="D15" s="79" t="n">
        <x:f>'02_facts_long'!$F$88</x:f>
        <x:v>8557</x:v>
      </x:c>
      <x:c r="E15" s="79" t="n">
        <x:f>'02_facts_long'!$F$89</x:f>
        <x:v>263000</x:v>
      </x:c>
      <x:c r="F15" s="94" t="n">
        <x:f>IF(AND(C15&lt;&gt;"",E15&lt;&gt;""),C15/E15,"")</x:f>
        <x:v>1.3024372623574145</x:v>
      </x:c>
      <x:c r="G15" s="75" t="str">
        <x:v>WARN</x:v>
      </x:c>
      <x:c r="H15" s="22" t="str">
        <x:v>销量高于年末设计产能；需核对折纯/产品形态、产能时点和库存，禁止直接当利用率。</x:v>
      </x:c>
      <x:c r="I15" s="75"/>
      <x:c r="J15" s="75"/>
      <x:c r="K15" s="75"/>
      <x:c r="L15" s="75"/>
      <x:c r="M15" s="75"/>
      <x:c r="N15" s="75"/>
      <x:c r="O15" s="75"/>
      <x:c r="P15" s="75"/>
    </x:row>
    <x:row r="16">
      <x:c r="A16" s="75" t="str">
        <x:v>赖氨酸</x:v>
      </x:c>
      <x:c r="B16" s="79" t="n">
        <x:f>'02_facts_long'!$F$90</x:f>
        <x:v>2772.6</x:v>
      </x:c>
      <x:c r="C16" s="79" t="n">
        <x:f>'02_facts_long'!$F$91</x:f>
        <x:v>435140</x:v>
      </x:c>
      <x:c r="D16" s="103"/>
      <x:c r="E16" s="79" t="n">
        <x:f>'02_facts_long'!$F$92</x:f>
        <x:v>380000</x:v>
      </x:c>
      <x:c r="F16" s="94" t="n">
        <x:f>IF(AND(C16&lt;&gt;"",E16&lt;&gt;""),C16/E16,"")</x:f>
        <x:v>1.1451052631578946</x:v>
      </x:c>
      <x:c r="G16" s="75" t="str">
        <x:v>WARN</x:v>
      </x:c>
      <x:c r="H16" s="22" t="str">
        <x:v>销量高于年末设计产能；需核对折纯/产品形态、产能时点和库存，禁止直接当利用率。</x:v>
      </x:c>
      <x:c r="I16" s="75"/>
      <x:c r="J16" s="75"/>
      <x:c r="K16" s="75"/>
      <x:c r="L16" s="75"/>
      <x:c r="M16" s="75"/>
      <x:c r="N16" s="75"/>
      <x:c r="O16" s="75"/>
      <x:c r="P16" s="75"/>
    </x:row>
    <x:row r="17">
      <x:c r="A17" s="75" t="str">
        <x:v>黄原胶</x:v>
      </x:c>
      <x:c r="B17" s="103"/>
      <x:c r="C17" s="103"/>
      <x:c r="D17" s="79" t="n">
        <x:f>'02_facts_long'!$F$93</x:f>
        <x:v>18037</x:v>
      </x:c>
      <x:c r="E17" s="79" t="n">
        <x:f>'02_facts_long'!$F$94</x:f>
        <x:v>80000</x:v>
      </x:c>
      <x:c r="F17" s="94" t="str">
        <x:f>IF(AND(C17&lt;&gt;"",E17&lt;&gt;""),C17/E17,"")</x:f>
      </x:c>
      <x:c r="G17" s="75" t="str">
        <x:v>PASS</x:v>
      </x:c>
      <x:c r="H17" s="22" t="str">
        <x:v>收入列在胶体板块；此处只保留单品ASP/设计产能。</x:v>
      </x:c>
      <x:c r="I17" s="75"/>
      <x:c r="J17" s="75"/>
      <x:c r="K17" s="75"/>
      <x:c r="L17" s="75"/>
      <x:c r="M17" s="75"/>
      <x:c r="N17" s="75"/>
      <x:c r="O17" s="75"/>
      <x:c r="P17" s="75"/>
    </x:row>
    <x:row r="18">
      <x:c r="A18" s="75" t="str">
        <x:v>高端氨基酸</x:v>
      </x:c>
      <x:c r="B18" s="79" t="n">
        <x:f>'02_facts_long'!$F$95</x:f>
        <x:v>1974.3</x:v>
      </x:c>
      <x:c r="C18" s="103"/>
      <x:c r="D18" s="103"/>
      <x:c r="E18" s="103"/>
      <x:c r="F18" s="94" t="str">
        <x:f>IF(AND(C18&lt;&gt;"",E18&lt;&gt;""),C18/E18,"")</x:f>
      </x:c>
      <x:c r="G18" s="75" t="str">
        <x:v>PASS</x:v>
      </x:c>
      <x:c r="H18" s="22" t="str">
        <x:v>板块毛利率清晰，但单品销量/ASP缺失，不伪造精确值。</x:v>
      </x:c>
      <x:c r="I18" s="75"/>
      <x:c r="J18" s="75"/>
      <x:c r="K18" s="75"/>
      <x:c r="L18" s="75"/>
      <x:c r="M18" s="75"/>
      <x:c r="N18" s="75"/>
      <x:c r="O18" s="75"/>
      <x:c r="P18" s="75"/>
    </x:row>
    <x:row r="19">
      <x:c r="A19" s="75"/>
      <x:c r="B19" s="75"/>
      <x:c r="C19" s="75"/>
      <x:c r="D19" s="75"/>
      <x:c r="E19" s="75"/>
      <x:c r="F19" s="75"/>
      <x:c r="G19" s="75"/>
      <x:c r="H19" s="75"/>
      <x:c r="I19" s="75"/>
      <x:c r="J19" s="75"/>
      <x:c r="K19" s="75"/>
      <x:c r="L19" s="75"/>
      <x:c r="M19" s="75"/>
      <x:c r="N19" s="75"/>
      <x:c r="O19" s="75"/>
      <x:c r="P19" s="75"/>
    </x:row>
    <x:row r="20">
      <x:c r="A20" s="75"/>
      <x:c r="B20" s="75"/>
      <x:c r="C20" s="75"/>
      <x:c r="D20" s="75"/>
      <x:c r="E20" s="75"/>
      <x:c r="F20" s="75"/>
      <x:c r="G20" s="75"/>
      <x:c r="H20" s="75"/>
      <x:c r="I20" s="75"/>
      <x:c r="J20" s="75"/>
      <x:c r="K20" s="75"/>
      <x:c r="L20" s="75"/>
      <x:c r="M20" s="75"/>
      <x:c r="N20" s="75"/>
      <x:c r="O20" s="75"/>
      <x:c r="P20" s="75"/>
    </x:row>
    <x:row r="21">
      <x:c r="A21" s="75"/>
      <x:c r="B21" s="75"/>
      <x:c r="C21" s="75"/>
      <x:c r="D21" s="75"/>
      <x:c r="E21" s="75"/>
      <x:c r="F21" s="75"/>
      <x:c r="G21" s="75"/>
      <x:c r="H21" s="75"/>
      <x:c r="I21" s="75"/>
      <x:c r="J21" s="75"/>
      <x:c r="K21" s="75"/>
      <x:c r="L21" s="75"/>
      <x:c r="M21" s="75"/>
      <x:c r="N21" s="75"/>
      <x:c r="O21" s="75"/>
      <x:c r="P21" s="75"/>
    </x:row>
    <x:row r="22">
      <x:c r="A22" s="75"/>
      <x:c r="B22" s="75"/>
      <x:c r="C22" s="75"/>
      <x:c r="D22" s="75"/>
      <x:c r="E22" s="75"/>
      <x:c r="F22" s="75"/>
      <x:c r="G22" s="75"/>
      <x:c r="H22" s="75"/>
      <x:c r="I22" s="75"/>
      <x:c r="J22" s="75"/>
      <x:c r="K22" s="75"/>
      <x:c r="L22" s="75"/>
      <x:c r="M22" s="75"/>
      <x:c r="N22" s="75"/>
      <x:c r="O22" s="75"/>
      <x:c r="P22" s="75"/>
    </x:row>
    <x:row r="23">
      <x:c r="A23" s="75"/>
      <x:c r="B23" s="75"/>
      <x:c r="C23" s="75"/>
      <x:c r="D23" s="75"/>
      <x:c r="E23" s="75"/>
      <x:c r="F23" s="75"/>
      <x:c r="G23" s="75"/>
      <x:c r="H23" s="75"/>
      <x:c r="I23" s="75"/>
      <x:c r="J23" s="75"/>
      <x:c r="K23" s="75"/>
      <x:c r="L23" s="75"/>
      <x:c r="M23" s="75"/>
      <x:c r="N23" s="75"/>
      <x:c r="O23" s="75"/>
      <x:c r="P23" s="75"/>
    </x:row>
    <x:row r="24">
      <x:c r="A24" s="75"/>
      <x:c r="B24" s="75"/>
      <x:c r="C24" s="75"/>
      <x:c r="D24" s="75"/>
      <x:c r="E24" s="75"/>
      <x:c r="F24" s="75"/>
      <x:c r="G24" s="75"/>
      <x:c r="H24" s="75"/>
      <x:c r="I24" s="75"/>
      <x:c r="J24" s="75"/>
      <x:c r="K24" s="75"/>
      <x:c r="L24" s="75"/>
      <x:c r="M24" s="75"/>
      <x:c r="N24" s="75"/>
      <x:c r="O24" s="75"/>
      <x:c r="P24" s="75"/>
    </x:row>
    <x:row r="25">
      <x:c r="A25" s="75"/>
      <x:c r="B25" s="75"/>
      <x:c r="C25" s="75"/>
      <x:c r="D25" s="75"/>
      <x:c r="E25" s="75"/>
      <x:c r="F25" s="75"/>
      <x:c r="G25" s="75"/>
      <x:c r="H25" s="75"/>
      <x:c r="I25" s="75"/>
      <x:c r="J25" s="75"/>
      <x:c r="K25" s="75"/>
      <x:c r="L25" s="75"/>
      <x:c r="M25" s="75"/>
      <x:c r="N25" s="75"/>
      <x:c r="O25" s="75"/>
      <x:c r="P25" s="75"/>
    </x:row>
    <x:row r="26">
      <x:c r="A26" s="75"/>
      <x:c r="B26" s="75"/>
      <x:c r="C26" s="75"/>
      <x:c r="D26" s="75"/>
      <x:c r="E26" s="75"/>
      <x:c r="F26" s="75"/>
      <x:c r="G26" s="75"/>
      <x:c r="H26" s="75"/>
      <x:c r="I26" s="75"/>
      <x:c r="J26" s="75"/>
      <x:c r="K26" s="75"/>
      <x:c r="L26" s="75"/>
      <x:c r="M26" s="75"/>
      <x:c r="N26" s="75"/>
      <x:c r="O26" s="75"/>
      <x:c r="P26" s="75"/>
    </x:row>
    <x:row r="27">
      <x:c r="A27" s="75"/>
      <x:c r="B27" s="75"/>
      <x:c r="C27" s="75"/>
      <x:c r="D27" s="75"/>
      <x:c r="E27" s="75"/>
      <x:c r="F27" s="75"/>
      <x:c r="G27" s="75"/>
      <x:c r="H27" s="75"/>
      <x:c r="I27" s="75"/>
      <x:c r="J27" s="75"/>
      <x:c r="K27" s="75"/>
      <x:c r="L27" s="75"/>
      <x:c r="M27" s="75"/>
      <x:c r="N27" s="75"/>
      <x:c r="O27" s="75"/>
      <x:c r="P27" s="75"/>
    </x:row>
    <x:row r="28">
      <x:c r="A28" s="75"/>
      <x:c r="B28" s="75"/>
      <x:c r="C28" s="75"/>
      <x:c r="D28" s="75"/>
      <x:c r="E28" s="75"/>
      <x:c r="F28" s="75"/>
      <x:c r="G28" s="75"/>
      <x:c r="H28" s="75"/>
      <x:c r="I28" s="75"/>
      <x:c r="J28" s="75"/>
      <x:c r="K28" s="75"/>
      <x:c r="L28" s="75"/>
      <x:c r="M28" s="75"/>
      <x:c r="N28" s="75"/>
      <x:c r="O28" s="75"/>
      <x:c r="P28" s="75"/>
    </x:row>
    <x:row r="29">
      <x:c r="A29" s="75"/>
      <x:c r="B29" s="75"/>
      <x:c r="C29" s="75"/>
      <x:c r="D29" s="75"/>
      <x:c r="E29" s="75"/>
      <x:c r="F29" s="75"/>
      <x:c r="G29" s="75"/>
      <x:c r="H29" s="75"/>
      <x:c r="I29" s="75"/>
      <x:c r="J29" s="75"/>
      <x:c r="K29" s="75"/>
      <x:c r="L29" s="75"/>
      <x:c r="M29" s="75"/>
      <x:c r="N29" s="75"/>
      <x:c r="O29" s="75"/>
      <x:c r="P29" s="75"/>
    </x:row>
    <x:row r="30">
      <x:c r="A30" s="75"/>
      <x:c r="B30" s="75"/>
      <x:c r="C30" s="75"/>
      <x:c r="D30" s="75"/>
      <x:c r="E30" s="75"/>
      <x:c r="F30" s="75"/>
      <x:c r="G30" s="75"/>
      <x:c r="H30" s="75"/>
      <x:c r="I30" s="75"/>
      <x:c r="J30" s="75"/>
      <x:c r="K30" s="75"/>
      <x:c r="L30" s="75"/>
      <x:c r="M30" s="75"/>
      <x:c r="N30" s="75"/>
      <x:c r="O30" s="75"/>
      <x:c r="P30" s="75"/>
    </x:row>
    <x:row r="31">
      <x:c r="A31" s="75"/>
      <x:c r="B31" s="75"/>
      <x:c r="C31" s="75"/>
      <x:c r="D31" s="75"/>
      <x:c r="E31" s="75"/>
      <x:c r="F31" s="75"/>
      <x:c r="G31" s="75"/>
      <x:c r="H31" s="75"/>
      <x:c r="I31" s="75"/>
      <x:c r="J31" s="75"/>
      <x:c r="K31" s="75"/>
      <x:c r="L31" s="75"/>
      <x:c r="M31" s="75"/>
      <x:c r="N31" s="75"/>
      <x:c r="O31" s="75"/>
      <x:c r="P31" s="75"/>
    </x:row>
    <x:row r="32">
      <x:c r="A32" s="75"/>
      <x:c r="B32" s="75"/>
      <x:c r="C32" s="75"/>
      <x:c r="D32" s="75"/>
      <x:c r="E32" s="75"/>
      <x:c r="F32" s="75"/>
      <x:c r="G32" s="75"/>
      <x:c r="H32" s="75"/>
      <x:c r="I32" s="75"/>
      <x:c r="J32" s="75"/>
      <x:c r="K32" s="75"/>
      <x:c r="L32" s="75"/>
      <x:c r="M32" s="75"/>
      <x:c r="N32" s="75"/>
      <x:c r="O32" s="75"/>
      <x:c r="P32" s="75"/>
    </x:row>
    <x:row r="33">
      <x:c r="A33" s="75"/>
      <x:c r="B33" s="75"/>
      <x:c r="C33" s="75"/>
      <x:c r="D33" s="75"/>
      <x:c r="E33" s="75"/>
      <x:c r="F33" s="75"/>
      <x:c r="G33" s="75"/>
      <x:c r="H33" s="75"/>
      <x:c r="I33" s="75"/>
      <x:c r="J33" s="75"/>
      <x:c r="K33" s="75"/>
      <x:c r="L33" s="75"/>
      <x:c r="M33" s="75"/>
      <x:c r="N33" s="75"/>
      <x:c r="O33" s="75"/>
      <x:c r="P33" s="75"/>
    </x:row>
    <x:row r="34">
      <x:c r="A34" s="75"/>
      <x:c r="B34" s="75"/>
      <x:c r="C34" s="75"/>
      <x:c r="D34" s="75"/>
      <x:c r="E34" s="75"/>
      <x:c r="F34" s="75"/>
      <x:c r="G34" s="75"/>
      <x:c r="H34" s="75"/>
      <x:c r="I34" s="75"/>
      <x:c r="J34" s="75"/>
      <x:c r="K34" s="75"/>
      <x:c r="L34" s="75"/>
      <x:c r="M34" s="75"/>
      <x:c r="N34" s="75"/>
      <x:c r="O34" s="75"/>
      <x:c r="P34" s="75"/>
    </x:row>
    <x:row r="35">
      <x:c r="A35" s="75"/>
      <x:c r="B35" s="75"/>
      <x:c r="C35" s="75"/>
      <x:c r="D35" s="75"/>
      <x:c r="E35" s="75"/>
      <x:c r="F35" s="75"/>
      <x:c r="G35" s="75"/>
      <x:c r="H35" s="75"/>
      <x:c r="I35" s="75"/>
      <x:c r="J35" s="75"/>
      <x:c r="K35" s="75"/>
      <x:c r="L35" s="75"/>
      <x:c r="M35" s="75"/>
      <x:c r="N35" s="75"/>
      <x:c r="O35" s="75"/>
      <x:c r="P35" s="75"/>
    </x:row>
    <x:row r="36">
      <x:c r="A36" s="75"/>
      <x:c r="B36" s="75"/>
      <x:c r="C36" s="75"/>
      <x:c r="D36" s="75"/>
      <x:c r="E36" s="75"/>
      <x:c r="F36" s="75"/>
      <x:c r="G36" s="75"/>
      <x:c r="H36" s="75"/>
      <x:c r="I36" s="75"/>
      <x:c r="J36" s="75"/>
      <x:c r="K36" s="75"/>
      <x:c r="L36" s="75"/>
      <x:c r="M36" s="75"/>
      <x:c r="N36" s="75"/>
      <x:c r="O36" s="75"/>
      <x:c r="P36" s="75"/>
    </x:row>
    <x:row r="37">
      <x:c r="A37" s="75"/>
      <x:c r="B37" s="75"/>
      <x:c r="C37" s="75"/>
      <x:c r="D37" s="75"/>
      <x:c r="E37" s="75"/>
      <x:c r="F37" s="75"/>
      <x:c r="G37" s="75"/>
      <x:c r="H37" s="75"/>
      <x:c r="I37" s="75"/>
      <x:c r="J37" s="75"/>
      <x:c r="K37" s="75"/>
      <x:c r="L37" s="75"/>
      <x:c r="M37" s="75"/>
      <x:c r="N37" s="75"/>
      <x:c r="O37" s="75"/>
      <x:c r="P37" s="75"/>
    </x:row>
    <x:row r="38">
      <x:c r="A38" s="75"/>
      <x:c r="B38" s="75"/>
      <x:c r="C38" s="75"/>
      <x:c r="D38" s="75"/>
      <x:c r="E38" s="75"/>
      <x:c r="F38" s="75"/>
      <x:c r="G38" s="75"/>
      <x:c r="H38" s="75"/>
      <x:c r="I38" s="75"/>
      <x:c r="J38" s="75"/>
      <x:c r="K38" s="75"/>
      <x:c r="L38" s="75"/>
      <x:c r="M38" s="75"/>
      <x:c r="N38" s="75"/>
      <x:c r="O38" s="75"/>
      <x:c r="P38" s="75"/>
    </x:row>
    <x:row r="39">
      <x:c r="A39" s="75"/>
      <x:c r="B39" s="75"/>
      <x:c r="C39" s="75"/>
      <x:c r="D39" s="75"/>
      <x:c r="E39" s="75"/>
      <x:c r="F39" s="75"/>
      <x:c r="G39" s="75"/>
      <x:c r="H39" s="75"/>
      <x:c r="I39" s="75"/>
      <x:c r="J39" s="75"/>
      <x:c r="K39" s="75"/>
      <x:c r="L39" s="75"/>
      <x:c r="M39" s="75"/>
      <x:c r="N39" s="75"/>
      <x:c r="O39" s="75"/>
      <x:c r="P39" s="75"/>
    </x:row>
    <x:row r="40">
      <x:c r="A40" s="75"/>
      <x:c r="B40" s="75"/>
      <x:c r="C40" s="75"/>
      <x:c r="D40" s="75"/>
      <x:c r="E40" s="75"/>
      <x:c r="F40" s="75"/>
      <x:c r="G40" s="75"/>
      <x:c r="H40" s="75"/>
      <x:c r="I40" s="75"/>
      <x:c r="J40" s="75"/>
      <x:c r="K40" s="75"/>
      <x:c r="L40" s="75"/>
      <x:c r="M40" s="75"/>
      <x:c r="N40" s="75"/>
      <x:c r="O40" s="75"/>
      <x:c r="P40" s="75"/>
    </x:row>
    <x:row r="41">
      <x:c r="A41" s="75"/>
      <x:c r="B41" s="75"/>
      <x:c r="C41" s="75"/>
      <x:c r="D41" s="75"/>
      <x:c r="E41" s="75"/>
      <x:c r="F41" s="75"/>
      <x:c r="G41" s="75"/>
      <x:c r="H41" s="75"/>
      <x:c r="I41" s="75"/>
      <x:c r="J41" s="75"/>
      <x:c r="K41" s="75"/>
      <x:c r="L41" s="75"/>
      <x:c r="M41" s="75"/>
      <x:c r="N41" s="75"/>
      <x:c r="O41" s="75"/>
      <x:c r="P41" s="75"/>
    </x:row>
    <x:row r="42">
      <x:c r="A42" s="75"/>
      <x:c r="B42" s="75"/>
      <x:c r="C42" s="75"/>
      <x:c r="D42" s="75"/>
      <x:c r="E42" s="75"/>
      <x:c r="F42" s="75"/>
      <x:c r="G42" s="75"/>
      <x:c r="H42" s="75"/>
      <x:c r="I42" s="75"/>
      <x:c r="J42" s="75"/>
      <x:c r="K42" s="75"/>
      <x:c r="L42" s="75"/>
      <x:c r="M42" s="75"/>
      <x:c r="N42" s="75"/>
      <x:c r="O42" s="75"/>
      <x:c r="P42" s="75"/>
    </x:row>
    <x:row r="43">
      <x:c r="A43" s="75"/>
      <x:c r="B43" s="75"/>
      <x:c r="C43" s="75"/>
      <x:c r="D43" s="75"/>
      <x:c r="E43" s="75"/>
      <x:c r="F43" s="75"/>
      <x:c r="G43" s="75"/>
      <x:c r="H43" s="75"/>
      <x:c r="I43" s="75"/>
      <x:c r="J43" s="75"/>
      <x:c r="K43" s="75"/>
      <x:c r="L43" s="75"/>
      <x:c r="M43" s="75"/>
      <x:c r="N43" s="75"/>
      <x:c r="O43" s="75"/>
      <x:c r="P43" s="75"/>
    </x:row>
    <x:row r="44">
      <x:c r="A44" s="75"/>
      <x:c r="B44" s="75"/>
      <x:c r="C44" s="75"/>
      <x:c r="D44" s="75"/>
      <x:c r="E44" s="75"/>
      <x:c r="F44" s="75"/>
      <x:c r="G44" s="75"/>
      <x:c r="H44" s="75"/>
      <x:c r="I44" s="75"/>
      <x:c r="J44" s="75"/>
      <x:c r="K44" s="75"/>
      <x:c r="L44" s="75"/>
      <x:c r="M44" s="75"/>
      <x:c r="N44" s="75"/>
      <x:c r="O44" s="75"/>
      <x:c r="P44" s="75"/>
    </x:row>
    <x:row r="45">
      <x:c r="A45" s="75"/>
      <x:c r="B45" s="75"/>
      <x:c r="C45" s="75"/>
      <x:c r="D45" s="75"/>
      <x:c r="E45" s="75"/>
      <x:c r="F45" s="75"/>
      <x:c r="G45" s="75"/>
      <x:c r="H45" s="75"/>
      <x:c r="I45" s="75"/>
      <x:c r="J45" s="75"/>
      <x:c r="K45" s="75"/>
      <x:c r="L45" s="75"/>
      <x:c r="M45" s="75"/>
      <x:c r="N45" s="75"/>
      <x:c r="O45" s="75"/>
      <x:c r="P45" s="75"/>
    </x:row>
    <x:row r="46">
      <x:c r="A46" s="75"/>
      <x:c r="B46" s="75"/>
      <x:c r="C46" s="75"/>
      <x:c r="D46" s="75"/>
      <x:c r="E46" s="75"/>
      <x:c r="F46" s="75"/>
      <x:c r="G46" s="75"/>
      <x:c r="H46" s="75"/>
      <x:c r="I46" s="75"/>
      <x:c r="J46" s="75"/>
      <x:c r="K46" s="75"/>
      <x:c r="L46" s="75"/>
      <x:c r="M46" s="75"/>
      <x:c r="N46" s="75"/>
      <x:c r="O46" s="75"/>
      <x:c r="P46" s="75"/>
    </x:row>
    <x:row r="47">
      <x:c r="A47" s="75"/>
      <x:c r="B47" s="75"/>
      <x:c r="C47" s="75"/>
      <x:c r="D47" s="75"/>
      <x:c r="E47" s="75"/>
      <x:c r="F47" s="75"/>
      <x:c r="G47" s="75"/>
      <x:c r="H47" s="75"/>
      <x:c r="I47" s="75"/>
      <x:c r="J47" s="75"/>
      <x:c r="K47" s="75"/>
      <x:c r="L47" s="75"/>
      <x:c r="M47" s="75"/>
      <x:c r="N47" s="75"/>
      <x:c r="O47" s="75"/>
      <x:c r="P47" s="75"/>
    </x:row>
    <x:row r="48">
      <x:c r="A48" s="75"/>
      <x:c r="B48" s="75"/>
      <x:c r="C48" s="75"/>
      <x:c r="D48" s="75"/>
      <x:c r="E48" s="75"/>
      <x:c r="F48" s="75"/>
      <x:c r="G48" s="75"/>
      <x:c r="H48" s="75"/>
      <x:c r="I48" s="75"/>
      <x:c r="J48" s="75"/>
      <x:c r="K48" s="75"/>
      <x:c r="L48" s="75"/>
      <x:c r="M48" s="75"/>
      <x:c r="N48" s="75"/>
      <x:c r="O48" s="75"/>
      <x:c r="P48" s="75"/>
    </x:row>
    <x:row r="49">
      <x:c r="A49" s="75"/>
      <x:c r="B49" s="75"/>
      <x:c r="C49" s="75"/>
      <x:c r="D49" s="75"/>
      <x:c r="E49" s="75"/>
      <x:c r="F49" s="75"/>
      <x:c r="G49" s="75"/>
      <x:c r="H49" s="75"/>
      <x:c r="I49" s="75"/>
      <x:c r="J49" s="75"/>
      <x:c r="K49" s="75"/>
      <x:c r="L49" s="75"/>
      <x:c r="M49" s="75"/>
      <x:c r="N49" s="75"/>
      <x:c r="O49" s="75"/>
      <x:c r="P49" s="75"/>
    </x:row>
    <x:row r="50">
      <x:c r="A50" s="75"/>
      <x:c r="B50" s="75"/>
      <x:c r="C50" s="75"/>
      <x:c r="D50" s="75"/>
      <x:c r="E50" s="75"/>
      <x:c r="F50" s="75"/>
      <x:c r="G50" s="75"/>
      <x:c r="H50" s="75"/>
      <x:c r="I50" s="75"/>
      <x:c r="J50" s="75"/>
      <x:c r="K50" s="75"/>
      <x:c r="L50" s="75"/>
      <x:c r="M50" s="75"/>
      <x:c r="N50" s="75"/>
      <x:c r="O50" s="75"/>
      <x:c r="P50" s="75"/>
    </x:row>
    <x:row r="51">
      <x:c r="A51" s="75"/>
      <x:c r="B51" s="75"/>
      <x:c r="C51" s="75"/>
      <x:c r="D51" s="75"/>
      <x:c r="E51" s="75"/>
      <x:c r="F51" s="75"/>
      <x:c r="G51" s="75"/>
      <x:c r="H51" s="75"/>
      <x:c r="I51" s="75"/>
      <x:c r="J51" s="75"/>
      <x:c r="K51" s="75"/>
      <x:c r="L51" s="75"/>
      <x:c r="M51" s="75"/>
      <x:c r="N51" s="75"/>
      <x:c r="O51" s="75"/>
      <x:c r="P51" s="75"/>
    </x:row>
    <x:row r="52">
      <x:c r="A52" s="75"/>
      <x:c r="B52" s="75"/>
      <x:c r="C52" s="75"/>
      <x:c r="D52" s="75"/>
      <x:c r="E52" s="75"/>
      <x:c r="F52" s="75"/>
      <x:c r="G52" s="75"/>
      <x:c r="H52" s="75"/>
      <x:c r="I52" s="75"/>
      <x:c r="J52" s="75"/>
      <x:c r="K52" s="75"/>
      <x:c r="L52" s="75"/>
      <x:c r="M52" s="75"/>
      <x:c r="N52" s="75"/>
      <x:c r="O52" s="75"/>
      <x:c r="P52" s="75"/>
    </x:row>
    <x:row r="53">
      <x:c r="A53" s="75"/>
      <x:c r="B53" s="75"/>
      <x:c r="C53" s="75"/>
      <x:c r="D53" s="75"/>
      <x:c r="E53" s="75"/>
      <x:c r="F53" s="75"/>
      <x:c r="G53" s="75"/>
      <x:c r="H53" s="75"/>
      <x:c r="I53" s="75"/>
      <x:c r="J53" s="75"/>
      <x:c r="K53" s="75"/>
      <x:c r="L53" s="75"/>
      <x:c r="M53" s="75"/>
      <x:c r="N53" s="75"/>
      <x:c r="O53" s="75"/>
      <x:c r="P53" s="75"/>
    </x:row>
    <x:row r="54">
      <x:c r="A54" s="75"/>
      <x:c r="B54" s="75"/>
      <x:c r="C54" s="75"/>
      <x:c r="D54" s="75"/>
      <x:c r="E54" s="75"/>
      <x:c r="F54" s="75"/>
      <x:c r="G54" s="75"/>
      <x:c r="H54" s="75"/>
      <x:c r="I54" s="75"/>
      <x:c r="J54" s="75"/>
      <x:c r="K54" s="75"/>
      <x:c r="L54" s="75"/>
      <x:c r="M54" s="75"/>
      <x:c r="N54" s="75"/>
      <x:c r="O54" s="75"/>
      <x:c r="P54" s="75"/>
    </x:row>
    <x:row r="55">
      <x:c r="A55" s="75"/>
      <x:c r="B55" s="75"/>
      <x:c r="C55" s="75"/>
      <x:c r="D55" s="75"/>
      <x:c r="E55" s="75"/>
      <x:c r="F55" s="75"/>
      <x:c r="G55" s="75"/>
      <x:c r="H55" s="75"/>
      <x:c r="I55" s="75"/>
      <x:c r="J55" s="75"/>
      <x:c r="K55" s="75"/>
      <x:c r="L55" s="75"/>
      <x:c r="M55" s="75"/>
      <x:c r="N55" s="75"/>
      <x:c r="O55" s="75"/>
      <x:c r="P55" s="75"/>
    </x:row>
    <x:row r="56">
      <x:c r="A56" s="75"/>
      <x:c r="B56" s="75"/>
      <x:c r="C56" s="75"/>
      <x:c r="D56" s="75"/>
      <x:c r="E56" s="75"/>
      <x:c r="F56" s="75"/>
      <x:c r="G56" s="75"/>
      <x:c r="H56" s="75"/>
      <x:c r="I56" s="75"/>
      <x:c r="J56" s="75"/>
      <x:c r="K56" s="75"/>
      <x:c r="L56" s="75"/>
      <x:c r="M56" s="75"/>
      <x:c r="N56" s="75"/>
      <x:c r="O56" s="75"/>
      <x:c r="P56" s="75"/>
    </x:row>
    <x:row r="57">
      <x:c r="A57" s="75"/>
      <x:c r="B57" s="75"/>
      <x:c r="C57" s="75"/>
      <x:c r="D57" s="75"/>
      <x:c r="E57" s="75"/>
      <x:c r="F57" s="75"/>
      <x:c r="G57" s="75"/>
      <x:c r="H57" s="75"/>
      <x:c r="I57" s="75"/>
      <x:c r="J57" s="75"/>
      <x:c r="K57" s="75"/>
      <x:c r="L57" s="75"/>
      <x:c r="M57" s="75"/>
      <x:c r="N57" s="75"/>
      <x:c r="O57" s="75"/>
      <x:c r="P57" s="75"/>
    </x:row>
    <x:row r="58">
      <x:c r="A58" s="75"/>
      <x:c r="B58" s="75"/>
      <x:c r="C58" s="75"/>
      <x:c r="D58" s="75"/>
      <x:c r="E58" s="75"/>
      <x:c r="F58" s="75"/>
      <x:c r="G58" s="75"/>
      <x:c r="H58" s="75"/>
      <x:c r="I58" s="75"/>
      <x:c r="J58" s="75"/>
      <x:c r="K58" s="75"/>
      <x:c r="L58" s="75"/>
      <x:c r="M58" s="75"/>
      <x:c r="N58" s="75"/>
      <x:c r="O58" s="75"/>
      <x:c r="P58" s="75"/>
    </x:row>
    <x:row r="59">
      <x:c r="A59" s="75"/>
      <x:c r="B59" s="75"/>
      <x:c r="C59" s="75"/>
      <x:c r="D59" s="75"/>
      <x:c r="E59" s="75"/>
      <x:c r="F59" s="75"/>
      <x:c r="G59" s="75"/>
      <x:c r="H59" s="75"/>
      <x:c r="I59" s="75"/>
      <x:c r="J59" s="75"/>
      <x:c r="K59" s="75"/>
      <x:c r="L59" s="75"/>
      <x:c r="M59" s="75"/>
      <x:c r="N59" s="75"/>
      <x:c r="O59" s="75"/>
      <x:c r="P59" s="75"/>
    </x:row>
    <x:row r="60">
      <x:c r="A60" s="75"/>
      <x:c r="B60" s="75"/>
      <x:c r="C60" s="75"/>
      <x:c r="D60" s="75"/>
      <x:c r="E60" s="75"/>
      <x:c r="F60" s="75"/>
      <x:c r="G60" s="75"/>
      <x:c r="H60" s="75"/>
      <x:c r="I60" s="75"/>
      <x:c r="J60" s="75"/>
      <x:c r="K60" s="75"/>
      <x:c r="L60" s="75"/>
      <x:c r="M60" s="75"/>
      <x:c r="N60" s="75"/>
      <x:c r="O60" s="75"/>
      <x:c r="P60" s="75"/>
    </x:row>
    <x:row r="61">
      <x:c r="A61" s="75"/>
      <x:c r="B61" s="75"/>
      <x:c r="C61" s="75"/>
      <x:c r="D61" s="75"/>
      <x:c r="E61" s="75"/>
      <x:c r="F61" s="75"/>
      <x:c r="G61" s="75"/>
      <x:c r="H61" s="75"/>
      <x:c r="I61" s="75"/>
      <x:c r="J61" s="75"/>
      <x:c r="K61" s="75"/>
      <x:c r="L61" s="75"/>
      <x:c r="M61" s="75"/>
      <x:c r="N61" s="75"/>
      <x:c r="O61" s="75"/>
      <x:c r="P61" s="75"/>
    </x:row>
    <x:row r="62">
      <x:c r="A62" s="75"/>
      <x:c r="B62" s="75"/>
      <x:c r="C62" s="75"/>
      <x:c r="D62" s="75"/>
      <x:c r="E62" s="75"/>
      <x:c r="F62" s="75"/>
      <x:c r="G62" s="75"/>
      <x:c r="H62" s="75"/>
      <x:c r="I62" s="75"/>
      <x:c r="J62" s="75"/>
      <x:c r="K62" s="75"/>
      <x:c r="L62" s="75"/>
      <x:c r="M62" s="75"/>
      <x:c r="N62" s="75"/>
      <x:c r="O62" s="75"/>
      <x:c r="P62" s="75"/>
    </x:row>
    <x:row r="63">
      <x:c r="A63" s="75"/>
      <x:c r="B63" s="75"/>
      <x:c r="C63" s="75"/>
      <x:c r="D63" s="75"/>
      <x:c r="E63" s="75"/>
      <x:c r="F63" s="75"/>
      <x:c r="G63" s="75"/>
      <x:c r="H63" s="75"/>
      <x:c r="I63" s="75"/>
      <x:c r="J63" s="75"/>
      <x:c r="K63" s="75"/>
      <x:c r="L63" s="75"/>
      <x:c r="M63" s="75"/>
      <x:c r="N63" s="75"/>
      <x:c r="O63" s="75"/>
      <x:c r="P63" s="75"/>
    </x:row>
    <x:row r="64">
      <x:c r="A64" s="75"/>
      <x:c r="B64" s="75"/>
      <x:c r="C64" s="75"/>
      <x:c r="D64" s="75"/>
      <x:c r="E64" s="75"/>
      <x:c r="F64" s="75"/>
      <x:c r="G64" s="75"/>
      <x:c r="H64" s="75"/>
      <x:c r="I64" s="75"/>
      <x:c r="J64" s="75"/>
      <x:c r="K64" s="75"/>
      <x:c r="L64" s="75"/>
      <x:c r="M64" s="75"/>
      <x:c r="N64" s="75"/>
      <x:c r="O64" s="75"/>
      <x:c r="P64" s="75"/>
    </x:row>
    <x:row r="65">
      <x:c r="A65" s="75"/>
      <x:c r="B65" s="75"/>
      <x:c r="C65" s="75"/>
      <x:c r="D65" s="75"/>
      <x:c r="E65" s="75"/>
      <x:c r="F65" s="75"/>
      <x:c r="G65" s="75"/>
      <x:c r="H65" s="75"/>
      <x:c r="I65" s="75"/>
      <x:c r="J65" s="75"/>
      <x:c r="K65" s="75"/>
      <x:c r="L65" s="75"/>
      <x:c r="M65" s="75"/>
      <x:c r="N65" s="75"/>
      <x:c r="O65" s="75"/>
      <x:c r="P65" s="75"/>
    </x:row>
    <x:row r="66">
      <x:c r="A66" s="75"/>
      <x:c r="B66" s="75"/>
      <x:c r="C66" s="75"/>
      <x:c r="D66" s="75"/>
      <x:c r="E66" s="75"/>
      <x:c r="F66" s="75"/>
      <x:c r="G66" s="75"/>
      <x:c r="H66" s="75"/>
      <x:c r="I66" s="75"/>
      <x:c r="J66" s="75"/>
      <x:c r="K66" s="75"/>
      <x:c r="L66" s="75"/>
      <x:c r="M66" s="75"/>
      <x:c r="N66" s="75"/>
      <x:c r="O66" s="75"/>
      <x:c r="P66" s="75"/>
    </x:row>
    <x:row r="67">
      <x:c r="A67" s="75"/>
      <x:c r="B67" s="75"/>
      <x:c r="C67" s="75"/>
      <x:c r="D67" s="75"/>
      <x:c r="E67" s="75"/>
      <x:c r="F67" s="75"/>
      <x:c r="G67" s="75"/>
      <x:c r="H67" s="75"/>
      <x:c r="I67" s="75"/>
      <x:c r="J67" s="75"/>
      <x:c r="K67" s="75"/>
      <x:c r="L67" s="75"/>
      <x:c r="M67" s="75"/>
      <x:c r="N67" s="75"/>
      <x:c r="O67" s="75"/>
      <x:c r="P67" s="75"/>
    </x:row>
    <x:row r="68">
      <x:c r="A68" s="75"/>
      <x:c r="B68" s="75"/>
      <x:c r="C68" s="75"/>
      <x:c r="D68" s="75"/>
      <x:c r="E68" s="75"/>
      <x:c r="F68" s="75"/>
      <x:c r="G68" s="75"/>
      <x:c r="H68" s="75"/>
      <x:c r="I68" s="75"/>
      <x:c r="J68" s="75"/>
      <x:c r="K68" s="75"/>
      <x:c r="L68" s="75"/>
      <x:c r="M68" s="75"/>
      <x:c r="N68" s="75"/>
      <x:c r="O68" s="75"/>
      <x:c r="P68" s="75"/>
    </x:row>
    <x:row r="69">
      <x:c r="A69" s="75"/>
      <x:c r="B69" s="75"/>
      <x:c r="C69" s="75"/>
      <x:c r="D69" s="75"/>
      <x:c r="E69" s="75"/>
      <x:c r="F69" s="75"/>
      <x:c r="G69" s="75"/>
      <x:c r="H69" s="75"/>
      <x:c r="I69" s="75"/>
      <x:c r="J69" s="75"/>
      <x:c r="K69" s="75"/>
      <x:c r="L69" s="75"/>
      <x:c r="M69" s="75"/>
      <x:c r="N69" s="75"/>
      <x:c r="O69" s="75"/>
      <x:c r="P69" s="75"/>
    </x:row>
    <x:row r="70">
      <x:c r="A70" s="75"/>
      <x:c r="B70" s="75"/>
      <x:c r="C70" s="75"/>
      <x:c r="D70" s="75"/>
      <x:c r="E70" s="75"/>
      <x:c r="F70" s="75"/>
      <x:c r="G70" s="75"/>
      <x:c r="H70" s="75"/>
      <x:c r="I70" s="75"/>
      <x:c r="J70" s="75"/>
      <x:c r="K70" s="75"/>
      <x:c r="L70" s="75"/>
      <x:c r="M70" s="75"/>
      <x:c r="N70" s="75"/>
      <x:c r="O70" s="75"/>
      <x:c r="P70" s="75"/>
    </x:row>
    <x:row r="71">
      <x:c r="A71" s="75"/>
      <x:c r="B71" s="75"/>
      <x:c r="C71" s="75"/>
      <x:c r="D71" s="75"/>
      <x:c r="E71" s="75"/>
      <x:c r="F71" s="75"/>
      <x:c r="G71" s="75"/>
      <x:c r="H71" s="75"/>
      <x:c r="I71" s="75"/>
      <x:c r="J71" s="75"/>
      <x:c r="K71" s="75"/>
      <x:c r="L71" s="75"/>
      <x:c r="M71" s="75"/>
      <x:c r="N71" s="75"/>
      <x:c r="O71" s="75"/>
      <x:c r="P71" s="75"/>
    </x:row>
    <x:row r="72">
      <x:c r="A72" s="75"/>
      <x:c r="B72" s="75"/>
      <x:c r="C72" s="75"/>
      <x:c r="D72" s="75"/>
      <x:c r="E72" s="75"/>
      <x:c r="F72" s="75"/>
      <x:c r="G72" s="75"/>
      <x:c r="H72" s="75"/>
      <x:c r="I72" s="75"/>
      <x:c r="J72" s="75"/>
      <x:c r="K72" s="75"/>
      <x:c r="L72" s="75"/>
      <x:c r="M72" s="75"/>
      <x:c r="N72" s="75"/>
      <x:c r="O72" s="75"/>
      <x:c r="P72" s="75"/>
    </x:row>
    <x:row r="73">
      <x:c r="A73" s="75"/>
      <x:c r="B73" s="75"/>
      <x:c r="C73" s="75"/>
      <x:c r="D73" s="75"/>
      <x:c r="E73" s="75"/>
      <x:c r="F73" s="75"/>
      <x:c r="G73" s="75"/>
      <x:c r="H73" s="75"/>
      <x:c r="I73" s="75"/>
      <x:c r="J73" s="75"/>
      <x:c r="K73" s="75"/>
      <x:c r="L73" s="75"/>
      <x:c r="M73" s="75"/>
      <x:c r="N73" s="75"/>
      <x:c r="O73" s="75"/>
      <x:c r="P73" s="75"/>
    </x:row>
    <x:row r="74">
      <x:c r="A74" s="75"/>
      <x:c r="B74" s="75"/>
      <x:c r="C74" s="75"/>
      <x:c r="D74" s="75"/>
      <x:c r="E74" s="75"/>
      <x:c r="F74" s="75"/>
      <x:c r="G74" s="75"/>
      <x:c r="H74" s="75"/>
      <x:c r="I74" s="75"/>
      <x:c r="J74" s="75"/>
      <x:c r="K74" s="75"/>
      <x:c r="L74" s="75"/>
      <x:c r="M74" s="75"/>
      <x:c r="N74" s="75"/>
      <x:c r="O74" s="75"/>
      <x:c r="P74" s="75"/>
    </x:row>
    <x:row r="75">
      <x:c r="A75" s="75"/>
      <x:c r="B75" s="75"/>
      <x:c r="C75" s="75"/>
      <x:c r="D75" s="75"/>
      <x:c r="E75" s="75"/>
      <x:c r="F75" s="75"/>
      <x:c r="G75" s="75"/>
      <x:c r="H75" s="75"/>
      <x:c r="I75" s="75"/>
      <x:c r="J75" s="75"/>
      <x:c r="K75" s="75"/>
      <x:c r="L75" s="75"/>
      <x:c r="M75" s="75"/>
      <x:c r="N75" s="75"/>
      <x:c r="O75" s="75"/>
      <x:c r="P75" s="75"/>
    </x:row>
    <x:row r="76">
      <x:c r="A76" s="75"/>
      <x:c r="B76" s="75"/>
      <x:c r="C76" s="75"/>
      <x:c r="D76" s="75"/>
      <x:c r="E76" s="75"/>
      <x:c r="F76" s="75"/>
      <x:c r="G76" s="75"/>
      <x:c r="H76" s="75"/>
      <x:c r="I76" s="75"/>
      <x:c r="J76" s="75"/>
      <x:c r="K76" s="75"/>
      <x:c r="L76" s="75"/>
      <x:c r="M76" s="75"/>
      <x:c r="N76" s="75"/>
      <x:c r="O76" s="75"/>
      <x:c r="P76" s="75"/>
    </x:row>
    <x:row r="77">
      <x:c r="A77" s="75"/>
      <x:c r="B77" s="75"/>
      <x:c r="C77" s="75"/>
      <x:c r="D77" s="75"/>
      <x:c r="E77" s="75"/>
      <x:c r="F77" s="75"/>
      <x:c r="G77" s="75"/>
      <x:c r="H77" s="75"/>
      <x:c r="I77" s="75"/>
      <x:c r="J77" s="75"/>
      <x:c r="K77" s="75"/>
      <x:c r="L77" s="75"/>
      <x:c r="M77" s="75"/>
      <x:c r="N77" s="75"/>
      <x:c r="O77" s="75"/>
      <x:c r="P77" s="75"/>
    </x:row>
    <x:row r="78">
      <x:c r="A78" s="75"/>
      <x:c r="B78" s="75"/>
      <x:c r="C78" s="75"/>
      <x:c r="D78" s="75"/>
      <x:c r="E78" s="75"/>
      <x:c r="F78" s="75"/>
      <x:c r="G78" s="75"/>
      <x:c r="H78" s="75"/>
      <x:c r="I78" s="75"/>
      <x:c r="J78" s="75"/>
      <x:c r="K78" s="75"/>
      <x:c r="L78" s="75"/>
      <x:c r="M78" s="75"/>
      <x:c r="N78" s="75"/>
      <x:c r="O78" s="75"/>
      <x:c r="P78" s="75"/>
    </x:row>
    <x:row r="79">
      <x:c r="A79" s="75"/>
      <x:c r="B79" s="75"/>
      <x:c r="C79" s="75"/>
      <x:c r="D79" s="75"/>
      <x:c r="E79" s="75"/>
      <x:c r="F79" s="75"/>
      <x:c r="G79" s="75"/>
      <x:c r="H79" s="75"/>
      <x:c r="I79" s="75"/>
      <x:c r="J79" s="75"/>
      <x:c r="K79" s="75"/>
      <x:c r="L79" s="75"/>
      <x:c r="M79" s="75"/>
      <x:c r="N79" s="75"/>
      <x:c r="O79" s="75"/>
      <x:c r="P79" s="75"/>
    </x:row>
    <x:row r="80">
      <x:c r="A80" s="75"/>
      <x:c r="B80" s="75"/>
      <x:c r="C80" s="75"/>
      <x:c r="D80" s="75"/>
      <x:c r="E80" s="75"/>
      <x:c r="F80" s="75"/>
      <x:c r="G80" s="75"/>
      <x:c r="H80" s="75"/>
      <x:c r="I80" s="75"/>
      <x:c r="J80" s="75"/>
      <x:c r="K80" s="75"/>
      <x:c r="L80" s="75"/>
      <x:c r="M80" s="75"/>
      <x:c r="N80" s="75"/>
      <x:c r="O80" s="75"/>
      <x:c r="P80" s="75"/>
    </x:row>
    <x:row r="81">
      <x:c r="A81" s="75"/>
      <x:c r="B81" s="75"/>
      <x:c r="C81" s="75"/>
      <x:c r="D81" s="75"/>
      <x:c r="E81" s="75"/>
      <x:c r="F81" s="75"/>
      <x:c r="G81" s="75"/>
      <x:c r="H81" s="75"/>
      <x:c r="I81" s="75"/>
      <x:c r="J81" s="75"/>
      <x:c r="K81" s="75"/>
      <x:c r="L81" s="75"/>
      <x:c r="M81" s="75"/>
      <x:c r="N81" s="75"/>
      <x:c r="O81" s="75"/>
      <x:c r="P81" s="75"/>
    </x:row>
    <x:row r="82">
      <x:c r="A82" s="75"/>
      <x:c r="B82" s="75"/>
      <x:c r="C82" s="75"/>
      <x:c r="D82" s="75"/>
      <x:c r="E82" s="75"/>
      <x:c r="F82" s="75"/>
      <x:c r="G82" s="75"/>
      <x:c r="H82" s="75"/>
      <x:c r="I82" s="75"/>
      <x:c r="J82" s="75"/>
      <x:c r="K82" s="75"/>
      <x:c r="L82" s="75"/>
      <x:c r="M82" s="75"/>
      <x:c r="N82" s="75"/>
      <x:c r="O82" s="75"/>
      <x:c r="P82" s="75"/>
    </x:row>
    <x:row r="83">
      <x:c r="A83" s="75"/>
      <x:c r="B83" s="75"/>
      <x:c r="C83" s="75"/>
      <x:c r="D83" s="75"/>
      <x:c r="E83" s="75"/>
      <x:c r="F83" s="75"/>
      <x:c r="G83" s="75"/>
      <x:c r="H83" s="75"/>
      <x:c r="I83" s="75"/>
      <x:c r="J83" s="75"/>
      <x:c r="K83" s="75"/>
      <x:c r="L83" s="75"/>
      <x:c r="M83" s="75"/>
      <x:c r="N83" s="75"/>
      <x:c r="O83" s="75"/>
      <x:c r="P83" s="75"/>
    </x:row>
    <x:row r="84">
      <x:c r="A84" s="75"/>
      <x:c r="B84" s="75"/>
      <x:c r="C84" s="75"/>
      <x:c r="D84" s="75"/>
      <x:c r="E84" s="75"/>
      <x:c r="F84" s="75"/>
      <x:c r="G84" s="75"/>
      <x:c r="H84" s="75"/>
      <x:c r="I84" s="75"/>
      <x:c r="J84" s="75"/>
      <x:c r="K84" s="75"/>
      <x:c r="L84" s="75"/>
      <x:c r="M84" s="75"/>
      <x:c r="N84" s="75"/>
      <x:c r="O84" s="75"/>
      <x:c r="P84" s="75"/>
    </x:row>
    <x:row r="85">
      <x:c r="A85" s="75"/>
      <x:c r="B85" s="75"/>
      <x:c r="C85" s="75"/>
      <x:c r="D85" s="75"/>
      <x:c r="E85" s="75"/>
      <x:c r="F85" s="75"/>
      <x:c r="G85" s="75"/>
      <x:c r="H85" s="75"/>
      <x:c r="I85" s="75"/>
      <x:c r="J85" s="75"/>
      <x:c r="K85" s="75"/>
      <x:c r="L85" s="75"/>
      <x:c r="M85" s="75"/>
      <x:c r="N85" s="75"/>
      <x:c r="O85" s="75"/>
      <x:c r="P85" s="75"/>
    </x:row>
    <x:row r="86">
      <x:c r="A86" s="75"/>
      <x:c r="B86" s="75"/>
      <x:c r="C86" s="75"/>
      <x:c r="D86" s="75"/>
      <x:c r="E86" s="75"/>
      <x:c r="F86" s="75"/>
      <x:c r="G86" s="75"/>
      <x:c r="H86" s="75"/>
      <x:c r="I86" s="75"/>
      <x:c r="J86" s="75"/>
      <x:c r="K86" s="75"/>
      <x:c r="L86" s="75"/>
      <x:c r="M86" s="75"/>
      <x:c r="N86" s="75"/>
      <x:c r="O86" s="75"/>
      <x:c r="P86" s="75"/>
    </x:row>
    <x:row r="87">
      <x:c r="A87" s="75"/>
      <x:c r="B87" s="75"/>
      <x:c r="C87" s="75"/>
      <x:c r="D87" s="75"/>
      <x:c r="E87" s="75"/>
      <x:c r="F87" s="75"/>
      <x:c r="G87" s="75"/>
      <x:c r="H87" s="75"/>
      <x:c r="I87" s="75"/>
      <x:c r="J87" s="75"/>
      <x:c r="K87" s="75"/>
      <x:c r="L87" s="75"/>
      <x:c r="M87" s="75"/>
      <x:c r="N87" s="75"/>
      <x:c r="O87" s="75"/>
      <x:c r="P87" s="75"/>
    </x:row>
    <x:row r="88">
      <x:c r="A88" s="75"/>
      <x:c r="B88" s="75"/>
      <x:c r="C88" s="75"/>
      <x:c r="D88" s="75"/>
      <x:c r="E88" s="75"/>
      <x:c r="F88" s="75"/>
      <x:c r="G88" s="75"/>
      <x:c r="H88" s="75"/>
      <x:c r="I88" s="75"/>
      <x:c r="J88" s="75"/>
      <x:c r="K88" s="75"/>
      <x:c r="L88" s="75"/>
      <x:c r="M88" s="75"/>
      <x:c r="N88" s="75"/>
      <x:c r="O88" s="75"/>
      <x:c r="P88" s="75"/>
    </x:row>
    <x:row r="89">
      <x:c r="A89" s="75"/>
      <x:c r="B89" s="75"/>
      <x:c r="C89" s="75"/>
      <x:c r="D89" s="75"/>
      <x:c r="E89" s="75"/>
      <x:c r="F89" s="75"/>
      <x:c r="G89" s="75"/>
      <x:c r="H89" s="75"/>
      <x:c r="I89" s="75"/>
      <x:c r="J89" s="75"/>
      <x:c r="K89" s="75"/>
      <x:c r="L89" s="75"/>
      <x:c r="M89" s="75"/>
      <x:c r="N89" s="75"/>
      <x:c r="O89" s="75"/>
      <x:c r="P89" s="75"/>
    </x:row>
    <x:row r="90">
      <x:c r="A90" s="75"/>
      <x:c r="B90" s="75"/>
      <x:c r="C90" s="75"/>
      <x:c r="D90" s="75"/>
      <x:c r="E90" s="75"/>
      <x:c r="F90" s="75"/>
      <x:c r="G90" s="75"/>
      <x:c r="H90" s="75"/>
      <x:c r="I90" s="75"/>
      <x:c r="J90" s="75"/>
      <x:c r="K90" s="75"/>
      <x:c r="L90" s="75"/>
      <x:c r="M90" s="75"/>
      <x:c r="N90" s="75"/>
      <x:c r="O90" s="75"/>
      <x:c r="P90" s="75"/>
    </x:row>
    <x:row r="91">
      <x:c r="A91" s="75"/>
      <x:c r="B91" s="75"/>
      <x:c r="C91" s="75"/>
      <x:c r="D91" s="75"/>
      <x:c r="E91" s="75"/>
      <x:c r="F91" s="75"/>
      <x:c r="G91" s="75"/>
      <x:c r="H91" s="75"/>
      <x:c r="I91" s="75"/>
      <x:c r="J91" s="75"/>
      <x:c r="K91" s="75"/>
      <x:c r="L91" s="75"/>
      <x:c r="M91" s="75"/>
      <x:c r="N91" s="75"/>
      <x:c r="O91" s="75"/>
      <x:c r="P91" s="75"/>
    </x:row>
    <x:row r="92">
      <x:c r="A92" s="75"/>
      <x:c r="B92" s="75"/>
      <x:c r="C92" s="75"/>
      <x:c r="D92" s="75"/>
      <x:c r="E92" s="75"/>
      <x:c r="F92" s="75"/>
      <x:c r="G92" s="75"/>
      <x:c r="H92" s="75"/>
      <x:c r="I92" s="75"/>
      <x:c r="J92" s="75"/>
      <x:c r="K92" s="75"/>
      <x:c r="L92" s="75"/>
      <x:c r="M92" s="75"/>
      <x:c r="N92" s="75"/>
      <x:c r="O92" s="75"/>
      <x:c r="P92" s="75"/>
    </x:row>
    <x:row r="93">
      <x:c r="A93" s="75"/>
      <x:c r="B93" s="75"/>
      <x:c r="C93" s="75"/>
      <x:c r="D93" s="75"/>
      <x:c r="E93" s="75"/>
      <x:c r="F93" s="75"/>
      <x:c r="G93" s="75"/>
      <x:c r="H93" s="75"/>
      <x:c r="I93" s="75"/>
      <x:c r="J93" s="75"/>
      <x:c r="K93" s="75"/>
      <x:c r="L93" s="75"/>
      <x:c r="M93" s="75"/>
      <x:c r="N93" s="75"/>
      <x:c r="O93" s="75"/>
      <x:c r="P93" s="75"/>
    </x:row>
    <x:row r="94">
      <x:c r="A94" s="75"/>
      <x:c r="B94" s="75"/>
      <x:c r="C94" s="75"/>
      <x:c r="D94" s="75"/>
      <x:c r="E94" s="75"/>
      <x:c r="F94" s="75"/>
      <x:c r="G94" s="75"/>
      <x:c r="H94" s="75"/>
      <x:c r="I94" s="75"/>
      <x:c r="J94" s="75"/>
      <x:c r="K94" s="75"/>
      <x:c r="L94" s="75"/>
      <x:c r="M94" s="75"/>
      <x:c r="N94" s="75"/>
      <x:c r="O94" s="75"/>
      <x:c r="P94" s="75"/>
    </x:row>
    <x:row r="95">
      <x:c r="A95" s="75"/>
      <x:c r="B95" s="75"/>
      <x:c r="C95" s="75"/>
      <x:c r="D95" s="75"/>
      <x:c r="E95" s="75"/>
      <x:c r="F95" s="75"/>
      <x:c r="G95" s="75"/>
      <x:c r="H95" s="75"/>
      <x:c r="I95" s="75"/>
      <x:c r="J95" s="75"/>
      <x:c r="K95" s="75"/>
      <x:c r="L95" s="75"/>
      <x:c r="M95" s="75"/>
      <x:c r="N95" s="75"/>
      <x:c r="O95" s="75"/>
      <x:c r="P95" s="75"/>
    </x:row>
    <x:row r="96">
      <x:c r="A96" s="75"/>
      <x:c r="B96" s="75"/>
      <x:c r="C96" s="75"/>
      <x:c r="D96" s="75"/>
      <x:c r="E96" s="75"/>
      <x:c r="F96" s="75"/>
      <x:c r="G96" s="75"/>
      <x:c r="H96" s="75"/>
      <x:c r="I96" s="75"/>
      <x:c r="J96" s="75"/>
      <x:c r="K96" s="75"/>
      <x:c r="L96" s="75"/>
      <x:c r="M96" s="75"/>
      <x:c r="N96" s="75"/>
      <x:c r="O96" s="75"/>
      <x:c r="P96" s="75"/>
    </x:row>
    <x:row r="97">
      <x:c r="A97" s="75"/>
      <x:c r="B97" s="75"/>
      <x:c r="C97" s="75"/>
      <x:c r="D97" s="75"/>
      <x:c r="E97" s="75"/>
      <x:c r="F97" s="75"/>
      <x:c r="G97" s="75"/>
      <x:c r="H97" s="75"/>
      <x:c r="I97" s="75"/>
      <x:c r="J97" s="75"/>
      <x:c r="K97" s="75"/>
      <x:c r="L97" s="75"/>
      <x:c r="M97" s="75"/>
      <x:c r="N97" s="75"/>
      <x:c r="O97" s="75"/>
      <x:c r="P97" s="75"/>
    </x:row>
    <x:row r="98">
      <x:c r="A98" s="75"/>
      <x:c r="B98" s="75"/>
      <x:c r="C98" s="75"/>
      <x:c r="D98" s="75"/>
      <x:c r="E98" s="75"/>
      <x:c r="F98" s="75"/>
      <x:c r="G98" s="75"/>
      <x:c r="H98" s="75"/>
      <x:c r="I98" s="75"/>
      <x:c r="J98" s="75"/>
      <x:c r="K98" s="75"/>
      <x:c r="L98" s="75"/>
      <x:c r="M98" s="75"/>
      <x:c r="N98" s="75"/>
      <x:c r="O98" s="75"/>
      <x:c r="P98" s="75"/>
    </x:row>
    <x:row r="99">
      <x:c r="A99" s="75"/>
      <x:c r="B99" s="75"/>
      <x:c r="C99" s="75"/>
      <x:c r="D99" s="75"/>
      <x:c r="E99" s="75"/>
      <x:c r="F99" s="75"/>
      <x:c r="G99" s="75"/>
      <x:c r="H99" s="75"/>
      <x:c r="I99" s="75"/>
      <x:c r="J99" s="75"/>
      <x:c r="K99" s="75"/>
      <x:c r="L99" s="75"/>
      <x:c r="M99" s="75"/>
      <x:c r="N99" s="75"/>
      <x:c r="O99" s="75"/>
      <x:c r="P99" s="75"/>
    </x:row>
    <x:row r="100">
      <x:c r="A100" s="75"/>
      <x:c r="B100" s="75"/>
      <x:c r="C100" s="75"/>
      <x:c r="D100" s="75"/>
      <x:c r="E100" s="75"/>
      <x:c r="F100" s="75"/>
      <x:c r="G100" s="75"/>
      <x:c r="H100" s="75"/>
      <x:c r="I100" s="75"/>
      <x:c r="J100" s="75"/>
      <x:c r="K100" s="75"/>
      <x:c r="L100" s="75"/>
      <x:c r="M100" s="75"/>
      <x:c r="N100" s="75"/>
      <x:c r="O100" s="75"/>
      <x:c r="P100" s="75"/>
    </x:row>
    <x:row r="101">
      <x:c r="A101" s="75"/>
      <x:c r="B101" s="75"/>
      <x:c r="C101" s="75"/>
      <x:c r="D101" s="75"/>
      <x:c r="E101" s="75"/>
      <x:c r="F101" s="75"/>
      <x:c r="G101" s="75"/>
      <x:c r="H101" s="75"/>
      <x:c r="I101" s="75"/>
      <x:c r="J101" s="75"/>
      <x:c r="K101" s="75"/>
      <x:c r="L101" s="75"/>
      <x:c r="M101" s="75"/>
      <x:c r="N101" s="75"/>
      <x:c r="O101" s="75"/>
      <x:c r="P101" s="75"/>
    </x:row>
    <x:row r="102">
      <x:c r="A102" s="75"/>
      <x:c r="B102" s="75"/>
      <x:c r="C102" s="75"/>
      <x:c r="D102" s="75"/>
      <x:c r="E102" s="75"/>
      <x:c r="F102" s="75"/>
      <x:c r="G102" s="75"/>
      <x:c r="H102" s="75"/>
      <x:c r="I102" s="75"/>
      <x:c r="J102" s="75"/>
      <x:c r="K102" s="75"/>
      <x:c r="L102" s="75"/>
      <x:c r="M102" s="75"/>
      <x:c r="N102" s="75"/>
      <x:c r="O102" s="75"/>
      <x:c r="P102" s="75"/>
    </x:row>
    <x:row r="103">
      <x:c r="A103" s="75"/>
      <x:c r="B103" s="75"/>
      <x:c r="C103" s="75"/>
      <x:c r="D103" s="75"/>
      <x:c r="E103" s="75"/>
      <x:c r="F103" s="75"/>
      <x:c r="G103" s="75"/>
      <x:c r="H103" s="75"/>
      <x:c r="I103" s="75"/>
      <x:c r="J103" s="75"/>
      <x:c r="K103" s="75"/>
      <x:c r="L103" s="75"/>
      <x:c r="M103" s="75"/>
      <x:c r="N103" s="75"/>
      <x:c r="O103" s="75"/>
      <x:c r="P103" s="75"/>
    </x:row>
    <x:row r="104">
      <x:c r="A104" s="75"/>
      <x:c r="B104" s="75"/>
      <x:c r="C104" s="75"/>
      <x:c r="D104" s="75"/>
      <x:c r="E104" s="75"/>
      <x:c r="F104" s="75"/>
      <x:c r="G104" s="75"/>
      <x:c r="H104" s="75"/>
      <x:c r="I104" s="75"/>
      <x:c r="J104" s="75"/>
      <x:c r="K104" s="75"/>
      <x:c r="L104" s="75"/>
      <x:c r="M104" s="75"/>
      <x:c r="N104" s="75"/>
      <x:c r="O104" s="75"/>
      <x:c r="P104" s="75"/>
    </x:row>
    <x:row r="105">
      <x:c r="A105" s="75"/>
      <x:c r="B105" s="75"/>
      <x:c r="C105" s="75"/>
      <x:c r="D105" s="75"/>
      <x:c r="E105" s="75"/>
      <x:c r="F105" s="75"/>
      <x:c r="G105" s="75"/>
      <x:c r="H105" s="75"/>
      <x:c r="I105" s="75"/>
      <x:c r="J105" s="75"/>
      <x:c r="K105" s="75"/>
      <x:c r="L105" s="75"/>
      <x:c r="M105" s="75"/>
      <x:c r="N105" s="75"/>
      <x:c r="O105" s="75"/>
      <x:c r="P105" s="75"/>
    </x:row>
    <x:row r="106">
      <x:c r="A106" s="75"/>
      <x:c r="B106" s="75"/>
      <x:c r="C106" s="75"/>
      <x:c r="D106" s="75"/>
      <x:c r="E106" s="75"/>
      <x:c r="F106" s="75"/>
      <x:c r="G106" s="75"/>
      <x:c r="H106" s="75"/>
      <x:c r="I106" s="75"/>
      <x:c r="J106" s="75"/>
      <x:c r="K106" s="75"/>
      <x:c r="L106" s="75"/>
      <x:c r="M106" s="75"/>
      <x:c r="N106" s="75"/>
      <x:c r="O106" s="75"/>
      <x:c r="P106" s="75"/>
    </x:row>
    <x:row r="107">
      <x:c r="A107" s="75"/>
      <x:c r="B107" s="75"/>
      <x:c r="C107" s="75"/>
      <x:c r="D107" s="75"/>
      <x:c r="E107" s="75"/>
      <x:c r="F107" s="75"/>
      <x:c r="G107" s="75"/>
      <x:c r="H107" s="75"/>
      <x:c r="I107" s="75"/>
      <x:c r="J107" s="75"/>
      <x:c r="K107" s="75"/>
      <x:c r="L107" s="75"/>
      <x:c r="M107" s="75"/>
      <x:c r="N107" s="75"/>
      <x:c r="O107" s="75"/>
      <x:c r="P107" s="75"/>
    </x:row>
    <x:row r="108">
      <x:c r="A108" s="75"/>
      <x:c r="B108" s="75"/>
      <x:c r="C108" s="75"/>
      <x:c r="D108" s="75"/>
      <x:c r="E108" s="75"/>
      <x:c r="F108" s="75"/>
      <x:c r="G108" s="75"/>
      <x:c r="H108" s="75"/>
      <x:c r="I108" s="75"/>
      <x:c r="J108" s="75"/>
      <x:c r="K108" s="75"/>
      <x:c r="L108" s="75"/>
      <x:c r="M108" s="75"/>
      <x:c r="N108" s="75"/>
      <x:c r="O108" s="75"/>
      <x:c r="P108" s="75"/>
    </x:row>
    <x:row r="109">
      <x:c r="A109" s="75"/>
      <x:c r="B109" s="75"/>
      <x:c r="C109" s="75"/>
      <x:c r="D109" s="75"/>
      <x:c r="E109" s="75"/>
      <x:c r="F109" s="75"/>
      <x:c r="G109" s="75"/>
      <x:c r="H109" s="75"/>
      <x:c r="I109" s="75"/>
      <x:c r="J109" s="75"/>
      <x:c r="K109" s="75"/>
      <x:c r="L109" s="75"/>
      <x:c r="M109" s="75"/>
      <x:c r="N109" s="75"/>
      <x:c r="O109" s="75"/>
      <x:c r="P109" s="75"/>
    </x:row>
    <x:row r="110">
      <x:c r="A110" s="75"/>
      <x:c r="B110" s="75"/>
      <x:c r="C110" s="75"/>
      <x:c r="D110" s="75"/>
      <x:c r="E110" s="75"/>
      <x:c r="F110" s="75"/>
      <x:c r="G110" s="75"/>
      <x:c r="H110" s="75"/>
      <x:c r="I110" s="75"/>
      <x:c r="J110" s="75"/>
      <x:c r="K110" s="75"/>
      <x:c r="L110" s="75"/>
      <x:c r="M110" s="75"/>
      <x:c r="N110" s="75"/>
      <x:c r="O110" s="75"/>
      <x:c r="P110" s="75"/>
    </x:row>
    <x:row r="111">
      <x:c r="A111" s="75"/>
      <x:c r="B111" s="75"/>
      <x:c r="C111" s="75"/>
      <x:c r="D111" s="75"/>
      <x:c r="E111" s="75"/>
      <x:c r="F111" s="75"/>
      <x:c r="G111" s="75"/>
      <x:c r="H111" s="75"/>
      <x:c r="I111" s="75"/>
      <x:c r="J111" s="75"/>
      <x:c r="K111" s="75"/>
      <x:c r="L111" s="75"/>
      <x:c r="M111" s="75"/>
      <x:c r="N111" s="75"/>
      <x:c r="O111" s="75"/>
      <x:c r="P111" s="75"/>
    </x:row>
    <x:row r="112">
      <x:c r="A112" s="75"/>
      <x:c r="B112" s="75"/>
      <x:c r="C112" s="75"/>
      <x:c r="D112" s="75"/>
      <x:c r="E112" s="75"/>
      <x:c r="F112" s="75"/>
      <x:c r="G112" s="75"/>
      <x:c r="H112" s="75"/>
      <x:c r="I112" s="75"/>
      <x:c r="J112" s="75"/>
      <x:c r="K112" s="75"/>
      <x:c r="L112" s="75"/>
      <x:c r="M112" s="75"/>
      <x:c r="N112" s="75"/>
      <x:c r="O112" s="75"/>
      <x:c r="P112" s="75"/>
    </x:row>
    <x:row r="113">
      <x:c r="A113" s="75"/>
      <x:c r="B113" s="75"/>
      <x:c r="C113" s="75"/>
      <x:c r="D113" s="75"/>
      <x:c r="E113" s="75"/>
      <x:c r="F113" s="75"/>
      <x:c r="G113" s="75"/>
      <x:c r="H113" s="75"/>
      <x:c r="I113" s="75"/>
      <x:c r="J113" s="75"/>
      <x:c r="K113" s="75"/>
      <x:c r="L113" s="75"/>
      <x:c r="M113" s="75"/>
      <x:c r="N113" s="75"/>
      <x:c r="O113" s="75"/>
      <x:c r="P113" s="75"/>
    </x:row>
    <x:row r="114">
      <x:c r="A114" s="75"/>
      <x:c r="B114" s="75"/>
      <x:c r="C114" s="75"/>
      <x:c r="D114" s="75"/>
      <x:c r="E114" s="75"/>
      <x:c r="F114" s="75"/>
      <x:c r="G114" s="75"/>
      <x:c r="H114" s="75"/>
      <x:c r="I114" s="75"/>
      <x:c r="J114" s="75"/>
      <x:c r="K114" s="75"/>
      <x:c r="L114" s="75"/>
      <x:c r="M114" s="75"/>
      <x:c r="N114" s="75"/>
      <x:c r="O114" s="75"/>
      <x:c r="P114" s="75"/>
    </x:row>
    <x:row r="115">
      <x:c r="A115" s="75"/>
      <x:c r="B115" s="75"/>
      <x:c r="C115" s="75"/>
      <x:c r="D115" s="75"/>
      <x:c r="E115" s="75"/>
      <x:c r="F115" s="75"/>
      <x:c r="G115" s="75"/>
      <x:c r="H115" s="75"/>
      <x:c r="I115" s="75"/>
      <x:c r="J115" s="75"/>
      <x:c r="K115" s="75"/>
      <x:c r="L115" s="75"/>
      <x:c r="M115" s="75"/>
      <x:c r="N115" s="75"/>
      <x:c r="O115" s="75"/>
      <x:c r="P115" s="75"/>
    </x:row>
    <x:row r="116">
      <x:c r="A116" s="75"/>
      <x:c r="B116" s="75"/>
      <x:c r="C116" s="75"/>
      <x:c r="D116" s="75"/>
      <x:c r="E116" s="75"/>
      <x:c r="F116" s="75"/>
      <x:c r="G116" s="75"/>
      <x:c r="H116" s="75"/>
      <x:c r="I116" s="75"/>
      <x:c r="J116" s="75"/>
      <x:c r="K116" s="75"/>
      <x:c r="L116" s="75"/>
      <x:c r="M116" s="75"/>
      <x:c r="N116" s="75"/>
      <x:c r="O116" s="75"/>
      <x:c r="P116" s="75"/>
    </x:row>
    <x:row r="117">
      <x:c r="A117" s="75"/>
      <x:c r="B117" s="75"/>
      <x:c r="C117" s="75"/>
      <x:c r="D117" s="75"/>
      <x:c r="E117" s="75"/>
      <x:c r="F117" s="75"/>
      <x:c r="G117" s="75"/>
      <x:c r="H117" s="75"/>
      <x:c r="I117" s="75"/>
      <x:c r="J117" s="75"/>
      <x:c r="K117" s="75"/>
      <x:c r="L117" s="75"/>
      <x:c r="M117" s="75"/>
      <x:c r="N117" s="75"/>
      <x:c r="O117" s="75"/>
      <x:c r="P117" s="75"/>
    </x:row>
    <x:row r="118">
      <x:c r="A118" s="75"/>
      <x:c r="B118" s="75"/>
      <x:c r="C118" s="75"/>
      <x:c r="D118" s="75"/>
      <x:c r="E118" s="75"/>
      <x:c r="F118" s="75"/>
      <x:c r="G118" s="75"/>
      <x:c r="H118" s="75"/>
      <x:c r="I118" s="75"/>
      <x:c r="J118" s="75"/>
      <x:c r="K118" s="75"/>
      <x:c r="L118" s="75"/>
      <x:c r="M118" s="75"/>
      <x:c r="N118" s="75"/>
      <x:c r="O118" s="75"/>
      <x:c r="P118" s="75"/>
    </x:row>
    <x:row r="119">
      <x:c r="A119" s="75"/>
      <x:c r="B119" s="75"/>
      <x:c r="C119" s="75"/>
      <x:c r="D119" s="75"/>
      <x:c r="E119" s="75"/>
      <x:c r="F119" s="75"/>
      <x:c r="G119" s="75"/>
      <x:c r="H119" s="75"/>
      <x:c r="I119" s="75"/>
      <x:c r="J119" s="75"/>
      <x:c r="K119" s="75"/>
      <x:c r="L119" s="75"/>
      <x:c r="M119" s="75"/>
      <x:c r="N119" s="75"/>
      <x:c r="O119" s="75"/>
      <x:c r="P119" s="75"/>
    </x:row>
    <x:row r="120">
      <x:c r="A120" s="75"/>
      <x:c r="B120" s="75"/>
      <x:c r="C120" s="75"/>
      <x:c r="D120" s="75"/>
      <x:c r="E120" s="75"/>
      <x:c r="F120" s="75"/>
      <x:c r="G120" s="75"/>
      <x:c r="H120" s="75"/>
      <x:c r="I120" s="75"/>
      <x:c r="J120" s="75"/>
      <x:c r="K120" s="75"/>
      <x:c r="L120" s="75"/>
      <x:c r="M120" s="75"/>
      <x:c r="N120" s="75"/>
      <x:c r="O120" s="75"/>
      <x:c r="P120" s="75"/>
    </x:row>
    <x:row r="121">
      <x:c r="A121" s="75"/>
      <x:c r="B121" s="75"/>
      <x:c r="C121" s="75"/>
      <x:c r="D121" s="75"/>
      <x:c r="E121" s="75"/>
      <x:c r="F121" s="75"/>
      <x:c r="G121" s="75"/>
      <x:c r="H121" s="75"/>
      <x:c r="I121" s="75"/>
      <x:c r="J121" s="75"/>
      <x:c r="K121" s="75"/>
      <x:c r="L121" s="75"/>
      <x:c r="M121" s="75"/>
      <x:c r="N121" s="75"/>
      <x:c r="O121" s="75"/>
      <x:c r="P121" s="75"/>
    </x:row>
    <x:row r="122">
      <x:c r="A122" s="75"/>
      <x:c r="B122" s="75"/>
      <x:c r="C122" s="75"/>
      <x:c r="D122" s="75"/>
      <x:c r="E122" s="75"/>
      <x:c r="F122" s="75"/>
      <x:c r="G122" s="75"/>
      <x:c r="H122" s="75"/>
      <x:c r="I122" s="75"/>
      <x:c r="J122" s="75"/>
      <x:c r="K122" s="75"/>
      <x:c r="L122" s="75"/>
      <x:c r="M122" s="75"/>
      <x:c r="N122" s="75"/>
      <x:c r="O122" s="75"/>
      <x:c r="P122" s="75"/>
    </x:row>
    <x:row r="123">
      <x:c r="A123" s="75"/>
      <x:c r="B123" s="75"/>
      <x:c r="C123" s="75"/>
      <x:c r="D123" s="75"/>
      <x:c r="E123" s="75"/>
      <x:c r="F123" s="75"/>
      <x:c r="G123" s="75"/>
      <x:c r="H123" s="75"/>
      <x:c r="I123" s="75"/>
      <x:c r="J123" s="75"/>
      <x:c r="K123" s="75"/>
      <x:c r="L123" s="75"/>
      <x:c r="M123" s="75"/>
      <x:c r="N123" s="75"/>
      <x:c r="O123" s="75"/>
      <x:c r="P123" s="75"/>
    </x:row>
    <x:row r="124">
      <x:c r="A124" s="75"/>
      <x:c r="B124" s="75"/>
      <x:c r="C124" s="75"/>
      <x:c r="D124" s="75"/>
      <x:c r="E124" s="75"/>
      <x:c r="F124" s="75"/>
      <x:c r="G124" s="75"/>
      <x:c r="H124" s="75"/>
      <x:c r="I124" s="75"/>
      <x:c r="J124" s="75"/>
      <x:c r="K124" s="75"/>
      <x:c r="L124" s="75"/>
      <x:c r="M124" s="75"/>
      <x:c r="N124" s="75"/>
      <x:c r="O124" s="75"/>
      <x:c r="P124" s="75"/>
    </x:row>
    <x:row r="125">
      <x:c r="A125" s="75"/>
      <x:c r="B125" s="75"/>
      <x:c r="C125" s="75"/>
      <x:c r="D125" s="75"/>
      <x:c r="E125" s="75"/>
      <x:c r="F125" s="75"/>
      <x:c r="G125" s="75"/>
      <x:c r="H125" s="75"/>
      <x:c r="I125" s="75"/>
      <x:c r="J125" s="75"/>
      <x:c r="K125" s="75"/>
      <x:c r="L125" s="75"/>
      <x:c r="M125" s="75"/>
      <x:c r="N125" s="75"/>
      <x:c r="O125" s="75"/>
      <x:c r="P125" s="75"/>
    </x:row>
    <x:row r="126">
      <x:c r="A126" s="75"/>
      <x:c r="B126" s="75"/>
      <x:c r="C126" s="75"/>
      <x:c r="D126" s="75"/>
      <x:c r="E126" s="75"/>
      <x:c r="F126" s="75"/>
      <x:c r="G126" s="75"/>
      <x:c r="H126" s="75"/>
      <x:c r="I126" s="75"/>
      <x:c r="J126" s="75"/>
      <x:c r="K126" s="75"/>
      <x:c r="L126" s="75"/>
      <x:c r="M126" s="75"/>
      <x:c r="N126" s="75"/>
      <x:c r="O126" s="75"/>
      <x:c r="P126" s="75"/>
    </x:row>
    <x:row r="127">
      <x:c r="A127" s="75"/>
      <x:c r="B127" s="75"/>
      <x:c r="C127" s="75"/>
      <x:c r="D127" s="75"/>
      <x:c r="E127" s="75"/>
      <x:c r="F127" s="75"/>
      <x:c r="G127" s="75"/>
      <x:c r="H127" s="75"/>
      <x:c r="I127" s="75"/>
      <x:c r="J127" s="75"/>
      <x:c r="K127" s="75"/>
      <x:c r="L127" s="75"/>
      <x:c r="M127" s="75"/>
      <x:c r="N127" s="75"/>
      <x:c r="O127" s="75"/>
      <x:c r="P127" s="75"/>
    </x:row>
    <x:row r="128">
      <x:c r="A128" s="75"/>
      <x:c r="B128" s="75"/>
      <x:c r="C128" s="75"/>
      <x:c r="D128" s="75"/>
      <x:c r="E128" s="75"/>
      <x:c r="F128" s="75"/>
      <x:c r="G128" s="75"/>
      <x:c r="H128" s="75"/>
      <x:c r="I128" s="75"/>
      <x:c r="J128" s="75"/>
      <x:c r="K128" s="75"/>
      <x:c r="L128" s="75"/>
      <x:c r="M128" s="75"/>
      <x:c r="N128" s="75"/>
      <x:c r="O128" s="75"/>
      <x:c r="P128" s="75"/>
    </x:row>
    <x:row r="129">
      <x:c r="A129" s="75"/>
      <x:c r="B129" s="75"/>
      <x:c r="C129" s="75"/>
      <x:c r="D129" s="75"/>
      <x:c r="E129" s="75"/>
      <x:c r="F129" s="75"/>
      <x:c r="G129" s="75"/>
      <x:c r="H129" s="75"/>
      <x:c r="I129" s="75"/>
      <x:c r="J129" s="75"/>
      <x:c r="K129" s="75"/>
      <x:c r="L129" s="75"/>
      <x:c r="M129" s="75"/>
      <x:c r="N129" s="75"/>
      <x:c r="O129" s="75"/>
      <x:c r="P129" s="75"/>
    </x:row>
    <x:row r="130">
      <x:c r="A130" s="75"/>
      <x:c r="B130" s="75"/>
      <x:c r="C130" s="75"/>
      <x:c r="D130" s="75"/>
      <x:c r="E130" s="75"/>
      <x:c r="F130" s="75"/>
      <x:c r="G130" s="75"/>
      <x:c r="H130" s="75"/>
      <x:c r="I130" s="75"/>
      <x:c r="J130" s="75"/>
      <x:c r="K130" s="75"/>
      <x:c r="L130" s="75"/>
      <x:c r="M130" s="75"/>
      <x:c r="N130" s="75"/>
      <x:c r="O130" s="75"/>
      <x:c r="P130" s="75"/>
    </x:row>
    <x:row r="131">
      <x:c r="A131" s="75"/>
      <x:c r="B131" s="75"/>
      <x:c r="C131" s="75"/>
      <x:c r="D131" s="75"/>
      <x:c r="E131" s="75"/>
      <x:c r="F131" s="75"/>
      <x:c r="G131" s="75"/>
      <x:c r="H131" s="75"/>
      <x:c r="I131" s="75"/>
      <x:c r="J131" s="75"/>
      <x:c r="K131" s="75"/>
      <x:c r="L131" s="75"/>
      <x:c r="M131" s="75"/>
      <x:c r="N131" s="75"/>
      <x:c r="O131" s="75"/>
      <x:c r="P131" s="75"/>
    </x:row>
    <x:row r="132">
      <x:c r="A132" s="75"/>
      <x:c r="B132" s="75"/>
      <x:c r="C132" s="75"/>
      <x:c r="D132" s="75"/>
      <x:c r="E132" s="75"/>
      <x:c r="F132" s="75"/>
      <x:c r="G132" s="75"/>
      <x:c r="H132" s="75"/>
      <x:c r="I132" s="75"/>
      <x:c r="J132" s="75"/>
      <x:c r="K132" s="75"/>
      <x:c r="L132" s="75"/>
      <x:c r="M132" s="75"/>
      <x:c r="N132" s="75"/>
      <x:c r="O132" s="75"/>
      <x:c r="P132" s="75"/>
    </x:row>
    <x:row r="133">
      <x:c r="A133" s="75"/>
      <x:c r="B133" s="75"/>
      <x:c r="C133" s="75"/>
      <x:c r="D133" s="75"/>
      <x:c r="E133" s="75"/>
      <x:c r="F133" s="75"/>
      <x:c r="G133" s="75"/>
      <x:c r="H133" s="75"/>
      <x:c r="I133" s="75"/>
      <x:c r="J133" s="75"/>
      <x:c r="K133" s="75"/>
      <x:c r="L133" s="75"/>
      <x:c r="M133" s="75"/>
      <x:c r="N133" s="75"/>
      <x:c r="O133" s="75"/>
      <x:c r="P133" s="75"/>
    </x:row>
    <x:row r="134">
      <x:c r="A134" s="75"/>
      <x:c r="B134" s="75"/>
      <x:c r="C134" s="75"/>
      <x:c r="D134" s="75"/>
      <x:c r="E134" s="75"/>
      <x:c r="F134" s="75"/>
      <x:c r="G134" s="75"/>
      <x:c r="H134" s="75"/>
      <x:c r="I134" s="75"/>
      <x:c r="J134" s="75"/>
      <x:c r="K134" s="75"/>
      <x:c r="L134" s="75"/>
      <x:c r="M134" s="75"/>
      <x:c r="N134" s="75"/>
      <x:c r="O134" s="75"/>
      <x:c r="P134" s="75"/>
    </x:row>
    <x:row r="135">
      <x:c r="A135" s="75"/>
      <x:c r="B135" s="75"/>
      <x:c r="C135" s="75"/>
      <x:c r="D135" s="75"/>
      <x:c r="E135" s="75"/>
      <x:c r="F135" s="75"/>
      <x:c r="G135" s="75"/>
      <x:c r="H135" s="75"/>
      <x:c r="I135" s="75"/>
      <x:c r="J135" s="75"/>
      <x:c r="K135" s="75"/>
      <x:c r="L135" s="75"/>
      <x:c r="M135" s="75"/>
      <x:c r="N135" s="75"/>
      <x:c r="O135" s="75"/>
      <x:c r="P135" s="75"/>
    </x:row>
    <x:row r="136">
      <x:c r="A136" s="75"/>
      <x:c r="B136" s="75"/>
      <x:c r="C136" s="75"/>
      <x:c r="D136" s="75"/>
      <x:c r="E136" s="75"/>
      <x:c r="F136" s="75"/>
      <x:c r="G136" s="75"/>
      <x:c r="H136" s="75"/>
      <x:c r="I136" s="75"/>
      <x:c r="J136" s="75"/>
      <x:c r="K136" s="75"/>
      <x:c r="L136" s="75"/>
      <x:c r="M136" s="75"/>
      <x:c r="N136" s="75"/>
      <x:c r="O136" s="75"/>
      <x:c r="P136" s="75"/>
    </x:row>
    <x:row r="137">
      <x:c r="A137" s="75"/>
      <x:c r="B137" s="75"/>
      <x:c r="C137" s="75"/>
      <x:c r="D137" s="75"/>
      <x:c r="E137" s="75"/>
      <x:c r="F137" s="75"/>
      <x:c r="G137" s="75"/>
      <x:c r="H137" s="75"/>
      <x:c r="I137" s="75"/>
      <x:c r="J137" s="75"/>
      <x:c r="K137" s="75"/>
      <x:c r="L137" s="75"/>
      <x:c r="M137" s="75"/>
      <x:c r="N137" s="75"/>
      <x:c r="O137" s="75"/>
      <x:c r="P137" s="75"/>
    </x:row>
    <x:row r="138">
      <x:c r="A138" s="75"/>
      <x:c r="B138" s="75"/>
      <x:c r="C138" s="75"/>
      <x:c r="D138" s="75"/>
      <x:c r="E138" s="75"/>
      <x:c r="F138" s="75"/>
      <x:c r="G138" s="75"/>
      <x:c r="H138" s="75"/>
      <x:c r="I138" s="75"/>
      <x:c r="J138" s="75"/>
      <x:c r="K138" s="75"/>
      <x:c r="L138" s="75"/>
      <x:c r="M138" s="75"/>
      <x:c r="N138" s="75"/>
      <x:c r="O138" s="75"/>
      <x:c r="P138" s="75"/>
    </x:row>
    <x:row r="139">
      <x:c r="A139" s="75"/>
      <x:c r="B139" s="75"/>
      <x:c r="C139" s="75"/>
      <x:c r="D139" s="75"/>
      <x:c r="E139" s="75"/>
      <x:c r="F139" s="75"/>
      <x:c r="G139" s="75"/>
      <x:c r="H139" s="75"/>
      <x:c r="I139" s="75"/>
      <x:c r="J139" s="75"/>
      <x:c r="K139" s="75"/>
      <x:c r="L139" s="75"/>
      <x:c r="M139" s="75"/>
      <x:c r="N139" s="75"/>
      <x:c r="O139" s="75"/>
      <x:c r="P139" s="75"/>
    </x:row>
    <x:row r="140">
      <x:c r="A140" s="75"/>
      <x:c r="B140" s="75"/>
      <x:c r="C140" s="75"/>
      <x:c r="D140" s="75"/>
      <x:c r="E140" s="75"/>
      <x:c r="F140" s="75"/>
      <x:c r="G140" s="75"/>
      <x:c r="H140" s="75"/>
      <x:c r="I140" s="75"/>
      <x:c r="J140" s="75"/>
      <x:c r="K140" s="75"/>
      <x:c r="L140" s="75"/>
      <x:c r="M140" s="75"/>
      <x:c r="N140" s="75"/>
      <x:c r="O140" s="75"/>
      <x:c r="P140" s="75"/>
    </x:row>
    <x:row r="141">
      <x:c r="A141" s="75"/>
      <x:c r="B141" s="75"/>
      <x:c r="C141" s="75"/>
      <x:c r="D141" s="75"/>
      <x:c r="E141" s="75"/>
      <x:c r="F141" s="75"/>
      <x:c r="G141" s="75"/>
      <x:c r="H141" s="75"/>
      <x:c r="I141" s="75"/>
      <x:c r="J141" s="75"/>
      <x:c r="K141" s="75"/>
      <x:c r="L141" s="75"/>
      <x:c r="M141" s="75"/>
      <x:c r="N141" s="75"/>
      <x:c r="O141" s="75"/>
      <x:c r="P141" s="75"/>
    </x:row>
    <x:row r="142">
      <x:c r="A142" s="75"/>
      <x:c r="B142" s="75"/>
      <x:c r="C142" s="75"/>
      <x:c r="D142" s="75"/>
      <x:c r="E142" s="75"/>
      <x:c r="F142" s="75"/>
      <x:c r="G142" s="75"/>
      <x:c r="H142" s="75"/>
      <x:c r="I142" s="75"/>
      <x:c r="J142" s="75"/>
      <x:c r="K142" s="75"/>
      <x:c r="L142" s="75"/>
      <x:c r="M142" s="75"/>
      <x:c r="N142" s="75"/>
      <x:c r="O142" s="75"/>
      <x:c r="P142" s="75"/>
    </x:row>
    <x:row r="143">
      <x:c r="A143" s="75"/>
      <x:c r="B143" s="75"/>
      <x:c r="C143" s="75"/>
      <x:c r="D143" s="75"/>
      <x:c r="E143" s="75"/>
      <x:c r="F143" s="75"/>
      <x:c r="G143" s="75"/>
      <x:c r="H143" s="75"/>
      <x:c r="I143" s="75"/>
      <x:c r="J143" s="75"/>
      <x:c r="K143" s="75"/>
      <x:c r="L143" s="75"/>
      <x:c r="M143" s="75"/>
      <x:c r="N143" s="75"/>
      <x:c r="O143" s="75"/>
      <x:c r="P143" s="75"/>
    </x:row>
    <x:row r="144">
      <x:c r="A144" s="75"/>
      <x:c r="B144" s="75"/>
      <x:c r="C144" s="75"/>
      <x:c r="D144" s="75"/>
      <x:c r="E144" s="75"/>
      <x:c r="F144" s="75"/>
      <x:c r="G144" s="75"/>
      <x:c r="H144" s="75"/>
      <x:c r="I144" s="75"/>
      <x:c r="J144" s="75"/>
      <x:c r="K144" s="75"/>
      <x:c r="L144" s="75"/>
      <x:c r="M144" s="75"/>
      <x:c r="N144" s="75"/>
      <x:c r="O144" s="75"/>
      <x:c r="P144" s="75"/>
    </x:row>
    <x:row r="145">
      <x:c r="A145" s="75"/>
      <x:c r="B145" s="75"/>
      <x:c r="C145" s="75"/>
      <x:c r="D145" s="75"/>
      <x:c r="E145" s="75"/>
      <x:c r="F145" s="75"/>
      <x:c r="G145" s="75"/>
      <x:c r="H145" s="75"/>
      <x:c r="I145" s="75"/>
      <x:c r="J145" s="75"/>
      <x:c r="K145" s="75"/>
      <x:c r="L145" s="75"/>
      <x:c r="M145" s="75"/>
      <x:c r="N145" s="75"/>
      <x:c r="O145" s="75"/>
      <x:c r="P145" s="75"/>
    </x:row>
    <x:row r="146">
      <x:c r="A146" s="75"/>
      <x:c r="B146" s="75"/>
      <x:c r="C146" s="75"/>
      <x:c r="D146" s="75"/>
      <x:c r="E146" s="75"/>
      <x:c r="F146" s="75"/>
      <x:c r="G146" s="75"/>
      <x:c r="H146" s="75"/>
      <x:c r="I146" s="75"/>
      <x:c r="J146" s="75"/>
      <x:c r="K146" s="75"/>
      <x:c r="L146" s="75"/>
      <x:c r="M146" s="75"/>
      <x:c r="N146" s="75"/>
      <x:c r="O146" s="75"/>
      <x:c r="P146" s="75"/>
    </x:row>
    <x:row r="147">
      <x:c r="A147" s="75"/>
      <x:c r="B147" s="75"/>
      <x:c r="C147" s="75"/>
      <x:c r="D147" s="75"/>
      <x:c r="E147" s="75"/>
      <x:c r="F147" s="75"/>
      <x:c r="G147" s="75"/>
      <x:c r="H147" s="75"/>
      <x:c r="I147" s="75"/>
      <x:c r="J147" s="75"/>
      <x:c r="K147" s="75"/>
      <x:c r="L147" s="75"/>
      <x:c r="M147" s="75"/>
      <x:c r="N147" s="75"/>
      <x:c r="O147" s="75"/>
      <x:c r="P147" s="75"/>
    </x:row>
    <x:row r="148">
      <x:c r="A148" s="75"/>
      <x:c r="B148" s="75"/>
      <x:c r="C148" s="75"/>
      <x:c r="D148" s="75"/>
      <x:c r="E148" s="75"/>
      <x:c r="F148" s="75"/>
      <x:c r="G148" s="75"/>
      <x:c r="H148" s="75"/>
      <x:c r="I148" s="75"/>
      <x:c r="J148" s="75"/>
      <x:c r="K148" s="75"/>
      <x:c r="L148" s="75"/>
      <x:c r="M148" s="75"/>
      <x:c r="N148" s="75"/>
      <x:c r="O148" s="75"/>
      <x:c r="P148" s="75"/>
    </x:row>
    <x:row r="149">
      <x:c r="A149" s="75"/>
      <x:c r="B149" s="75"/>
      <x:c r="C149" s="75"/>
      <x:c r="D149" s="75"/>
      <x:c r="E149" s="75"/>
      <x:c r="F149" s="75"/>
      <x:c r="G149" s="75"/>
      <x:c r="H149" s="75"/>
      <x:c r="I149" s="75"/>
      <x:c r="J149" s="75"/>
      <x:c r="K149" s="75"/>
      <x:c r="L149" s="75"/>
      <x:c r="M149" s="75"/>
      <x:c r="N149" s="75"/>
      <x:c r="O149" s="75"/>
      <x:c r="P149" s="75"/>
    </x:row>
    <x:row r="150">
      <x:c r="A150" s="75"/>
      <x:c r="B150" s="75"/>
      <x:c r="C150" s="75"/>
      <x:c r="D150" s="75"/>
      <x:c r="E150" s="75"/>
      <x:c r="F150" s="75"/>
      <x:c r="G150" s="75"/>
      <x:c r="H150" s="75"/>
      <x:c r="I150" s="75"/>
      <x:c r="J150" s="75"/>
      <x:c r="K150" s="75"/>
      <x:c r="L150" s="75"/>
      <x:c r="M150" s="75"/>
      <x:c r="N150" s="75"/>
      <x:c r="O150" s="75"/>
      <x:c r="P150" s="75"/>
    </x:row>
    <x:row r="151">
      <x:c r="A151" s="75"/>
      <x:c r="B151" s="75"/>
      <x:c r="C151" s="75"/>
      <x:c r="D151" s="75"/>
      <x:c r="E151" s="75"/>
      <x:c r="F151" s="75"/>
      <x:c r="G151" s="75"/>
      <x:c r="H151" s="75"/>
      <x:c r="I151" s="75"/>
      <x:c r="J151" s="75"/>
      <x:c r="K151" s="75"/>
      <x:c r="L151" s="75"/>
      <x:c r="M151" s="75"/>
      <x:c r="N151" s="75"/>
      <x:c r="O151" s="75"/>
      <x:c r="P151" s="75"/>
    </x:row>
    <x:row r="152">
      <x:c r="A152" s="75"/>
      <x:c r="B152" s="75"/>
      <x:c r="C152" s="75"/>
      <x:c r="D152" s="75"/>
      <x:c r="E152" s="75"/>
      <x:c r="F152" s="75"/>
      <x:c r="G152" s="75"/>
      <x:c r="H152" s="75"/>
      <x:c r="I152" s="75"/>
      <x:c r="J152" s="75"/>
      <x:c r="K152" s="75"/>
      <x:c r="L152" s="75"/>
      <x:c r="M152" s="75"/>
      <x:c r="N152" s="75"/>
      <x:c r="O152" s="75"/>
      <x:c r="P152" s="75"/>
    </x:row>
    <x:row r="153">
      <x:c r="A153" s="75"/>
      <x:c r="B153" s="75"/>
      <x:c r="C153" s="75"/>
      <x:c r="D153" s="75"/>
      <x:c r="E153" s="75"/>
      <x:c r="F153" s="75"/>
      <x:c r="G153" s="75"/>
      <x:c r="H153" s="75"/>
      <x:c r="I153" s="75"/>
      <x:c r="J153" s="75"/>
      <x:c r="K153" s="75"/>
      <x:c r="L153" s="75"/>
      <x:c r="M153" s="75"/>
      <x:c r="N153" s="75"/>
      <x:c r="O153" s="75"/>
      <x:c r="P153" s="75"/>
    </x:row>
    <x:row r="154">
      <x:c r="A154" s="75"/>
      <x:c r="B154" s="75"/>
      <x:c r="C154" s="75"/>
      <x:c r="D154" s="75"/>
      <x:c r="E154" s="75"/>
      <x:c r="F154" s="75"/>
      <x:c r="G154" s="75"/>
      <x:c r="H154" s="75"/>
      <x:c r="I154" s="75"/>
      <x:c r="J154" s="75"/>
      <x:c r="K154" s="75"/>
      <x:c r="L154" s="75"/>
      <x:c r="M154" s="75"/>
      <x:c r="N154" s="75"/>
      <x:c r="O154" s="75"/>
      <x:c r="P154" s="75"/>
    </x:row>
    <x:row r="155">
      <x:c r="A155" s="75"/>
      <x:c r="B155" s="75"/>
      <x:c r="C155" s="75"/>
      <x:c r="D155" s="75"/>
      <x:c r="E155" s="75"/>
      <x:c r="F155" s="75"/>
      <x:c r="G155" s="75"/>
      <x:c r="H155" s="75"/>
      <x:c r="I155" s="75"/>
      <x:c r="J155" s="75"/>
      <x:c r="K155" s="75"/>
      <x:c r="L155" s="75"/>
      <x:c r="M155" s="75"/>
      <x:c r="N155" s="75"/>
      <x:c r="O155" s="75"/>
      <x:c r="P155" s="75"/>
    </x:row>
    <x:row r="156">
      <x:c r="A156" s="75"/>
      <x:c r="B156" s="75"/>
      <x:c r="C156" s="75"/>
      <x:c r="D156" s="75"/>
      <x:c r="E156" s="75"/>
      <x:c r="F156" s="75"/>
      <x:c r="G156" s="75"/>
      <x:c r="H156" s="75"/>
      <x:c r="I156" s="75"/>
      <x:c r="J156" s="75"/>
      <x:c r="K156" s="75"/>
      <x:c r="L156" s="75"/>
      <x:c r="M156" s="75"/>
      <x:c r="N156" s="75"/>
      <x:c r="O156" s="75"/>
      <x:c r="P156" s="75"/>
    </x:row>
    <x:row r="157">
      <x:c r="A157" s="75"/>
      <x:c r="B157" s="75"/>
      <x:c r="C157" s="75"/>
      <x:c r="D157" s="75"/>
      <x:c r="E157" s="75"/>
      <x:c r="F157" s="75"/>
      <x:c r="G157" s="75"/>
      <x:c r="H157" s="75"/>
      <x:c r="I157" s="75"/>
      <x:c r="J157" s="75"/>
      <x:c r="K157" s="75"/>
      <x:c r="L157" s="75"/>
      <x:c r="M157" s="75"/>
      <x:c r="N157" s="75"/>
      <x:c r="O157" s="75"/>
      <x:c r="P157" s="75"/>
    </x:row>
    <x:row r="158">
      <x:c r="A158" s="75"/>
      <x:c r="B158" s="75"/>
      <x:c r="C158" s="75"/>
      <x:c r="D158" s="75"/>
      <x:c r="E158" s="75"/>
      <x:c r="F158" s="75"/>
      <x:c r="G158" s="75"/>
      <x:c r="H158" s="75"/>
      <x:c r="I158" s="75"/>
      <x:c r="J158" s="75"/>
      <x:c r="K158" s="75"/>
      <x:c r="L158" s="75"/>
      <x:c r="M158" s="75"/>
      <x:c r="N158" s="75"/>
      <x:c r="O158" s="75"/>
      <x:c r="P158" s="75"/>
    </x:row>
    <x:row r="159">
      <x:c r="A159" s="75"/>
      <x:c r="B159" s="75"/>
      <x:c r="C159" s="75"/>
      <x:c r="D159" s="75"/>
      <x:c r="E159" s="75"/>
      <x:c r="F159" s="75"/>
      <x:c r="G159" s="75"/>
      <x:c r="H159" s="75"/>
      <x:c r="I159" s="75"/>
      <x:c r="J159" s="75"/>
      <x:c r="K159" s="75"/>
      <x:c r="L159" s="75"/>
      <x:c r="M159" s="75"/>
      <x:c r="N159" s="75"/>
      <x:c r="O159" s="75"/>
      <x:c r="P159" s="75"/>
    </x:row>
    <x:row r="160">
      <x:c r="A160" s="75"/>
      <x:c r="B160" s="75"/>
      <x:c r="C160" s="75"/>
      <x:c r="D160" s="75"/>
      <x:c r="E160" s="75"/>
      <x:c r="F160" s="75"/>
      <x:c r="G160" s="75"/>
      <x:c r="H160" s="75"/>
      <x:c r="I160" s="75"/>
      <x:c r="J160" s="75"/>
      <x:c r="K160" s="75"/>
      <x:c r="L160" s="75"/>
      <x:c r="M160" s="75"/>
      <x:c r="N160" s="75"/>
      <x:c r="O160" s="75"/>
      <x:c r="P160" s="75"/>
    </x:row>
    <x:row r="161">
      <x:c r="A161" s="75"/>
      <x:c r="B161" s="75"/>
      <x:c r="C161" s="75"/>
      <x:c r="D161" s="75"/>
      <x:c r="E161" s="75"/>
      <x:c r="F161" s="75"/>
      <x:c r="G161" s="75"/>
      <x:c r="H161" s="75"/>
      <x:c r="I161" s="75"/>
      <x:c r="J161" s="75"/>
      <x:c r="K161" s="75"/>
      <x:c r="L161" s="75"/>
      <x:c r="M161" s="75"/>
      <x:c r="N161" s="75"/>
      <x:c r="O161" s="75"/>
      <x:c r="P161" s="75"/>
    </x:row>
    <x:row r="162">
      <x:c r="A162" s="75"/>
      <x:c r="B162" s="75"/>
      <x:c r="C162" s="75"/>
      <x:c r="D162" s="75"/>
      <x:c r="E162" s="75"/>
      <x:c r="F162" s="75"/>
      <x:c r="G162" s="75"/>
      <x:c r="H162" s="75"/>
      <x:c r="I162" s="75"/>
      <x:c r="J162" s="75"/>
      <x:c r="K162" s="75"/>
      <x:c r="L162" s="75"/>
      <x:c r="M162" s="75"/>
      <x:c r="N162" s="75"/>
      <x:c r="O162" s="75"/>
      <x:c r="P162" s="75"/>
    </x:row>
    <x:row r="163">
      <x:c r="A163" s="75"/>
      <x:c r="B163" s="75"/>
      <x:c r="C163" s="75"/>
      <x:c r="D163" s="75"/>
      <x:c r="E163" s="75"/>
      <x:c r="F163" s="75"/>
      <x:c r="G163" s="75"/>
      <x:c r="H163" s="75"/>
      <x:c r="I163" s="75"/>
      <x:c r="J163" s="75"/>
      <x:c r="K163" s="75"/>
      <x:c r="L163" s="75"/>
      <x:c r="M163" s="75"/>
      <x:c r="N163" s="75"/>
      <x:c r="O163" s="75"/>
      <x:c r="P163" s="75"/>
    </x:row>
    <x:row r="164">
      <x:c r="A164" s="75"/>
      <x:c r="B164" s="75"/>
      <x:c r="C164" s="75"/>
      <x:c r="D164" s="75"/>
      <x:c r="E164" s="75"/>
      <x:c r="F164" s="75"/>
      <x:c r="G164" s="75"/>
      <x:c r="H164" s="75"/>
      <x:c r="I164" s="75"/>
      <x:c r="J164" s="75"/>
      <x:c r="K164" s="75"/>
      <x:c r="L164" s="75"/>
      <x:c r="M164" s="75"/>
      <x:c r="N164" s="75"/>
      <x:c r="O164" s="75"/>
      <x:c r="P164" s="75"/>
    </x:row>
    <x:row r="165">
      <x:c r="A165" s="75"/>
      <x:c r="B165" s="75"/>
      <x:c r="C165" s="75"/>
      <x:c r="D165" s="75"/>
      <x:c r="E165" s="75"/>
      <x:c r="F165" s="75"/>
      <x:c r="G165" s="75"/>
      <x:c r="H165" s="75"/>
      <x:c r="I165" s="75"/>
      <x:c r="J165" s="75"/>
      <x:c r="K165" s="75"/>
      <x:c r="L165" s="75"/>
      <x:c r="M165" s="75"/>
      <x:c r="N165" s="75"/>
      <x:c r="O165" s="75"/>
      <x:c r="P165" s="75"/>
    </x:row>
    <x:row r="166">
      <x:c r="A166" s="75"/>
      <x:c r="B166" s="75"/>
      <x:c r="C166" s="75"/>
      <x:c r="D166" s="75"/>
      <x:c r="E166" s="75"/>
      <x:c r="F166" s="75"/>
      <x:c r="G166" s="75"/>
      <x:c r="H166" s="75"/>
      <x:c r="I166" s="75"/>
      <x:c r="J166" s="75"/>
      <x:c r="K166" s="75"/>
      <x:c r="L166" s="75"/>
      <x:c r="M166" s="75"/>
      <x:c r="N166" s="75"/>
      <x:c r="O166" s="75"/>
      <x:c r="P166" s="75"/>
    </x:row>
    <x:row r="167">
      <x:c r="A167" s="75"/>
      <x:c r="B167" s="75"/>
      <x:c r="C167" s="75"/>
      <x:c r="D167" s="75"/>
      <x:c r="E167" s="75"/>
      <x:c r="F167" s="75"/>
      <x:c r="G167" s="75"/>
      <x:c r="H167" s="75"/>
      <x:c r="I167" s="75"/>
      <x:c r="J167" s="75"/>
      <x:c r="K167" s="75"/>
      <x:c r="L167" s="75"/>
      <x:c r="M167" s="75"/>
      <x:c r="N167" s="75"/>
      <x:c r="O167" s="75"/>
      <x:c r="P167" s="75"/>
    </x:row>
    <x:row r="168">
      <x:c r="A168" s="75"/>
      <x:c r="B168" s="75"/>
      <x:c r="C168" s="75"/>
      <x:c r="D168" s="75"/>
      <x:c r="E168" s="75"/>
      <x:c r="F168" s="75"/>
      <x:c r="G168" s="75"/>
      <x:c r="H168" s="75"/>
      <x:c r="I168" s="75"/>
      <x:c r="J168" s="75"/>
      <x:c r="K168" s="75"/>
      <x:c r="L168" s="75"/>
      <x:c r="M168" s="75"/>
      <x:c r="N168" s="75"/>
      <x:c r="O168" s="75"/>
      <x:c r="P168" s="75"/>
    </x:row>
    <x:row r="169">
      <x:c r="A169" s="75"/>
      <x:c r="B169" s="75"/>
      <x:c r="C169" s="75"/>
      <x:c r="D169" s="75"/>
      <x:c r="E169" s="75"/>
      <x:c r="F169" s="75"/>
      <x:c r="G169" s="75"/>
      <x:c r="H169" s="75"/>
      <x:c r="I169" s="75"/>
      <x:c r="J169" s="75"/>
      <x:c r="K169" s="75"/>
      <x:c r="L169" s="75"/>
      <x:c r="M169" s="75"/>
      <x:c r="N169" s="75"/>
      <x:c r="O169" s="75"/>
      <x:c r="P169" s="75"/>
    </x:row>
    <x:row r="170">
      <x:c r="A170" s="75"/>
      <x:c r="B170" s="75"/>
      <x:c r="C170" s="75"/>
      <x:c r="D170" s="75"/>
      <x:c r="E170" s="75"/>
      <x:c r="F170" s="75"/>
      <x:c r="G170" s="75"/>
      <x:c r="H170" s="75"/>
      <x:c r="I170" s="75"/>
      <x:c r="J170" s="75"/>
      <x:c r="K170" s="75"/>
      <x:c r="L170" s="75"/>
      <x:c r="M170" s="75"/>
      <x:c r="N170" s="75"/>
      <x:c r="O170" s="75"/>
      <x:c r="P170" s="75"/>
    </x:row>
    <x:row r="171">
      <x:c r="A171" s="75"/>
      <x:c r="B171" s="75"/>
      <x:c r="C171" s="75"/>
      <x:c r="D171" s="75"/>
      <x:c r="E171" s="75"/>
      <x:c r="F171" s="75"/>
      <x:c r="G171" s="75"/>
      <x:c r="H171" s="75"/>
      <x:c r="I171" s="75"/>
      <x:c r="J171" s="75"/>
      <x:c r="K171" s="75"/>
      <x:c r="L171" s="75"/>
      <x:c r="M171" s="75"/>
      <x:c r="N171" s="75"/>
      <x:c r="O171" s="75"/>
      <x:c r="P171" s="75"/>
    </x:row>
    <x:row r="172">
      <x:c r="A172" s="75"/>
      <x:c r="B172" s="75"/>
      <x:c r="C172" s="75"/>
      <x:c r="D172" s="75"/>
      <x:c r="E172" s="75"/>
      <x:c r="F172" s="75"/>
      <x:c r="G172" s="75"/>
      <x:c r="H172" s="75"/>
      <x:c r="I172" s="75"/>
      <x:c r="J172" s="75"/>
      <x:c r="K172" s="75"/>
      <x:c r="L172" s="75"/>
      <x:c r="M172" s="75"/>
      <x:c r="N172" s="75"/>
      <x:c r="O172" s="75"/>
      <x:c r="P172" s="75"/>
    </x:row>
    <x:row r="173">
      <x:c r="A173" s="75"/>
      <x:c r="B173" s="75"/>
      <x:c r="C173" s="75"/>
      <x:c r="D173" s="75"/>
      <x:c r="E173" s="75"/>
      <x:c r="F173" s="75"/>
      <x:c r="G173" s="75"/>
      <x:c r="H173" s="75"/>
      <x:c r="I173" s="75"/>
      <x:c r="J173" s="75"/>
      <x:c r="K173" s="75"/>
      <x:c r="L173" s="75"/>
      <x:c r="M173" s="75"/>
      <x:c r="N173" s="75"/>
      <x:c r="O173" s="75"/>
      <x:c r="P173" s="75"/>
    </x:row>
    <x:row r="174">
      <x:c r="A174" s="75"/>
      <x:c r="B174" s="75"/>
      <x:c r="C174" s="75"/>
      <x:c r="D174" s="75"/>
      <x:c r="E174" s="75"/>
      <x:c r="F174" s="75"/>
      <x:c r="G174" s="75"/>
      <x:c r="H174" s="75"/>
      <x:c r="I174" s="75"/>
      <x:c r="J174" s="75"/>
      <x:c r="K174" s="75"/>
      <x:c r="L174" s="75"/>
      <x:c r="M174" s="75"/>
      <x:c r="N174" s="75"/>
      <x:c r="O174" s="75"/>
      <x:c r="P174" s="75"/>
    </x:row>
    <x:row r="175">
      <x:c r="A175" s="75"/>
      <x:c r="B175" s="75"/>
      <x:c r="C175" s="75"/>
      <x:c r="D175" s="75"/>
      <x:c r="E175" s="75"/>
      <x:c r="F175" s="75"/>
      <x:c r="G175" s="75"/>
      <x:c r="H175" s="75"/>
      <x:c r="I175" s="75"/>
      <x:c r="J175" s="75"/>
      <x:c r="K175" s="75"/>
      <x:c r="L175" s="75"/>
      <x:c r="M175" s="75"/>
      <x:c r="N175" s="75"/>
      <x:c r="O175" s="75"/>
      <x:c r="P175" s="75"/>
    </x:row>
    <x:row r="176">
      <x:c r="A176" s="75"/>
      <x:c r="B176" s="75"/>
      <x:c r="C176" s="75"/>
      <x:c r="D176" s="75"/>
      <x:c r="E176" s="75"/>
      <x:c r="F176" s="75"/>
      <x:c r="G176" s="75"/>
      <x:c r="H176" s="75"/>
      <x:c r="I176" s="75"/>
      <x:c r="J176" s="75"/>
      <x:c r="K176" s="75"/>
      <x:c r="L176" s="75"/>
      <x:c r="M176" s="75"/>
      <x:c r="N176" s="75"/>
      <x:c r="O176" s="75"/>
      <x:c r="P176" s="75"/>
    </x:row>
    <x:row r="177">
      <x:c r="A177" s="75"/>
      <x:c r="B177" s="75"/>
      <x:c r="C177" s="75"/>
      <x:c r="D177" s="75"/>
      <x:c r="E177" s="75"/>
      <x:c r="F177" s="75"/>
      <x:c r="G177" s="75"/>
      <x:c r="H177" s="75"/>
      <x:c r="I177" s="75"/>
      <x:c r="J177" s="75"/>
      <x:c r="K177" s="75"/>
      <x:c r="L177" s="75"/>
      <x:c r="M177" s="75"/>
      <x:c r="N177" s="75"/>
      <x:c r="O177" s="75"/>
      <x:c r="P177" s="75"/>
    </x:row>
    <x:row r="178">
      <x:c r="A178" s="75"/>
      <x:c r="B178" s="75"/>
      <x:c r="C178" s="75"/>
      <x:c r="D178" s="75"/>
      <x:c r="E178" s="75"/>
      <x:c r="F178" s="75"/>
      <x:c r="G178" s="75"/>
      <x:c r="H178" s="75"/>
      <x:c r="I178" s="75"/>
      <x:c r="J178" s="75"/>
      <x:c r="K178" s="75"/>
      <x:c r="L178" s="75"/>
      <x:c r="M178" s="75"/>
      <x:c r="N178" s="75"/>
      <x:c r="O178" s="75"/>
      <x:c r="P178" s="75"/>
    </x:row>
    <x:row r="179">
      <x:c r="A179" s="75"/>
      <x:c r="B179" s="75"/>
      <x:c r="C179" s="75"/>
      <x:c r="D179" s="75"/>
      <x:c r="E179" s="75"/>
      <x:c r="F179" s="75"/>
      <x:c r="G179" s="75"/>
      <x:c r="H179" s="75"/>
      <x:c r="I179" s="75"/>
      <x:c r="J179" s="75"/>
      <x:c r="K179" s="75"/>
      <x:c r="L179" s="75"/>
      <x:c r="M179" s="75"/>
      <x:c r="N179" s="75"/>
      <x:c r="O179" s="75"/>
      <x:c r="P179" s="75"/>
    </x:row>
    <x:row r="180">
      <x:c r="A180" s="75"/>
      <x:c r="B180" s="75"/>
      <x:c r="C180" s="75"/>
      <x:c r="D180" s="75"/>
      <x:c r="E180" s="75"/>
      <x:c r="F180" s="75"/>
      <x:c r="G180" s="75"/>
      <x:c r="H180" s="75"/>
      <x:c r="I180" s="75"/>
      <x:c r="J180" s="75"/>
      <x:c r="K180" s="75"/>
      <x:c r="L180" s="75"/>
      <x:c r="M180" s="75"/>
      <x:c r="N180" s="75"/>
      <x:c r="O180" s="75"/>
      <x:c r="P180" s="75"/>
    </x:row>
    <x:row r="181">
      <x:c r="A181" s="75"/>
      <x:c r="B181" s="75"/>
      <x:c r="C181" s="75"/>
      <x:c r="D181" s="75"/>
      <x:c r="E181" s="75"/>
      <x:c r="F181" s="75"/>
      <x:c r="G181" s="75"/>
      <x:c r="H181" s="75"/>
      <x:c r="I181" s="75"/>
      <x:c r="J181" s="75"/>
      <x:c r="K181" s="75"/>
      <x:c r="L181" s="75"/>
      <x:c r="M181" s="75"/>
      <x:c r="N181" s="75"/>
      <x:c r="O181" s="75"/>
      <x:c r="P181" s="75"/>
    </x:row>
    <x:row r="182">
      <x:c r="A182" s="75"/>
      <x:c r="B182" s="75"/>
      <x:c r="C182" s="75"/>
      <x:c r="D182" s="75"/>
      <x:c r="E182" s="75"/>
      <x:c r="F182" s="75"/>
      <x:c r="G182" s="75"/>
      <x:c r="H182" s="75"/>
      <x:c r="I182" s="75"/>
      <x:c r="J182" s="75"/>
      <x:c r="K182" s="75"/>
      <x:c r="L182" s="75"/>
      <x:c r="M182" s="75"/>
      <x:c r="N182" s="75"/>
      <x:c r="O182" s="75"/>
      <x:c r="P182" s="75"/>
    </x:row>
    <x:row r="183">
      <x:c r="A183" s="75"/>
      <x:c r="B183" s="75"/>
      <x:c r="C183" s="75"/>
      <x:c r="D183" s="75"/>
      <x:c r="E183" s="75"/>
      <x:c r="F183" s="75"/>
      <x:c r="G183" s="75"/>
      <x:c r="H183" s="75"/>
      <x:c r="I183" s="75"/>
      <x:c r="J183" s="75"/>
      <x:c r="K183" s="75"/>
      <x:c r="L183" s="75"/>
      <x:c r="M183" s="75"/>
      <x:c r="N183" s="75"/>
      <x:c r="O183" s="75"/>
      <x:c r="P183" s="75"/>
    </x:row>
    <x:row r="184">
      <x:c r="A184" s="75"/>
      <x:c r="B184" s="75"/>
      <x:c r="C184" s="75"/>
      <x:c r="D184" s="75"/>
      <x:c r="E184" s="75"/>
      <x:c r="F184" s="75"/>
      <x:c r="G184" s="75"/>
      <x:c r="H184" s="75"/>
      <x:c r="I184" s="75"/>
      <x:c r="J184" s="75"/>
      <x:c r="K184" s="75"/>
      <x:c r="L184" s="75"/>
      <x:c r="M184" s="75"/>
      <x:c r="N184" s="75"/>
      <x:c r="O184" s="75"/>
      <x:c r="P184" s="75"/>
    </x:row>
    <x:row r="185">
      <x:c r="A185" s="75"/>
      <x:c r="B185" s="75"/>
      <x:c r="C185" s="75"/>
      <x:c r="D185" s="75"/>
      <x:c r="E185" s="75"/>
      <x:c r="F185" s="75"/>
      <x:c r="G185" s="75"/>
      <x:c r="H185" s="75"/>
      <x:c r="I185" s="75"/>
      <x:c r="J185" s="75"/>
      <x:c r="K185" s="75"/>
      <x:c r="L185" s="75"/>
      <x:c r="M185" s="75"/>
      <x:c r="N185" s="75"/>
      <x:c r="O185" s="75"/>
      <x:c r="P185" s="75"/>
    </x:row>
    <x:row r="186">
      <x:c r="A186" s="75"/>
      <x:c r="B186" s="75"/>
      <x:c r="C186" s="75"/>
      <x:c r="D186" s="75"/>
      <x:c r="E186" s="75"/>
      <x:c r="F186" s="75"/>
      <x:c r="G186" s="75"/>
      <x:c r="H186" s="75"/>
      <x:c r="I186" s="75"/>
      <x:c r="J186" s="75"/>
      <x:c r="K186" s="75"/>
      <x:c r="L186" s="75"/>
      <x:c r="M186" s="75"/>
      <x:c r="N186" s="75"/>
      <x:c r="O186" s="75"/>
      <x:c r="P186" s="75"/>
    </x:row>
    <x:row r="187">
      <x:c r="A187" s="75"/>
      <x:c r="B187" s="75"/>
      <x:c r="C187" s="75"/>
      <x:c r="D187" s="75"/>
      <x:c r="E187" s="75"/>
      <x:c r="F187" s="75"/>
      <x:c r="G187" s="75"/>
      <x:c r="H187" s="75"/>
      <x:c r="I187" s="75"/>
      <x:c r="J187" s="75"/>
      <x:c r="K187" s="75"/>
      <x:c r="L187" s="75"/>
      <x:c r="M187" s="75"/>
      <x:c r="N187" s="75"/>
      <x:c r="O187" s="75"/>
      <x:c r="P187" s="75"/>
    </x:row>
    <x:row r="188">
      <x:c r="A188" s="75"/>
      <x:c r="B188" s="75"/>
      <x:c r="C188" s="75"/>
      <x:c r="D188" s="75"/>
      <x:c r="E188" s="75"/>
      <x:c r="F188" s="75"/>
      <x:c r="G188" s="75"/>
      <x:c r="H188" s="75"/>
      <x:c r="I188" s="75"/>
      <x:c r="J188" s="75"/>
      <x:c r="K188" s="75"/>
      <x:c r="L188" s="75"/>
      <x:c r="M188" s="75"/>
      <x:c r="N188" s="75"/>
      <x:c r="O188" s="75"/>
      <x:c r="P188" s="75"/>
    </x:row>
    <x:row r="189">
      <x:c r="A189" s="75"/>
      <x:c r="B189" s="75"/>
      <x:c r="C189" s="75"/>
      <x:c r="D189" s="75"/>
      <x:c r="E189" s="75"/>
      <x:c r="F189" s="75"/>
      <x:c r="G189" s="75"/>
      <x:c r="H189" s="75"/>
      <x:c r="I189" s="75"/>
      <x:c r="J189" s="75"/>
      <x:c r="K189" s="75"/>
      <x:c r="L189" s="75"/>
      <x:c r="M189" s="75"/>
      <x:c r="N189" s="75"/>
      <x:c r="O189" s="75"/>
      <x:c r="P189" s="75"/>
    </x:row>
    <x:row r="190">
      <x:c r="A190" s="75"/>
      <x:c r="B190" s="75"/>
      <x:c r="C190" s="75"/>
      <x:c r="D190" s="75"/>
      <x:c r="E190" s="75"/>
      <x:c r="F190" s="75"/>
      <x:c r="G190" s="75"/>
      <x:c r="H190" s="75"/>
      <x:c r="I190" s="75"/>
      <x:c r="J190" s="75"/>
      <x:c r="K190" s="75"/>
      <x:c r="L190" s="75"/>
      <x:c r="M190" s="75"/>
      <x:c r="N190" s="75"/>
      <x:c r="O190" s="75"/>
      <x:c r="P190" s="75"/>
    </x:row>
    <x:row r="191">
      <x:c r="A191" s="75"/>
      <x:c r="B191" s="75"/>
      <x:c r="C191" s="75"/>
      <x:c r="D191" s="75"/>
      <x:c r="E191" s="75"/>
      <x:c r="F191" s="75"/>
      <x:c r="G191" s="75"/>
      <x:c r="H191" s="75"/>
      <x:c r="I191" s="75"/>
      <x:c r="J191" s="75"/>
      <x:c r="K191" s="75"/>
      <x:c r="L191" s="75"/>
      <x:c r="M191" s="75"/>
      <x:c r="N191" s="75"/>
      <x:c r="O191" s="75"/>
      <x:c r="P191" s="75"/>
    </x:row>
    <x:row r="192">
      <x:c r="A192" s="75"/>
      <x:c r="B192" s="75"/>
      <x:c r="C192" s="75"/>
      <x:c r="D192" s="75"/>
      <x:c r="E192" s="75"/>
      <x:c r="F192" s="75"/>
      <x:c r="G192" s="75"/>
      <x:c r="H192" s="75"/>
      <x:c r="I192" s="75"/>
      <x:c r="J192" s="75"/>
      <x:c r="K192" s="75"/>
      <x:c r="L192" s="75"/>
      <x:c r="M192" s="75"/>
      <x:c r="N192" s="75"/>
      <x:c r="O192" s="75"/>
      <x:c r="P192" s="75"/>
    </x:row>
    <x:row r="193">
      <x:c r="A193" s="75"/>
      <x:c r="B193" s="75"/>
      <x:c r="C193" s="75"/>
      <x:c r="D193" s="75"/>
      <x:c r="E193" s="75"/>
      <x:c r="F193" s="75"/>
      <x:c r="G193" s="75"/>
      <x:c r="H193" s="75"/>
      <x:c r="I193" s="75"/>
      <x:c r="J193" s="75"/>
      <x:c r="K193" s="75"/>
      <x:c r="L193" s="75"/>
      <x:c r="M193" s="75"/>
      <x:c r="N193" s="75"/>
      <x:c r="O193" s="75"/>
      <x:c r="P193" s="75"/>
    </x:row>
    <x:row r="194">
      <x:c r="A194" s="75"/>
      <x:c r="B194" s="75"/>
      <x:c r="C194" s="75"/>
      <x:c r="D194" s="75"/>
      <x:c r="E194" s="75"/>
      <x:c r="F194" s="75"/>
      <x:c r="G194" s="75"/>
      <x:c r="H194" s="75"/>
      <x:c r="I194" s="75"/>
      <x:c r="J194" s="75"/>
      <x:c r="K194" s="75"/>
      <x:c r="L194" s="75"/>
      <x:c r="M194" s="75"/>
      <x:c r="N194" s="75"/>
      <x:c r="O194" s="75"/>
      <x:c r="P194" s="75"/>
    </x:row>
    <x:row r="195">
      <x:c r="A195" s="75"/>
      <x:c r="B195" s="75"/>
      <x:c r="C195" s="75"/>
      <x:c r="D195" s="75"/>
      <x:c r="E195" s="75"/>
      <x:c r="F195" s="75"/>
      <x:c r="G195" s="75"/>
      <x:c r="H195" s="75"/>
      <x:c r="I195" s="75"/>
      <x:c r="J195" s="75"/>
      <x:c r="K195" s="75"/>
      <x:c r="L195" s="75"/>
      <x:c r="M195" s="75"/>
      <x:c r="N195" s="75"/>
      <x:c r="O195" s="75"/>
      <x:c r="P195" s="75"/>
    </x:row>
    <x:row r="196">
      <x:c r="A196" s="75"/>
      <x:c r="B196" s="75"/>
      <x:c r="C196" s="75"/>
      <x:c r="D196" s="75"/>
      <x:c r="E196" s="75"/>
      <x:c r="F196" s="75"/>
      <x:c r="G196" s="75"/>
      <x:c r="H196" s="75"/>
      <x:c r="I196" s="75"/>
      <x:c r="J196" s="75"/>
      <x:c r="K196" s="75"/>
      <x:c r="L196" s="75"/>
      <x:c r="M196" s="75"/>
      <x:c r="N196" s="75"/>
      <x:c r="O196" s="75"/>
      <x:c r="P196" s="75"/>
    </x:row>
    <x:row r="197">
      <x:c r="A197" s="75"/>
      <x:c r="B197" s="75"/>
      <x:c r="C197" s="75"/>
      <x:c r="D197" s="75"/>
      <x:c r="E197" s="75"/>
      <x:c r="F197" s="75"/>
      <x:c r="G197" s="75"/>
      <x:c r="H197" s="75"/>
      <x:c r="I197" s="75"/>
      <x:c r="J197" s="75"/>
      <x:c r="K197" s="75"/>
      <x:c r="L197" s="75"/>
      <x:c r="M197" s="75"/>
      <x:c r="N197" s="75"/>
      <x:c r="O197" s="75"/>
      <x:c r="P197" s="75"/>
    </x:row>
    <x:row r="198">
      <x:c r="A198" s="75"/>
      <x:c r="B198" s="75"/>
      <x:c r="C198" s="75"/>
      <x:c r="D198" s="75"/>
      <x:c r="E198" s="75"/>
      <x:c r="F198" s="75"/>
      <x:c r="G198" s="75"/>
      <x:c r="H198" s="75"/>
      <x:c r="I198" s="75"/>
      <x:c r="J198" s="75"/>
      <x:c r="K198" s="75"/>
      <x:c r="L198" s="75"/>
      <x:c r="M198" s="75"/>
      <x:c r="N198" s="75"/>
      <x:c r="O198" s="75"/>
      <x:c r="P198" s="75"/>
    </x:row>
    <x:row r="199">
      <x:c r="A199" s="75"/>
      <x:c r="B199" s="75"/>
      <x:c r="C199" s="75"/>
      <x:c r="D199" s="75"/>
      <x:c r="E199" s="75"/>
      <x:c r="F199" s="75"/>
      <x:c r="G199" s="75"/>
      <x:c r="H199" s="75"/>
      <x:c r="I199" s="75"/>
      <x:c r="J199" s="75"/>
      <x:c r="K199" s="75"/>
      <x:c r="L199" s="75"/>
      <x:c r="M199" s="75"/>
      <x:c r="N199" s="75"/>
      <x:c r="O199" s="75"/>
      <x:c r="P199" s="75"/>
    </x:row>
    <x:row r="200">
      <x:c r="A200" s="75"/>
      <x:c r="B200" s="75"/>
      <x:c r="C200" s="75"/>
      <x:c r="D200" s="75"/>
      <x:c r="E200" s="75"/>
      <x:c r="F200" s="75"/>
      <x:c r="G200" s="75"/>
      <x:c r="H200" s="75"/>
      <x:c r="I200" s="75"/>
      <x:c r="J200" s="75"/>
      <x:c r="K200" s="75"/>
      <x:c r="L200" s="75"/>
      <x:c r="M200" s="75"/>
      <x:c r="N200" s="75"/>
      <x:c r="O200" s="75"/>
      <x:c r="P200" s="75"/>
    </x:row>
  </x:sheetData>
  <x:mergeCells>
    <x:mergeCell ref="A1:H1"/>
    <x:mergeCell ref="A3:H3"/>
    <x:mergeCell ref="A12:H1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2" hidden="0" customWidth="1"/>
    <x:col min="3" max="3" width="24" hidden="0" customWidth="1"/>
    <x:col min="4" max="4" width="14" hidden="0" customWidth="1"/>
    <x:col min="5" max="5" width="18" hidden="0" customWidth="1"/>
    <x:col min="6" max="6" width="34" hidden="0" customWidth="1"/>
    <x:col min="7" max="7" width="25" hidden="0" customWidth="1"/>
    <x:col min="8" max="8" width="20" hidden="0" customWidth="1"/>
    <x:col min="9" max="9" width="26" hidden="0" customWidth="1"/>
    <x:col min="10" max="10" width="18" hidden="0" customWidth="1"/>
    <x:col min="11" max="11" width="15" hidden="0" customWidth="1"/>
    <x:col min="12" max="12" width="15" hidden="0" customWidth="1"/>
    <x:col min="13" max="13" width="16" hidden="0" customWidth="1"/>
    <x:col min="14" max="14" width="16" hidden="0" customWidth="1"/>
    <x:col min="15" max="15" width="14" hidden="0" customWidth="1"/>
    <x:col min="16" max="16" width="58" hidden="0" customWidth="1"/>
  </x:cols>
  <x:sheetData>
    <x:row r="1" ht="26" customHeight="1">
      <x:c r="A1" s="74" t="str">
        <x:v>Capacity Projects Fact — 项目事实层</x:v>
      </x:c>
      <x:c r="B1" s="74" t="str">
        <x:v>Capacity Projects Fact — 项目事实层</x:v>
      </x:c>
      <x:c r="C1" s="74" t="str">
        <x:v>Capacity Projects Fact — 项目事实层</x:v>
      </x:c>
      <x:c r="D1" s="74" t="str">
        <x:v>Capacity Projects Fact — 项目事实层</x:v>
      </x:c>
      <x:c r="E1" s="74" t="str">
        <x:v>Capacity Projects Fact — 项目事实层</x:v>
      </x:c>
      <x:c r="F1" s="74" t="str">
        <x:v>Capacity Projects Fact — 项目事实层</x:v>
      </x:c>
      <x:c r="G1" s="74" t="str">
        <x:v>Capacity Projects Fact — 项目事实层</x:v>
      </x:c>
      <x:c r="H1" s="74" t="str">
        <x:v>Capacity Projects Fact — 项目事实层</x:v>
      </x:c>
      <x:c r="I1" s="74" t="str">
        <x:v>Capacity Projects Fact — 项目事实层</x:v>
      </x:c>
      <x:c r="J1" s="74" t="str">
        <x:v>Capacity Projects Fact — 项目事实层</x:v>
      </x:c>
      <x:c r="K1" s="74" t="str">
        <x:v>Capacity Projects Fact — 项目事实层</x:v>
      </x:c>
      <x:c r="L1" s="74" t="str">
        <x:v>Capacity Projects Fact — 项目事实层</x:v>
      </x:c>
      <x:c r="M1" s="74" t="str">
        <x:v>Capacity Projects Fact — 项目事实层</x:v>
      </x:c>
      <x:c r="N1" s="74" t="str">
        <x:v>Capacity Projects Fact — 项目事实层</x:v>
      </x:c>
      <x:c r="O1" s="74" t="str">
        <x:v>Capacity Projects Fact — 项目事实层</x:v>
      </x:c>
      <x:c r="P1" s="74" t="str">
        <x:v>Capacity Projects Fact — 项目事实层</x:v>
      </x:c>
    </x:row>
    <x:row r="2">
      <x:c r="A2" s="75"/>
      <x:c r="B2" s="75"/>
      <x:c r="C2" s="75"/>
      <x:c r="D2" s="75"/>
      <x:c r="E2" s="75"/>
      <x:c r="F2" s="75"/>
      <x:c r="G2" s="75"/>
      <x:c r="H2" s="75"/>
      <x:c r="I2" s="75"/>
      <x:c r="J2" s="75"/>
      <x:c r="K2" s="75"/>
      <x:c r="L2" s="75"/>
      <x:c r="M2" s="75"/>
      <x:c r="N2" s="75"/>
      <x:c r="O2" s="75"/>
      <x:c r="P2" s="75"/>
    </x:row>
    <x:row r="3">
      <x:c r="A3" s="76" t="str">
        <x:v>company</x:v>
      </x:c>
      <x:c r="B3" s="76" t="str">
        <x:v>product</x:v>
      </x:c>
      <x:c r="C3" s="76" t="str">
        <x:v>project</x:v>
      </x:c>
      <x:c r="D3" s="76" t="str">
        <x:v>location</x:v>
      </x:c>
      <x:c r="E3" s="76" t="str">
        <x:v>nominal_capacity</x:v>
      </x:c>
      <x:c r="F3" s="76" t="str">
        <x:v>capacity_basis</x:v>
      </x:c>
      <x:c r="G3" s="76" t="str">
        <x:v>total_investment_reported</x:v>
      </x:c>
      <x:c r="H3" s="76" t="str">
        <x:v>invested_to_date_reported</x:v>
      </x:c>
      <x:c r="I3" s="76" t="str">
        <x:v>progress_reported</x:v>
      </x:c>
      <x:c r="J3" s="76" t="str">
        <x:v>status_class</x:v>
      </x:c>
      <x:c r="K3" s="76" t="str">
        <x:v>first_announced</x:v>
      </x:c>
      <x:c r="L3" s="76" t="str">
        <x:v>latest_update</x:v>
      </x:c>
      <x:c r="M3" s="76" t="str">
        <x:v>reported_online</x:v>
      </x:c>
      <x:c r="N3" s="76" t="str">
        <x:v>actual_online</x:v>
      </x:c>
      <x:c r="O3" s="76" t="str">
        <x:v>source_id</x:v>
      </x:c>
      <x:c r="P3" s="76" t="str">
        <x:v>evidence / notes</x:v>
      </x:c>
    </x:row>
    <x:row r="4">
      <x:c r="A4" s="22" t="str">
        <x:v>阜丰集团</x:v>
      </x:c>
      <x:c r="B4" s="22" t="str">
        <x:v>味精</x:v>
      </x:c>
      <x:c r="C4" s="22" t="str">
        <x:v>2025新增味精产能</x:v>
      </x:c>
      <x:c r="D4" s="22" t="str">
        <x:v>中国基地</x:v>
      </x:c>
      <x:c r="E4" s="106" t="n">
        <x:v>400000</x:v>
      </x:c>
      <x:c r="F4" s="22" t="str">
        <x:v>年报称“new capacity fully launched”；净增口径待桥接</x:v>
      </x:c>
      <x:c r="G4" s="22" t="str"/>
      <x:c r="H4" s="22" t="str"/>
      <x:c r="I4" s="22" t="str"/>
      <x:c r="J4" s="22" t="str">
        <x:v>Operating</x:v>
      </x:c>
      <x:c r="K4" s="22" t="str">
        <x:v>2025</x:v>
      </x:c>
      <x:c r="L4" s="22" t="str">
        <x:v>2025-12-31</x:v>
      </x:c>
      <x:c r="M4" s="22" t="str">
        <x:v>2025</x:v>
      </x:c>
      <x:c r="N4" s="22" t="str">
        <x:v>2025</x:v>
      </x:c>
      <x:c r="O4" s="22" t="str">
        <x:v>S001</x:v>
      </x:c>
      <x:c r="P4" s="22" t="str">
        <x:v>WARN：2024→2025年末设计产能仅+80kt，不能把400kt直接视为行业净新增。</x:v>
      </x:c>
    </x:row>
    <x:row r="5">
      <x:c r="A5" s="22" t="str">
        <x:v>阜丰集团</x:v>
      </x:c>
      <x:c r="B5" s="22" t="str">
        <x:v>苏氨酸/高端氨基酸</x:v>
      </x:c>
      <x:c r="C5" s="22" t="str">
        <x:v>哈萨克斯坦一期</x:v>
      </x:c>
      <x:c r="D5" s="22" t="str">
        <x:v>Zhambyl</x:v>
      </x:c>
      <x:c r="E5" s="106" t="str"/>
      <x:c r="F5" s="22" t="str">
        <x:v>产品名义产能未公开到可审计精度</x:v>
      </x:c>
      <x:c r="G5" s="22" t="str">
        <x:v>USD800m（原始初始范围）</x:v>
      </x:c>
      <x:c r="H5" s="22" t="str"/>
      <x:c r="I5" s="22" t="str">
        <x:v>一期建设完成；已有技术产出</x:v>
      </x:c>
      <x:c r="J5" s="22" t="str">
        <x:v>Operating</x:v>
      </x:c>
      <x:c r="K5" s="22" t="str">
        <x:v>2025-04-16</x:v>
      </x:c>
      <x:c r="L5" s="22" t="str">
        <x:v>2026-04-06</x:v>
      </x:c>
      <x:c r="M5" s="22" t="str">
        <x:v>2025-Q4</x:v>
      </x:c>
      <x:c r="N5" s="22" t="str">
        <x:v>2026-03-21</x:v>
      </x:c>
      <x:c r="O5" s="22" t="str">
        <x:v>S009/S010</x:v>
      </x:c>
      <x:c r="P5" s="22" t="str">
        <x:v>第一批为异亮氨酸/亮氨酸；正在爬坡。</x:v>
      </x:c>
    </x:row>
    <x:row r="6">
      <x:c r="A6" s="22" t="str">
        <x:v>阜丰集团</x:v>
      </x:c>
      <x:c r="B6" s="22" t="str">
        <x:v>多品种</x:v>
      </x:c>
      <x:c r="C6" s="22" t="str">
        <x:v>哈萨克斯坦三阶段总项目</x:v>
      </x:c>
      <x:c r="D6" s="22" t="str">
        <x:v>Zhambyl</x:v>
      </x:c>
      <x:c r="E6" s="106" t="n">
        <x:v>3000000</x:v>
      </x:c>
      <x:c r="F6" s="22" t="str">
        <x:v>满产玉米处理能力，不是氨基酸产品产能</x:v>
      </x:c>
      <x:c r="G6" s="22" t="str">
        <x:v>USD1.5bn（三阶段总范围）</x:v>
      </x:c>
      <x:c r="H6" s="22" t="str"/>
      <x:c r="I6" s="22" t="str"/>
      <x:c r="J6" s="22" t="str">
        <x:v>Flexible/Planned</x:v>
      </x:c>
      <x:c r="K6" s="22" t="str">
        <x:v>2025</x:v>
      </x:c>
      <x:c r="L6" s="22" t="str">
        <x:v>2026-04-06</x:v>
      </x:c>
      <x:c r="M6" s="22" t="str"/>
      <x:c r="N6" s="22" t="str"/>
      <x:c r="O6" s="22" t="str">
        <x:v>S009</x:v>
      </x:c>
      <x:c r="P6" s="22" t="str">
        <x:v>后续各期物理产能必须分拆后才能进入供给模型。</x:v>
      </x:c>
    </x:row>
    <x:row r="7">
      <x:c r="A7" s="75"/>
      <x:c r="B7" s="75"/>
      <x:c r="C7" s="75"/>
      <x:c r="D7" s="75"/>
      <x:c r="E7" s="75"/>
      <x:c r="F7" s="75"/>
      <x:c r="G7" s="75"/>
      <x:c r="H7" s="75"/>
      <x:c r="I7" s="75"/>
      <x:c r="J7" s="75"/>
      <x:c r="K7" s="75"/>
      <x:c r="L7" s="75"/>
      <x:c r="M7" s="75"/>
      <x:c r="N7" s="75"/>
      <x:c r="O7" s="75"/>
      <x:c r="P7" s="75"/>
    </x:row>
    <x:row r="8">
      <x:c r="A8" s="75"/>
      <x:c r="B8" s="75"/>
      <x:c r="C8" s="75"/>
      <x:c r="D8" s="75"/>
      <x:c r="E8" s="75"/>
      <x:c r="F8" s="75"/>
      <x:c r="G8" s="75"/>
      <x:c r="H8" s="75"/>
      <x:c r="I8" s="75"/>
      <x:c r="J8" s="75"/>
      <x:c r="K8" s="75"/>
      <x:c r="L8" s="75"/>
      <x:c r="M8" s="75"/>
      <x:c r="N8" s="75"/>
      <x:c r="O8" s="75"/>
      <x:c r="P8" s="75"/>
    </x:row>
    <x:row r="9">
      <x:c r="A9" s="75"/>
      <x:c r="B9" s="75"/>
      <x:c r="C9" s="75"/>
      <x:c r="D9" s="75"/>
      <x:c r="E9" s="75"/>
      <x:c r="F9" s="75"/>
      <x:c r="G9" s="75"/>
      <x:c r="H9" s="75"/>
      <x:c r="I9" s="75"/>
      <x:c r="J9" s="75"/>
      <x:c r="K9" s="75"/>
      <x:c r="L9" s="75"/>
      <x:c r="M9" s="75"/>
      <x:c r="N9" s="75"/>
      <x:c r="O9" s="75"/>
      <x:c r="P9" s="75"/>
    </x:row>
    <x:row r="10">
      <x:c r="A10" s="75"/>
      <x:c r="B10" s="75"/>
      <x:c r="C10" s="75"/>
      <x:c r="D10" s="75"/>
      <x:c r="E10" s="75"/>
      <x:c r="F10" s="75"/>
      <x:c r="G10" s="75"/>
      <x:c r="H10" s="75"/>
      <x:c r="I10" s="75"/>
      <x:c r="J10" s="75"/>
      <x:c r="K10" s="75"/>
      <x:c r="L10" s="75"/>
      <x:c r="M10" s="75"/>
      <x:c r="N10" s="75"/>
      <x:c r="O10" s="75"/>
      <x:c r="P10" s="75"/>
    </x:row>
    <x:row r="11">
      <x:c r="A11" s="75"/>
      <x:c r="B11" s="75"/>
      <x:c r="C11" s="75"/>
      <x:c r="D11" s="75"/>
      <x:c r="E11" s="75"/>
      <x:c r="F11" s="75"/>
      <x:c r="G11" s="75"/>
      <x:c r="H11" s="75"/>
      <x:c r="I11" s="75"/>
      <x:c r="J11" s="75"/>
      <x:c r="K11" s="75"/>
      <x:c r="L11" s="75"/>
      <x:c r="M11" s="75"/>
      <x:c r="N11" s="75"/>
      <x:c r="O11" s="75"/>
      <x:c r="P11" s="75"/>
    </x:row>
    <x:row r="12">
      <x:c r="A12" s="75"/>
      <x:c r="B12" s="75"/>
      <x:c r="C12" s="75"/>
      <x:c r="D12" s="75"/>
      <x:c r="E12" s="75"/>
      <x:c r="F12" s="75"/>
      <x:c r="G12" s="75"/>
      <x:c r="H12" s="75"/>
      <x:c r="I12" s="75"/>
      <x:c r="J12" s="75"/>
      <x:c r="K12" s="75"/>
      <x:c r="L12" s="75"/>
      <x:c r="M12" s="75"/>
      <x:c r="N12" s="75"/>
      <x:c r="O12" s="75"/>
      <x:c r="P12" s="75"/>
    </x:row>
    <x:row r="13">
      <x:c r="A13" s="75"/>
      <x:c r="B13" s="75"/>
      <x:c r="C13" s="75"/>
      <x:c r="D13" s="75"/>
      <x:c r="E13" s="75"/>
      <x:c r="F13" s="75"/>
      <x:c r="G13" s="75"/>
      <x:c r="H13" s="75"/>
      <x:c r="I13" s="75"/>
      <x:c r="J13" s="75"/>
      <x:c r="K13" s="75"/>
      <x:c r="L13" s="75"/>
      <x:c r="M13" s="75"/>
      <x:c r="N13" s="75"/>
      <x:c r="O13" s="75"/>
      <x:c r="P13" s="75"/>
    </x:row>
    <x:row r="14">
      <x:c r="A14" s="75"/>
      <x:c r="B14" s="75"/>
      <x:c r="C14" s="75"/>
      <x:c r="D14" s="75"/>
      <x:c r="E14" s="75"/>
      <x:c r="F14" s="75"/>
      <x:c r="G14" s="75"/>
      <x:c r="H14" s="75"/>
      <x:c r="I14" s="75"/>
      <x:c r="J14" s="75"/>
      <x:c r="K14" s="75"/>
      <x:c r="L14" s="75"/>
      <x:c r="M14" s="75"/>
      <x:c r="N14" s="75"/>
      <x:c r="O14" s="75"/>
      <x:c r="P14" s="75"/>
    </x:row>
    <x:row r="15">
      <x:c r="A15" s="75"/>
      <x:c r="B15" s="75"/>
      <x:c r="C15" s="75"/>
      <x:c r="D15" s="75"/>
      <x:c r="E15" s="75"/>
      <x:c r="F15" s="75"/>
      <x:c r="G15" s="75"/>
      <x:c r="H15" s="75"/>
      <x:c r="I15" s="75"/>
      <x:c r="J15" s="75"/>
      <x:c r="K15" s="75"/>
      <x:c r="L15" s="75"/>
      <x:c r="M15" s="75"/>
      <x:c r="N15" s="75"/>
      <x:c r="O15" s="75"/>
      <x:c r="P15" s="75"/>
    </x:row>
    <x:row r="16">
      <x:c r="A16" s="75"/>
      <x:c r="B16" s="75"/>
      <x:c r="C16" s="75"/>
      <x:c r="D16" s="75"/>
      <x:c r="E16" s="75"/>
      <x:c r="F16" s="75"/>
      <x:c r="G16" s="75"/>
      <x:c r="H16" s="75"/>
      <x:c r="I16" s="75"/>
      <x:c r="J16" s="75"/>
      <x:c r="K16" s="75"/>
      <x:c r="L16" s="75"/>
      <x:c r="M16" s="75"/>
      <x:c r="N16" s="75"/>
      <x:c r="O16" s="75"/>
      <x:c r="P16" s="75"/>
    </x:row>
    <x:row r="17">
      <x:c r="A17" s="75"/>
      <x:c r="B17" s="75"/>
      <x:c r="C17" s="75"/>
      <x:c r="D17" s="75"/>
      <x:c r="E17" s="75"/>
      <x:c r="F17" s="75"/>
      <x:c r="G17" s="75"/>
      <x:c r="H17" s="75"/>
      <x:c r="I17" s="75"/>
      <x:c r="J17" s="75"/>
      <x:c r="K17" s="75"/>
      <x:c r="L17" s="75"/>
      <x:c r="M17" s="75"/>
      <x:c r="N17" s="75"/>
      <x:c r="O17" s="75"/>
      <x:c r="P17" s="75"/>
    </x:row>
    <x:row r="18">
      <x:c r="A18" s="75"/>
      <x:c r="B18" s="75"/>
      <x:c r="C18" s="75"/>
      <x:c r="D18" s="75"/>
      <x:c r="E18" s="75"/>
      <x:c r="F18" s="75"/>
      <x:c r="G18" s="75"/>
      <x:c r="H18" s="75"/>
      <x:c r="I18" s="75"/>
      <x:c r="J18" s="75"/>
      <x:c r="K18" s="75"/>
      <x:c r="L18" s="75"/>
      <x:c r="M18" s="75"/>
      <x:c r="N18" s="75"/>
      <x:c r="O18" s="75"/>
      <x:c r="P18" s="75"/>
    </x:row>
    <x:row r="19">
      <x:c r="A19" s="75"/>
      <x:c r="B19" s="75"/>
      <x:c r="C19" s="75"/>
      <x:c r="D19" s="75"/>
      <x:c r="E19" s="75"/>
      <x:c r="F19" s="75"/>
      <x:c r="G19" s="75"/>
      <x:c r="H19" s="75"/>
      <x:c r="I19" s="75"/>
      <x:c r="J19" s="75"/>
      <x:c r="K19" s="75"/>
      <x:c r="L19" s="75"/>
      <x:c r="M19" s="75"/>
      <x:c r="N19" s="75"/>
      <x:c r="O19" s="75"/>
      <x:c r="P19" s="75"/>
    </x:row>
    <x:row r="20">
      <x:c r="A20" s="75"/>
      <x:c r="B20" s="75"/>
      <x:c r="C20" s="75"/>
      <x:c r="D20" s="75"/>
      <x:c r="E20" s="75"/>
      <x:c r="F20" s="75"/>
      <x:c r="G20" s="75"/>
      <x:c r="H20" s="75"/>
      <x:c r="I20" s="75"/>
      <x:c r="J20" s="75"/>
      <x:c r="K20" s="75"/>
      <x:c r="L20" s="75"/>
      <x:c r="M20" s="75"/>
      <x:c r="N20" s="75"/>
      <x:c r="O20" s="75"/>
      <x:c r="P20" s="75"/>
    </x:row>
    <x:row r="21">
      <x:c r="A21" s="75"/>
      <x:c r="B21" s="75"/>
      <x:c r="C21" s="75"/>
      <x:c r="D21" s="75"/>
      <x:c r="E21" s="75"/>
      <x:c r="F21" s="75"/>
      <x:c r="G21" s="75"/>
      <x:c r="H21" s="75"/>
      <x:c r="I21" s="75"/>
      <x:c r="J21" s="75"/>
      <x:c r="K21" s="75"/>
      <x:c r="L21" s="75"/>
      <x:c r="M21" s="75"/>
      <x:c r="N21" s="75"/>
      <x:c r="O21" s="75"/>
      <x:c r="P21" s="75"/>
    </x:row>
    <x:row r="22">
      <x:c r="A22" s="75"/>
      <x:c r="B22" s="75"/>
      <x:c r="C22" s="75"/>
      <x:c r="D22" s="75"/>
      <x:c r="E22" s="75"/>
      <x:c r="F22" s="75"/>
      <x:c r="G22" s="75"/>
      <x:c r="H22" s="75"/>
      <x:c r="I22" s="75"/>
      <x:c r="J22" s="75"/>
      <x:c r="K22" s="75"/>
      <x:c r="L22" s="75"/>
      <x:c r="M22" s="75"/>
      <x:c r="N22" s="75"/>
      <x:c r="O22" s="75"/>
      <x:c r="P22" s="75"/>
    </x:row>
    <x:row r="23">
      <x:c r="A23" s="75"/>
      <x:c r="B23" s="75"/>
      <x:c r="C23" s="75"/>
      <x:c r="D23" s="75"/>
      <x:c r="E23" s="75"/>
      <x:c r="F23" s="75"/>
      <x:c r="G23" s="75"/>
      <x:c r="H23" s="75"/>
      <x:c r="I23" s="75"/>
      <x:c r="J23" s="75"/>
      <x:c r="K23" s="75"/>
      <x:c r="L23" s="75"/>
      <x:c r="M23" s="75"/>
      <x:c r="N23" s="75"/>
      <x:c r="O23" s="75"/>
      <x:c r="P23" s="75"/>
    </x:row>
    <x:row r="24">
      <x:c r="A24" s="75"/>
      <x:c r="B24" s="75"/>
      <x:c r="C24" s="75"/>
      <x:c r="D24" s="75"/>
      <x:c r="E24" s="75"/>
      <x:c r="F24" s="75"/>
      <x:c r="G24" s="75"/>
      <x:c r="H24" s="75"/>
      <x:c r="I24" s="75"/>
      <x:c r="J24" s="75"/>
      <x:c r="K24" s="75"/>
      <x:c r="L24" s="75"/>
      <x:c r="M24" s="75"/>
      <x:c r="N24" s="75"/>
      <x:c r="O24" s="75"/>
      <x:c r="P24" s="75"/>
    </x:row>
    <x:row r="25">
      <x:c r="A25" s="75"/>
      <x:c r="B25" s="75"/>
      <x:c r="C25" s="75"/>
      <x:c r="D25" s="75"/>
      <x:c r="E25" s="75"/>
      <x:c r="F25" s="75"/>
      <x:c r="G25" s="75"/>
      <x:c r="H25" s="75"/>
      <x:c r="I25" s="75"/>
      <x:c r="J25" s="75"/>
      <x:c r="K25" s="75"/>
      <x:c r="L25" s="75"/>
      <x:c r="M25" s="75"/>
      <x:c r="N25" s="75"/>
      <x:c r="O25" s="75"/>
      <x:c r="P25" s="75"/>
    </x:row>
    <x:row r="26">
      <x:c r="A26" s="75"/>
      <x:c r="B26" s="75"/>
      <x:c r="C26" s="75"/>
      <x:c r="D26" s="75"/>
      <x:c r="E26" s="75"/>
      <x:c r="F26" s="75"/>
      <x:c r="G26" s="75"/>
      <x:c r="H26" s="75"/>
      <x:c r="I26" s="75"/>
      <x:c r="J26" s="75"/>
      <x:c r="K26" s="75"/>
      <x:c r="L26" s="75"/>
      <x:c r="M26" s="75"/>
      <x:c r="N26" s="75"/>
      <x:c r="O26" s="75"/>
      <x:c r="P26" s="75"/>
    </x:row>
    <x:row r="27">
      <x:c r="A27" s="75"/>
      <x:c r="B27" s="75"/>
      <x:c r="C27" s="75"/>
      <x:c r="D27" s="75"/>
      <x:c r="E27" s="75"/>
      <x:c r="F27" s="75"/>
      <x:c r="G27" s="75"/>
      <x:c r="H27" s="75"/>
      <x:c r="I27" s="75"/>
      <x:c r="J27" s="75"/>
      <x:c r="K27" s="75"/>
      <x:c r="L27" s="75"/>
      <x:c r="M27" s="75"/>
      <x:c r="N27" s="75"/>
      <x:c r="O27" s="75"/>
      <x:c r="P27" s="75"/>
    </x:row>
    <x:row r="28">
      <x:c r="A28" s="75"/>
      <x:c r="B28" s="75"/>
      <x:c r="C28" s="75"/>
      <x:c r="D28" s="75"/>
      <x:c r="E28" s="75"/>
      <x:c r="F28" s="75"/>
      <x:c r="G28" s="75"/>
      <x:c r="H28" s="75"/>
      <x:c r="I28" s="75"/>
      <x:c r="J28" s="75"/>
      <x:c r="K28" s="75"/>
      <x:c r="L28" s="75"/>
      <x:c r="M28" s="75"/>
      <x:c r="N28" s="75"/>
      <x:c r="O28" s="75"/>
      <x:c r="P28" s="75"/>
    </x:row>
    <x:row r="29">
      <x:c r="A29" s="75"/>
      <x:c r="B29" s="75"/>
      <x:c r="C29" s="75"/>
      <x:c r="D29" s="75"/>
      <x:c r="E29" s="75"/>
      <x:c r="F29" s="75"/>
      <x:c r="G29" s="75"/>
      <x:c r="H29" s="75"/>
      <x:c r="I29" s="75"/>
      <x:c r="J29" s="75"/>
      <x:c r="K29" s="75"/>
      <x:c r="L29" s="75"/>
      <x:c r="M29" s="75"/>
      <x:c r="N29" s="75"/>
      <x:c r="O29" s="75"/>
      <x:c r="P29" s="75"/>
    </x:row>
    <x:row r="30">
      <x:c r="A30" s="75"/>
      <x:c r="B30" s="75"/>
      <x:c r="C30" s="75"/>
      <x:c r="D30" s="75"/>
      <x:c r="E30" s="75"/>
      <x:c r="F30" s="75"/>
      <x:c r="G30" s="75"/>
      <x:c r="H30" s="75"/>
      <x:c r="I30" s="75"/>
      <x:c r="J30" s="75"/>
      <x:c r="K30" s="75"/>
      <x:c r="L30" s="75"/>
      <x:c r="M30" s="75"/>
      <x:c r="N30" s="75"/>
      <x:c r="O30" s="75"/>
      <x:c r="P30" s="75"/>
    </x:row>
    <x:row r="31">
      <x:c r="A31" s="75"/>
      <x:c r="B31" s="75"/>
      <x:c r="C31" s="75"/>
      <x:c r="D31" s="75"/>
      <x:c r="E31" s="75"/>
      <x:c r="F31" s="75"/>
      <x:c r="G31" s="75"/>
      <x:c r="H31" s="75"/>
      <x:c r="I31" s="75"/>
      <x:c r="J31" s="75"/>
      <x:c r="K31" s="75"/>
      <x:c r="L31" s="75"/>
      <x:c r="M31" s="75"/>
      <x:c r="N31" s="75"/>
      <x:c r="O31" s="75"/>
      <x:c r="P31" s="75"/>
    </x:row>
    <x:row r="32">
      <x:c r="A32" s="75"/>
      <x:c r="B32" s="75"/>
      <x:c r="C32" s="75"/>
      <x:c r="D32" s="75"/>
      <x:c r="E32" s="75"/>
      <x:c r="F32" s="75"/>
      <x:c r="G32" s="75"/>
      <x:c r="H32" s="75"/>
      <x:c r="I32" s="75"/>
      <x:c r="J32" s="75"/>
      <x:c r="K32" s="75"/>
      <x:c r="L32" s="75"/>
      <x:c r="M32" s="75"/>
      <x:c r="N32" s="75"/>
      <x:c r="O32" s="75"/>
      <x:c r="P32" s="75"/>
    </x:row>
    <x:row r="33">
      <x:c r="A33" s="75"/>
      <x:c r="B33" s="75"/>
      <x:c r="C33" s="75"/>
      <x:c r="D33" s="75"/>
      <x:c r="E33" s="75"/>
      <x:c r="F33" s="75"/>
      <x:c r="G33" s="75"/>
      <x:c r="H33" s="75"/>
      <x:c r="I33" s="75"/>
      <x:c r="J33" s="75"/>
      <x:c r="K33" s="75"/>
      <x:c r="L33" s="75"/>
      <x:c r="M33" s="75"/>
      <x:c r="N33" s="75"/>
      <x:c r="O33" s="75"/>
      <x:c r="P33" s="75"/>
    </x:row>
    <x:row r="34">
      <x:c r="A34" s="75"/>
      <x:c r="B34" s="75"/>
      <x:c r="C34" s="75"/>
      <x:c r="D34" s="75"/>
      <x:c r="E34" s="75"/>
      <x:c r="F34" s="75"/>
      <x:c r="G34" s="75"/>
      <x:c r="H34" s="75"/>
      <x:c r="I34" s="75"/>
      <x:c r="J34" s="75"/>
      <x:c r="K34" s="75"/>
      <x:c r="L34" s="75"/>
      <x:c r="M34" s="75"/>
      <x:c r="N34" s="75"/>
      <x:c r="O34" s="75"/>
      <x:c r="P34" s="75"/>
    </x:row>
    <x:row r="35">
      <x:c r="A35" s="75"/>
      <x:c r="B35" s="75"/>
      <x:c r="C35" s="75"/>
      <x:c r="D35" s="75"/>
      <x:c r="E35" s="75"/>
      <x:c r="F35" s="75"/>
      <x:c r="G35" s="75"/>
      <x:c r="H35" s="75"/>
      <x:c r="I35" s="75"/>
      <x:c r="J35" s="75"/>
      <x:c r="K35" s="75"/>
      <x:c r="L35" s="75"/>
      <x:c r="M35" s="75"/>
      <x:c r="N35" s="75"/>
      <x:c r="O35" s="75"/>
      <x:c r="P35" s="75"/>
    </x:row>
    <x:row r="36">
      <x:c r="A36" s="75"/>
      <x:c r="B36" s="75"/>
      <x:c r="C36" s="75"/>
      <x:c r="D36" s="75"/>
      <x:c r="E36" s="75"/>
      <x:c r="F36" s="75"/>
      <x:c r="G36" s="75"/>
      <x:c r="H36" s="75"/>
      <x:c r="I36" s="75"/>
      <x:c r="J36" s="75"/>
      <x:c r="K36" s="75"/>
      <x:c r="L36" s="75"/>
      <x:c r="M36" s="75"/>
      <x:c r="N36" s="75"/>
      <x:c r="O36" s="75"/>
      <x:c r="P36" s="75"/>
    </x:row>
    <x:row r="37">
      <x:c r="A37" s="75"/>
      <x:c r="B37" s="75"/>
      <x:c r="C37" s="75"/>
      <x:c r="D37" s="75"/>
      <x:c r="E37" s="75"/>
      <x:c r="F37" s="75"/>
      <x:c r="G37" s="75"/>
      <x:c r="H37" s="75"/>
      <x:c r="I37" s="75"/>
      <x:c r="J37" s="75"/>
      <x:c r="K37" s="75"/>
      <x:c r="L37" s="75"/>
      <x:c r="M37" s="75"/>
      <x:c r="N37" s="75"/>
      <x:c r="O37" s="75"/>
      <x:c r="P37" s="75"/>
    </x:row>
    <x:row r="38">
      <x:c r="A38" s="75"/>
      <x:c r="B38" s="75"/>
      <x:c r="C38" s="75"/>
      <x:c r="D38" s="75"/>
      <x:c r="E38" s="75"/>
      <x:c r="F38" s="75"/>
      <x:c r="G38" s="75"/>
      <x:c r="H38" s="75"/>
      <x:c r="I38" s="75"/>
      <x:c r="J38" s="75"/>
      <x:c r="K38" s="75"/>
      <x:c r="L38" s="75"/>
      <x:c r="M38" s="75"/>
      <x:c r="N38" s="75"/>
      <x:c r="O38" s="75"/>
      <x:c r="P38" s="75"/>
    </x:row>
    <x:row r="39">
      <x:c r="A39" s="75"/>
      <x:c r="B39" s="75"/>
      <x:c r="C39" s="75"/>
      <x:c r="D39" s="75"/>
      <x:c r="E39" s="75"/>
      <x:c r="F39" s="75"/>
      <x:c r="G39" s="75"/>
      <x:c r="H39" s="75"/>
      <x:c r="I39" s="75"/>
      <x:c r="J39" s="75"/>
      <x:c r="K39" s="75"/>
      <x:c r="L39" s="75"/>
      <x:c r="M39" s="75"/>
      <x:c r="N39" s="75"/>
      <x:c r="O39" s="75"/>
      <x:c r="P39" s="75"/>
    </x:row>
    <x:row r="40">
      <x:c r="A40" s="75"/>
      <x:c r="B40" s="75"/>
      <x:c r="C40" s="75"/>
      <x:c r="D40" s="75"/>
      <x:c r="E40" s="75"/>
      <x:c r="F40" s="75"/>
      <x:c r="G40" s="75"/>
      <x:c r="H40" s="75"/>
      <x:c r="I40" s="75"/>
      <x:c r="J40" s="75"/>
      <x:c r="K40" s="75"/>
      <x:c r="L40" s="75"/>
      <x:c r="M40" s="75"/>
      <x:c r="N40" s="75"/>
      <x:c r="O40" s="75"/>
      <x:c r="P40" s="75"/>
    </x:row>
    <x:row r="41">
      <x:c r="A41" s="75"/>
      <x:c r="B41" s="75"/>
      <x:c r="C41" s="75"/>
      <x:c r="D41" s="75"/>
      <x:c r="E41" s="75"/>
      <x:c r="F41" s="75"/>
      <x:c r="G41" s="75"/>
      <x:c r="H41" s="75"/>
      <x:c r="I41" s="75"/>
      <x:c r="J41" s="75"/>
      <x:c r="K41" s="75"/>
      <x:c r="L41" s="75"/>
      <x:c r="M41" s="75"/>
      <x:c r="N41" s="75"/>
      <x:c r="O41" s="75"/>
      <x:c r="P41" s="75"/>
    </x:row>
    <x:row r="42">
      <x:c r="A42" s="75"/>
      <x:c r="B42" s="75"/>
      <x:c r="C42" s="75"/>
      <x:c r="D42" s="75"/>
      <x:c r="E42" s="75"/>
      <x:c r="F42" s="75"/>
      <x:c r="G42" s="75"/>
      <x:c r="H42" s="75"/>
      <x:c r="I42" s="75"/>
      <x:c r="J42" s="75"/>
      <x:c r="K42" s="75"/>
      <x:c r="L42" s="75"/>
      <x:c r="M42" s="75"/>
      <x:c r="N42" s="75"/>
      <x:c r="O42" s="75"/>
      <x:c r="P42" s="75"/>
    </x:row>
    <x:row r="43">
      <x:c r="A43" s="75"/>
      <x:c r="B43" s="75"/>
      <x:c r="C43" s="75"/>
      <x:c r="D43" s="75"/>
      <x:c r="E43" s="75"/>
      <x:c r="F43" s="75"/>
      <x:c r="G43" s="75"/>
      <x:c r="H43" s="75"/>
      <x:c r="I43" s="75"/>
      <x:c r="J43" s="75"/>
      <x:c r="K43" s="75"/>
      <x:c r="L43" s="75"/>
      <x:c r="M43" s="75"/>
      <x:c r="N43" s="75"/>
      <x:c r="O43" s="75"/>
      <x:c r="P43" s="75"/>
    </x:row>
    <x:row r="44">
      <x:c r="A44" s="75"/>
      <x:c r="B44" s="75"/>
      <x:c r="C44" s="75"/>
      <x:c r="D44" s="75"/>
      <x:c r="E44" s="75"/>
      <x:c r="F44" s="75"/>
      <x:c r="G44" s="75"/>
      <x:c r="H44" s="75"/>
      <x:c r="I44" s="75"/>
      <x:c r="J44" s="75"/>
      <x:c r="K44" s="75"/>
      <x:c r="L44" s="75"/>
      <x:c r="M44" s="75"/>
      <x:c r="N44" s="75"/>
      <x:c r="O44" s="75"/>
      <x:c r="P44" s="75"/>
    </x:row>
    <x:row r="45">
      <x:c r="A45" s="75"/>
      <x:c r="B45" s="75"/>
      <x:c r="C45" s="75"/>
      <x:c r="D45" s="75"/>
      <x:c r="E45" s="75"/>
      <x:c r="F45" s="75"/>
      <x:c r="G45" s="75"/>
      <x:c r="H45" s="75"/>
      <x:c r="I45" s="75"/>
      <x:c r="J45" s="75"/>
      <x:c r="K45" s="75"/>
      <x:c r="L45" s="75"/>
      <x:c r="M45" s="75"/>
      <x:c r="N45" s="75"/>
      <x:c r="O45" s="75"/>
      <x:c r="P45" s="75"/>
    </x:row>
    <x:row r="46">
      <x:c r="A46" s="75"/>
      <x:c r="B46" s="75"/>
      <x:c r="C46" s="75"/>
      <x:c r="D46" s="75"/>
      <x:c r="E46" s="75"/>
      <x:c r="F46" s="75"/>
      <x:c r="G46" s="75"/>
      <x:c r="H46" s="75"/>
      <x:c r="I46" s="75"/>
      <x:c r="J46" s="75"/>
      <x:c r="K46" s="75"/>
      <x:c r="L46" s="75"/>
      <x:c r="M46" s="75"/>
      <x:c r="N46" s="75"/>
      <x:c r="O46" s="75"/>
      <x:c r="P46" s="75"/>
    </x:row>
    <x:row r="47">
      <x:c r="A47" s="75"/>
      <x:c r="B47" s="75"/>
      <x:c r="C47" s="75"/>
      <x:c r="D47" s="75"/>
      <x:c r="E47" s="75"/>
      <x:c r="F47" s="75"/>
      <x:c r="G47" s="75"/>
      <x:c r="H47" s="75"/>
      <x:c r="I47" s="75"/>
      <x:c r="J47" s="75"/>
      <x:c r="K47" s="75"/>
      <x:c r="L47" s="75"/>
      <x:c r="M47" s="75"/>
      <x:c r="N47" s="75"/>
      <x:c r="O47" s="75"/>
      <x:c r="P47" s="75"/>
    </x:row>
    <x:row r="48">
      <x:c r="A48" s="75"/>
      <x:c r="B48" s="75"/>
      <x:c r="C48" s="75"/>
      <x:c r="D48" s="75"/>
      <x:c r="E48" s="75"/>
      <x:c r="F48" s="75"/>
      <x:c r="G48" s="75"/>
      <x:c r="H48" s="75"/>
      <x:c r="I48" s="75"/>
      <x:c r="J48" s="75"/>
      <x:c r="K48" s="75"/>
      <x:c r="L48" s="75"/>
      <x:c r="M48" s="75"/>
      <x:c r="N48" s="75"/>
      <x:c r="O48" s="75"/>
      <x:c r="P48" s="75"/>
    </x:row>
    <x:row r="49">
      <x:c r="A49" s="75"/>
      <x:c r="B49" s="75"/>
      <x:c r="C49" s="75"/>
      <x:c r="D49" s="75"/>
      <x:c r="E49" s="75"/>
      <x:c r="F49" s="75"/>
      <x:c r="G49" s="75"/>
      <x:c r="H49" s="75"/>
      <x:c r="I49" s="75"/>
      <x:c r="J49" s="75"/>
      <x:c r="K49" s="75"/>
      <x:c r="L49" s="75"/>
      <x:c r="M49" s="75"/>
      <x:c r="N49" s="75"/>
      <x:c r="O49" s="75"/>
      <x:c r="P49" s="75"/>
    </x:row>
    <x:row r="50">
      <x:c r="A50" s="75"/>
      <x:c r="B50" s="75"/>
      <x:c r="C50" s="75"/>
      <x:c r="D50" s="75"/>
      <x:c r="E50" s="75"/>
      <x:c r="F50" s="75"/>
      <x:c r="G50" s="75"/>
      <x:c r="H50" s="75"/>
      <x:c r="I50" s="75"/>
      <x:c r="J50" s="75"/>
      <x:c r="K50" s="75"/>
      <x:c r="L50" s="75"/>
      <x:c r="M50" s="75"/>
      <x:c r="N50" s="75"/>
      <x:c r="O50" s="75"/>
      <x:c r="P50" s="75"/>
    </x:row>
    <x:row r="51">
      <x:c r="A51" s="75"/>
      <x:c r="B51" s="75"/>
      <x:c r="C51" s="75"/>
      <x:c r="D51" s="75"/>
      <x:c r="E51" s="75"/>
      <x:c r="F51" s="75"/>
      <x:c r="G51" s="75"/>
      <x:c r="H51" s="75"/>
      <x:c r="I51" s="75"/>
      <x:c r="J51" s="75"/>
      <x:c r="K51" s="75"/>
      <x:c r="L51" s="75"/>
      <x:c r="M51" s="75"/>
      <x:c r="N51" s="75"/>
      <x:c r="O51" s="75"/>
      <x:c r="P51" s="75"/>
    </x:row>
    <x:row r="52">
      <x:c r="A52" s="75"/>
      <x:c r="B52" s="75"/>
      <x:c r="C52" s="75"/>
      <x:c r="D52" s="75"/>
      <x:c r="E52" s="75"/>
      <x:c r="F52" s="75"/>
      <x:c r="G52" s="75"/>
      <x:c r="H52" s="75"/>
      <x:c r="I52" s="75"/>
      <x:c r="J52" s="75"/>
      <x:c r="K52" s="75"/>
      <x:c r="L52" s="75"/>
      <x:c r="M52" s="75"/>
      <x:c r="N52" s="75"/>
      <x:c r="O52" s="75"/>
      <x:c r="P52" s="75"/>
    </x:row>
    <x:row r="53">
      <x:c r="A53" s="75"/>
      <x:c r="B53" s="75"/>
      <x:c r="C53" s="75"/>
      <x:c r="D53" s="75"/>
      <x:c r="E53" s="75"/>
      <x:c r="F53" s="75"/>
      <x:c r="G53" s="75"/>
      <x:c r="H53" s="75"/>
      <x:c r="I53" s="75"/>
      <x:c r="J53" s="75"/>
      <x:c r="K53" s="75"/>
      <x:c r="L53" s="75"/>
      <x:c r="M53" s="75"/>
      <x:c r="N53" s="75"/>
      <x:c r="O53" s="75"/>
      <x:c r="P53" s="75"/>
    </x:row>
    <x:row r="54">
      <x:c r="A54" s="75"/>
      <x:c r="B54" s="75"/>
      <x:c r="C54" s="75"/>
      <x:c r="D54" s="75"/>
      <x:c r="E54" s="75"/>
      <x:c r="F54" s="75"/>
      <x:c r="G54" s="75"/>
      <x:c r="H54" s="75"/>
      <x:c r="I54" s="75"/>
      <x:c r="J54" s="75"/>
      <x:c r="K54" s="75"/>
      <x:c r="L54" s="75"/>
      <x:c r="M54" s="75"/>
      <x:c r="N54" s="75"/>
      <x:c r="O54" s="75"/>
      <x:c r="P54" s="75"/>
    </x:row>
    <x:row r="55">
      <x:c r="A55" s="75"/>
      <x:c r="B55" s="75"/>
      <x:c r="C55" s="75"/>
      <x:c r="D55" s="75"/>
      <x:c r="E55" s="75"/>
      <x:c r="F55" s="75"/>
      <x:c r="G55" s="75"/>
      <x:c r="H55" s="75"/>
      <x:c r="I55" s="75"/>
      <x:c r="J55" s="75"/>
      <x:c r="K55" s="75"/>
      <x:c r="L55" s="75"/>
      <x:c r="M55" s="75"/>
      <x:c r="N55" s="75"/>
      <x:c r="O55" s="75"/>
      <x:c r="P55" s="75"/>
    </x:row>
    <x:row r="56">
      <x:c r="A56" s="75"/>
      <x:c r="B56" s="75"/>
      <x:c r="C56" s="75"/>
      <x:c r="D56" s="75"/>
      <x:c r="E56" s="75"/>
      <x:c r="F56" s="75"/>
      <x:c r="G56" s="75"/>
      <x:c r="H56" s="75"/>
      <x:c r="I56" s="75"/>
      <x:c r="J56" s="75"/>
      <x:c r="K56" s="75"/>
      <x:c r="L56" s="75"/>
      <x:c r="M56" s="75"/>
      <x:c r="N56" s="75"/>
      <x:c r="O56" s="75"/>
      <x:c r="P56" s="75"/>
    </x:row>
    <x:row r="57">
      <x:c r="A57" s="75"/>
      <x:c r="B57" s="75"/>
      <x:c r="C57" s="75"/>
      <x:c r="D57" s="75"/>
      <x:c r="E57" s="75"/>
      <x:c r="F57" s="75"/>
      <x:c r="G57" s="75"/>
      <x:c r="H57" s="75"/>
      <x:c r="I57" s="75"/>
      <x:c r="J57" s="75"/>
      <x:c r="K57" s="75"/>
      <x:c r="L57" s="75"/>
      <x:c r="M57" s="75"/>
      <x:c r="N57" s="75"/>
      <x:c r="O57" s="75"/>
      <x:c r="P57" s="75"/>
    </x:row>
    <x:row r="58">
      <x:c r="A58" s="75"/>
      <x:c r="B58" s="75"/>
      <x:c r="C58" s="75"/>
      <x:c r="D58" s="75"/>
      <x:c r="E58" s="75"/>
      <x:c r="F58" s="75"/>
      <x:c r="G58" s="75"/>
      <x:c r="H58" s="75"/>
      <x:c r="I58" s="75"/>
      <x:c r="J58" s="75"/>
      <x:c r="K58" s="75"/>
      <x:c r="L58" s="75"/>
      <x:c r="M58" s="75"/>
      <x:c r="N58" s="75"/>
      <x:c r="O58" s="75"/>
      <x:c r="P58" s="75"/>
    </x:row>
    <x:row r="59">
      <x:c r="A59" s="75"/>
      <x:c r="B59" s="75"/>
      <x:c r="C59" s="75"/>
      <x:c r="D59" s="75"/>
      <x:c r="E59" s="75"/>
      <x:c r="F59" s="75"/>
      <x:c r="G59" s="75"/>
      <x:c r="H59" s="75"/>
      <x:c r="I59" s="75"/>
      <x:c r="J59" s="75"/>
      <x:c r="K59" s="75"/>
      <x:c r="L59" s="75"/>
      <x:c r="M59" s="75"/>
      <x:c r="N59" s="75"/>
      <x:c r="O59" s="75"/>
      <x:c r="P59" s="75"/>
    </x:row>
    <x:row r="60">
      <x:c r="A60" s="75"/>
      <x:c r="B60" s="75"/>
      <x:c r="C60" s="75"/>
      <x:c r="D60" s="75"/>
      <x:c r="E60" s="75"/>
      <x:c r="F60" s="75"/>
      <x:c r="G60" s="75"/>
      <x:c r="H60" s="75"/>
      <x:c r="I60" s="75"/>
      <x:c r="J60" s="75"/>
      <x:c r="K60" s="75"/>
      <x:c r="L60" s="75"/>
      <x:c r="M60" s="75"/>
      <x:c r="N60" s="75"/>
      <x:c r="O60" s="75"/>
      <x:c r="P60" s="75"/>
    </x:row>
    <x:row r="61">
      <x:c r="A61" s="75"/>
      <x:c r="B61" s="75"/>
      <x:c r="C61" s="75"/>
      <x:c r="D61" s="75"/>
      <x:c r="E61" s="75"/>
      <x:c r="F61" s="75"/>
      <x:c r="G61" s="75"/>
      <x:c r="H61" s="75"/>
      <x:c r="I61" s="75"/>
      <x:c r="J61" s="75"/>
      <x:c r="K61" s="75"/>
      <x:c r="L61" s="75"/>
      <x:c r="M61" s="75"/>
      <x:c r="N61" s="75"/>
      <x:c r="O61" s="75"/>
      <x:c r="P61" s="75"/>
    </x:row>
    <x:row r="62">
      <x:c r="A62" s="75"/>
      <x:c r="B62" s="75"/>
      <x:c r="C62" s="75"/>
      <x:c r="D62" s="75"/>
      <x:c r="E62" s="75"/>
      <x:c r="F62" s="75"/>
      <x:c r="G62" s="75"/>
      <x:c r="H62" s="75"/>
      <x:c r="I62" s="75"/>
      <x:c r="J62" s="75"/>
      <x:c r="K62" s="75"/>
      <x:c r="L62" s="75"/>
      <x:c r="M62" s="75"/>
      <x:c r="N62" s="75"/>
      <x:c r="O62" s="75"/>
      <x:c r="P62" s="75"/>
    </x:row>
    <x:row r="63">
      <x:c r="A63" s="75"/>
      <x:c r="B63" s="75"/>
      <x:c r="C63" s="75"/>
      <x:c r="D63" s="75"/>
      <x:c r="E63" s="75"/>
      <x:c r="F63" s="75"/>
      <x:c r="G63" s="75"/>
      <x:c r="H63" s="75"/>
      <x:c r="I63" s="75"/>
      <x:c r="J63" s="75"/>
      <x:c r="K63" s="75"/>
      <x:c r="L63" s="75"/>
      <x:c r="M63" s="75"/>
      <x:c r="N63" s="75"/>
      <x:c r="O63" s="75"/>
      <x:c r="P63" s="75"/>
    </x:row>
    <x:row r="64">
      <x:c r="A64" s="75"/>
      <x:c r="B64" s="75"/>
      <x:c r="C64" s="75"/>
      <x:c r="D64" s="75"/>
      <x:c r="E64" s="75"/>
      <x:c r="F64" s="75"/>
      <x:c r="G64" s="75"/>
      <x:c r="H64" s="75"/>
      <x:c r="I64" s="75"/>
      <x:c r="J64" s="75"/>
      <x:c r="K64" s="75"/>
      <x:c r="L64" s="75"/>
      <x:c r="M64" s="75"/>
      <x:c r="N64" s="75"/>
      <x:c r="O64" s="75"/>
      <x:c r="P64" s="75"/>
    </x:row>
    <x:row r="65">
      <x:c r="A65" s="75"/>
      <x:c r="B65" s="75"/>
      <x:c r="C65" s="75"/>
      <x:c r="D65" s="75"/>
      <x:c r="E65" s="75"/>
      <x:c r="F65" s="75"/>
      <x:c r="G65" s="75"/>
      <x:c r="H65" s="75"/>
      <x:c r="I65" s="75"/>
      <x:c r="J65" s="75"/>
      <x:c r="K65" s="75"/>
      <x:c r="L65" s="75"/>
      <x:c r="M65" s="75"/>
      <x:c r="N65" s="75"/>
      <x:c r="O65" s="75"/>
      <x:c r="P65" s="75"/>
    </x:row>
    <x:row r="66">
      <x:c r="A66" s="75"/>
      <x:c r="B66" s="75"/>
      <x:c r="C66" s="75"/>
      <x:c r="D66" s="75"/>
      <x:c r="E66" s="75"/>
      <x:c r="F66" s="75"/>
      <x:c r="G66" s="75"/>
      <x:c r="H66" s="75"/>
      <x:c r="I66" s="75"/>
      <x:c r="J66" s="75"/>
      <x:c r="K66" s="75"/>
      <x:c r="L66" s="75"/>
      <x:c r="M66" s="75"/>
      <x:c r="N66" s="75"/>
      <x:c r="O66" s="75"/>
      <x:c r="P66" s="75"/>
    </x:row>
    <x:row r="67">
      <x:c r="A67" s="75"/>
      <x:c r="B67" s="75"/>
      <x:c r="C67" s="75"/>
      <x:c r="D67" s="75"/>
      <x:c r="E67" s="75"/>
      <x:c r="F67" s="75"/>
      <x:c r="G67" s="75"/>
      <x:c r="H67" s="75"/>
      <x:c r="I67" s="75"/>
      <x:c r="J67" s="75"/>
      <x:c r="K67" s="75"/>
      <x:c r="L67" s="75"/>
      <x:c r="M67" s="75"/>
      <x:c r="N67" s="75"/>
      <x:c r="O67" s="75"/>
      <x:c r="P67" s="75"/>
    </x:row>
    <x:row r="68">
      <x:c r="A68" s="75"/>
      <x:c r="B68" s="75"/>
      <x:c r="C68" s="75"/>
      <x:c r="D68" s="75"/>
      <x:c r="E68" s="75"/>
      <x:c r="F68" s="75"/>
      <x:c r="G68" s="75"/>
      <x:c r="H68" s="75"/>
      <x:c r="I68" s="75"/>
      <x:c r="J68" s="75"/>
      <x:c r="K68" s="75"/>
      <x:c r="L68" s="75"/>
      <x:c r="M68" s="75"/>
      <x:c r="N68" s="75"/>
      <x:c r="O68" s="75"/>
      <x:c r="P68" s="75"/>
    </x:row>
    <x:row r="69">
      <x:c r="A69" s="75"/>
      <x:c r="B69" s="75"/>
      <x:c r="C69" s="75"/>
      <x:c r="D69" s="75"/>
      <x:c r="E69" s="75"/>
      <x:c r="F69" s="75"/>
      <x:c r="G69" s="75"/>
      <x:c r="H69" s="75"/>
      <x:c r="I69" s="75"/>
      <x:c r="J69" s="75"/>
      <x:c r="K69" s="75"/>
      <x:c r="L69" s="75"/>
      <x:c r="M69" s="75"/>
      <x:c r="N69" s="75"/>
      <x:c r="O69" s="75"/>
      <x:c r="P69" s="75"/>
    </x:row>
    <x:row r="70">
      <x:c r="A70" s="75"/>
      <x:c r="B70" s="75"/>
      <x:c r="C70" s="75"/>
      <x:c r="D70" s="75"/>
      <x:c r="E70" s="75"/>
      <x:c r="F70" s="75"/>
      <x:c r="G70" s="75"/>
      <x:c r="H70" s="75"/>
      <x:c r="I70" s="75"/>
      <x:c r="J70" s="75"/>
      <x:c r="K70" s="75"/>
      <x:c r="L70" s="75"/>
      <x:c r="M70" s="75"/>
      <x:c r="N70" s="75"/>
      <x:c r="O70" s="75"/>
      <x:c r="P70" s="75"/>
    </x:row>
    <x:row r="71">
      <x:c r="A71" s="75"/>
      <x:c r="B71" s="75"/>
      <x:c r="C71" s="75"/>
      <x:c r="D71" s="75"/>
      <x:c r="E71" s="75"/>
      <x:c r="F71" s="75"/>
      <x:c r="G71" s="75"/>
      <x:c r="H71" s="75"/>
      <x:c r="I71" s="75"/>
      <x:c r="J71" s="75"/>
      <x:c r="K71" s="75"/>
      <x:c r="L71" s="75"/>
      <x:c r="M71" s="75"/>
      <x:c r="N71" s="75"/>
      <x:c r="O71" s="75"/>
      <x:c r="P71" s="75"/>
    </x:row>
    <x:row r="72">
      <x:c r="A72" s="75"/>
      <x:c r="B72" s="75"/>
      <x:c r="C72" s="75"/>
      <x:c r="D72" s="75"/>
      <x:c r="E72" s="75"/>
      <x:c r="F72" s="75"/>
      <x:c r="G72" s="75"/>
      <x:c r="H72" s="75"/>
      <x:c r="I72" s="75"/>
      <x:c r="J72" s="75"/>
      <x:c r="K72" s="75"/>
      <x:c r="L72" s="75"/>
      <x:c r="M72" s="75"/>
      <x:c r="N72" s="75"/>
      <x:c r="O72" s="75"/>
      <x:c r="P72" s="75"/>
    </x:row>
    <x:row r="73">
      <x:c r="A73" s="75"/>
      <x:c r="B73" s="75"/>
      <x:c r="C73" s="75"/>
      <x:c r="D73" s="75"/>
      <x:c r="E73" s="75"/>
      <x:c r="F73" s="75"/>
      <x:c r="G73" s="75"/>
      <x:c r="H73" s="75"/>
      <x:c r="I73" s="75"/>
      <x:c r="J73" s="75"/>
      <x:c r="K73" s="75"/>
      <x:c r="L73" s="75"/>
      <x:c r="M73" s="75"/>
      <x:c r="N73" s="75"/>
      <x:c r="O73" s="75"/>
      <x:c r="P73" s="75"/>
    </x:row>
    <x:row r="74">
      <x:c r="A74" s="75"/>
      <x:c r="B74" s="75"/>
      <x:c r="C74" s="75"/>
      <x:c r="D74" s="75"/>
      <x:c r="E74" s="75"/>
      <x:c r="F74" s="75"/>
      <x:c r="G74" s="75"/>
      <x:c r="H74" s="75"/>
      <x:c r="I74" s="75"/>
      <x:c r="J74" s="75"/>
      <x:c r="K74" s="75"/>
      <x:c r="L74" s="75"/>
      <x:c r="M74" s="75"/>
      <x:c r="N74" s="75"/>
      <x:c r="O74" s="75"/>
      <x:c r="P74" s="75"/>
    </x:row>
    <x:row r="75">
      <x:c r="A75" s="75"/>
      <x:c r="B75" s="75"/>
      <x:c r="C75" s="75"/>
      <x:c r="D75" s="75"/>
      <x:c r="E75" s="75"/>
      <x:c r="F75" s="75"/>
      <x:c r="G75" s="75"/>
      <x:c r="H75" s="75"/>
      <x:c r="I75" s="75"/>
      <x:c r="J75" s="75"/>
      <x:c r="K75" s="75"/>
      <x:c r="L75" s="75"/>
      <x:c r="M75" s="75"/>
      <x:c r="N75" s="75"/>
      <x:c r="O75" s="75"/>
      <x:c r="P75" s="75"/>
    </x:row>
    <x:row r="76">
      <x:c r="A76" s="75"/>
      <x:c r="B76" s="75"/>
      <x:c r="C76" s="75"/>
      <x:c r="D76" s="75"/>
      <x:c r="E76" s="75"/>
      <x:c r="F76" s="75"/>
      <x:c r="G76" s="75"/>
      <x:c r="H76" s="75"/>
      <x:c r="I76" s="75"/>
      <x:c r="J76" s="75"/>
      <x:c r="K76" s="75"/>
      <x:c r="L76" s="75"/>
      <x:c r="M76" s="75"/>
      <x:c r="N76" s="75"/>
      <x:c r="O76" s="75"/>
      <x:c r="P76" s="75"/>
    </x:row>
    <x:row r="77">
      <x:c r="A77" s="75"/>
      <x:c r="B77" s="75"/>
      <x:c r="C77" s="75"/>
      <x:c r="D77" s="75"/>
      <x:c r="E77" s="75"/>
      <x:c r="F77" s="75"/>
      <x:c r="G77" s="75"/>
      <x:c r="H77" s="75"/>
      <x:c r="I77" s="75"/>
      <x:c r="J77" s="75"/>
      <x:c r="K77" s="75"/>
      <x:c r="L77" s="75"/>
      <x:c r="M77" s="75"/>
      <x:c r="N77" s="75"/>
      <x:c r="O77" s="75"/>
      <x:c r="P77" s="75"/>
    </x:row>
    <x:row r="78">
      <x:c r="A78" s="75"/>
      <x:c r="B78" s="75"/>
      <x:c r="C78" s="75"/>
      <x:c r="D78" s="75"/>
      <x:c r="E78" s="75"/>
      <x:c r="F78" s="75"/>
      <x:c r="G78" s="75"/>
      <x:c r="H78" s="75"/>
      <x:c r="I78" s="75"/>
      <x:c r="J78" s="75"/>
      <x:c r="K78" s="75"/>
      <x:c r="L78" s="75"/>
      <x:c r="M78" s="75"/>
      <x:c r="N78" s="75"/>
      <x:c r="O78" s="75"/>
      <x:c r="P78" s="75"/>
    </x:row>
    <x:row r="79">
      <x:c r="A79" s="75"/>
      <x:c r="B79" s="75"/>
      <x:c r="C79" s="75"/>
      <x:c r="D79" s="75"/>
      <x:c r="E79" s="75"/>
      <x:c r="F79" s="75"/>
      <x:c r="G79" s="75"/>
      <x:c r="H79" s="75"/>
      <x:c r="I79" s="75"/>
      <x:c r="J79" s="75"/>
      <x:c r="K79" s="75"/>
      <x:c r="L79" s="75"/>
      <x:c r="M79" s="75"/>
      <x:c r="N79" s="75"/>
      <x:c r="O79" s="75"/>
      <x:c r="P79" s="75"/>
    </x:row>
    <x:row r="80">
      <x:c r="A80" s="75"/>
      <x:c r="B80" s="75"/>
      <x:c r="C80" s="75"/>
      <x:c r="D80" s="75"/>
      <x:c r="E80" s="75"/>
      <x:c r="F80" s="75"/>
      <x:c r="G80" s="75"/>
      <x:c r="H80" s="75"/>
      <x:c r="I80" s="75"/>
      <x:c r="J80" s="75"/>
      <x:c r="K80" s="75"/>
      <x:c r="L80" s="75"/>
      <x:c r="M80" s="75"/>
      <x:c r="N80" s="75"/>
      <x:c r="O80" s="75"/>
      <x:c r="P80" s="75"/>
    </x:row>
    <x:row r="81">
      <x:c r="A81" s="75"/>
      <x:c r="B81" s="75"/>
      <x:c r="C81" s="75"/>
      <x:c r="D81" s="75"/>
      <x:c r="E81" s="75"/>
      <x:c r="F81" s="75"/>
      <x:c r="G81" s="75"/>
      <x:c r="H81" s="75"/>
      <x:c r="I81" s="75"/>
      <x:c r="J81" s="75"/>
      <x:c r="K81" s="75"/>
      <x:c r="L81" s="75"/>
      <x:c r="M81" s="75"/>
      <x:c r="N81" s="75"/>
      <x:c r="O81" s="75"/>
      <x:c r="P81" s="75"/>
    </x:row>
    <x:row r="82">
      <x:c r="A82" s="75"/>
      <x:c r="B82" s="75"/>
      <x:c r="C82" s="75"/>
      <x:c r="D82" s="75"/>
      <x:c r="E82" s="75"/>
      <x:c r="F82" s="75"/>
      <x:c r="G82" s="75"/>
      <x:c r="H82" s="75"/>
      <x:c r="I82" s="75"/>
      <x:c r="J82" s="75"/>
      <x:c r="K82" s="75"/>
      <x:c r="L82" s="75"/>
      <x:c r="M82" s="75"/>
      <x:c r="N82" s="75"/>
      <x:c r="O82" s="75"/>
      <x:c r="P82" s="75"/>
    </x:row>
    <x:row r="83">
      <x:c r="A83" s="75"/>
      <x:c r="B83" s="75"/>
      <x:c r="C83" s="75"/>
      <x:c r="D83" s="75"/>
      <x:c r="E83" s="75"/>
      <x:c r="F83" s="75"/>
      <x:c r="G83" s="75"/>
      <x:c r="H83" s="75"/>
      <x:c r="I83" s="75"/>
      <x:c r="J83" s="75"/>
      <x:c r="K83" s="75"/>
      <x:c r="L83" s="75"/>
      <x:c r="M83" s="75"/>
      <x:c r="N83" s="75"/>
      <x:c r="O83" s="75"/>
      <x:c r="P83" s="75"/>
    </x:row>
    <x:row r="84">
      <x:c r="A84" s="75"/>
      <x:c r="B84" s="75"/>
      <x:c r="C84" s="75"/>
      <x:c r="D84" s="75"/>
      <x:c r="E84" s="75"/>
      <x:c r="F84" s="75"/>
      <x:c r="G84" s="75"/>
      <x:c r="H84" s="75"/>
      <x:c r="I84" s="75"/>
      <x:c r="J84" s="75"/>
      <x:c r="K84" s="75"/>
      <x:c r="L84" s="75"/>
      <x:c r="M84" s="75"/>
      <x:c r="N84" s="75"/>
      <x:c r="O84" s="75"/>
      <x:c r="P84" s="75"/>
    </x:row>
    <x:row r="85">
      <x:c r="A85" s="75"/>
      <x:c r="B85" s="75"/>
      <x:c r="C85" s="75"/>
      <x:c r="D85" s="75"/>
      <x:c r="E85" s="75"/>
      <x:c r="F85" s="75"/>
      <x:c r="G85" s="75"/>
      <x:c r="H85" s="75"/>
      <x:c r="I85" s="75"/>
      <x:c r="J85" s="75"/>
      <x:c r="K85" s="75"/>
      <x:c r="L85" s="75"/>
      <x:c r="M85" s="75"/>
      <x:c r="N85" s="75"/>
      <x:c r="O85" s="75"/>
      <x:c r="P85" s="75"/>
    </x:row>
    <x:row r="86">
      <x:c r="A86" s="75"/>
      <x:c r="B86" s="75"/>
      <x:c r="C86" s="75"/>
      <x:c r="D86" s="75"/>
      <x:c r="E86" s="75"/>
      <x:c r="F86" s="75"/>
      <x:c r="G86" s="75"/>
      <x:c r="H86" s="75"/>
      <x:c r="I86" s="75"/>
      <x:c r="J86" s="75"/>
      <x:c r="K86" s="75"/>
      <x:c r="L86" s="75"/>
      <x:c r="M86" s="75"/>
      <x:c r="N86" s="75"/>
      <x:c r="O86" s="75"/>
      <x:c r="P86" s="75"/>
    </x:row>
    <x:row r="87">
      <x:c r="A87" s="75"/>
      <x:c r="B87" s="75"/>
      <x:c r="C87" s="75"/>
      <x:c r="D87" s="75"/>
      <x:c r="E87" s="75"/>
      <x:c r="F87" s="75"/>
      <x:c r="G87" s="75"/>
      <x:c r="H87" s="75"/>
      <x:c r="I87" s="75"/>
      <x:c r="J87" s="75"/>
      <x:c r="K87" s="75"/>
      <x:c r="L87" s="75"/>
      <x:c r="M87" s="75"/>
      <x:c r="N87" s="75"/>
      <x:c r="O87" s="75"/>
      <x:c r="P87" s="75"/>
    </x:row>
    <x:row r="88">
      <x:c r="A88" s="75"/>
      <x:c r="B88" s="75"/>
      <x:c r="C88" s="75"/>
      <x:c r="D88" s="75"/>
      <x:c r="E88" s="75"/>
      <x:c r="F88" s="75"/>
      <x:c r="G88" s="75"/>
      <x:c r="H88" s="75"/>
      <x:c r="I88" s="75"/>
      <x:c r="J88" s="75"/>
      <x:c r="K88" s="75"/>
      <x:c r="L88" s="75"/>
      <x:c r="M88" s="75"/>
      <x:c r="N88" s="75"/>
      <x:c r="O88" s="75"/>
      <x:c r="P88" s="75"/>
    </x:row>
    <x:row r="89">
      <x:c r="A89" s="75"/>
      <x:c r="B89" s="75"/>
      <x:c r="C89" s="75"/>
      <x:c r="D89" s="75"/>
      <x:c r="E89" s="75"/>
      <x:c r="F89" s="75"/>
      <x:c r="G89" s="75"/>
      <x:c r="H89" s="75"/>
      <x:c r="I89" s="75"/>
      <x:c r="J89" s="75"/>
      <x:c r="K89" s="75"/>
      <x:c r="L89" s="75"/>
      <x:c r="M89" s="75"/>
      <x:c r="N89" s="75"/>
      <x:c r="O89" s="75"/>
      <x:c r="P89" s="75"/>
    </x:row>
    <x:row r="90">
      <x:c r="A90" s="75"/>
      <x:c r="B90" s="75"/>
      <x:c r="C90" s="75"/>
      <x:c r="D90" s="75"/>
      <x:c r="E90" s="75"/>
      <x:c r="F90" s="75"/>
      <x:c r="G90" s="75"/>
      <x:c r="H90" s="75"/>
      <x:c r="I90" s="75"/>
      <x:c r="J90" s="75"/>
      <x:c r="K90" s="75"/>
      <x:c r="L90" s="75"/>
      <x:c r="M90" s="75"/>
      <x:c r="N90" s="75"/>
      <x:c r="O90" s="75"/>
      <x:c r="P90" s="75"/>
    </x:row>
    <x:row r="91">
      <x:c r="A91" s="75"/>
      <x:c r="B91" s="75"/>
      <x:c r="C91" s="75"/>
      <x:c r="D91" s="75"/>
      <x:c r="E91" s="75"/>
      <x:c r="F91" s="75"/>
      <x:c r="G91" s="75"/>
      <x:c r="H91" s="75"/>
      <x:c r="I91" s="75"/>
      <x:c r="J91" s="75"/>
      <x:c r="K91" s="75"/>
      <x:c r="L91" s="75"/>
      <x:c r="M91" s="75"/>
      <x:c r="N91" s="75"/>
      <x:c r="O91" s="75"/>
      <x:c r="P91" s="75"/>
    </x:row>
    <x:row r="92">
      <x:c r="A92" s="75"/>
      <x:c r="B92" s="75"/>
      <x:c r="C92" s="75"/>
      <x:c r="D92" s="75"/>
      <x:c r="E92" s="75"/>
      <x:c r="F92" s="75"/>
      <x:c r="G92" s="75"/>
      <x:c r="H92" s="75"/>
      <x:c r="I92" s="75"/>
      <x:c r="J92" s="75"/>
      <x:c r="K92" s="75"/>
      <x:c r="L92" s="75"/>
      <x:c r="M92" s="75"/>
      <x:c r="N92" s="75"/>
      <x:c r="O92" s="75"/>
      <x:c r="P92" s="75"/>
    </x:row>
    <x:row r="93">
      <x:c r="A93" s="75"/>
      <x:c r="B93" s="75"/>
      <x:c r="C93" s="75"/>
      <x:c r="D93" s="75"/>
      <x:c r="E93" s="75"/>
      <x:c r="F93" s="75"/>
      <x:c r="G93" s="75"/>
      <x:c r="H93" s="75"/>
      <x:c r="I93" s="75"/>
      <x:c r="J93" s="75"/>
      <x:c r="K93" s="75"/>
      <x:c r="L93" s="75"/>
      <x:c r="M93" s="75"/>
      <x:c r="N93" s="75"/>
      <x:c r="O93" s="75"/>
      <x:c r="P93" s="75"/>
    </x:row>
    <x:row r="94">
      <x:c r="A94" s="75"/>
      <x:c r="B94" s="75"/>
      <x:c r="C94" s="75"/>
      <x:c r="D94" s="75"/>
      <x:c r="E94" s="75"/>
      <x:c r="F94" s="75"/>
      <x:c r="G94" s="75"/>
      <x:c r="H94" s="75"/>
      <x:c r="I94" s="75"/>
      <x:c r="J94" s="75"/>
      <x:c r="K94" s="75"/>
      <x:c r="L94" s="75"/>
      <x:c r="M94" s="75"/>
      <x:c r="N94" s="75"/>
      <x:c r="O94" s="75"/>
      <x:c r="P94" s="75"/>
    </x:row>
    <x:row r="95">
      <x:c r="A95" s="75"/>
      <x:c r="B95" s="75"/>
      <x:c r="C95" s="75"/>
      <x:c r="D95" s="75"/>
      <x:c r="E95" s="75"/>
      <x:c r="F95" s="75"/>
      <x:c r="G95" s="75"/>
      <x:c r="H95" s="75"/>
      <x:c r="I95" s="75"/>
      <x:c r="J95" s="75"/>
      <x:c r="K95" s="75"/>
      <x:c r="L95" s="75"/>
      <x:c r="M95" s="75"/>
      <x:c r="N95" s="75"/>
      <x:c r="O95" s="75"/>
      <x:c r="P95" s="75"/>
    </x:row>
    <x:row r="96">
      <x:c r="A96" s="75"/>
      <x:c r="B96" s="75"/>
      <x:c r="C96" s="75"/>
      <x:c r="D96" s="75"/>
      <x:c r="E96" s="75"/>
      <x:c r="F96" s="75"/>
      <x:c r="G96" s="75"/>
      <x:c r="H96" s="75"/>
      <x:c r="I96" s="75"/>
      <x:c r="J96" s="75"/>
      <x:c r="K96" s="75"/>
      <x:c r="L96" s="75"/>
      <x:c r="M96" s="75"/>
      <x:c r="N96" s="75"/>
      <x:c r="O96" s="75"/>
      <x:c r="P96" s="75"/>
    </x:row>
    <x:row r="97">
      <x:c r="A97" s="75"/>
      <x:c r="B97" s="75"/>
      <x:c r="C97" s="75"/>
      <x:c r="D97" s="75"/>
      <x:c r="E97" s="75"/>
      <x:c r="F97" s="75"/>
      <x:c r="G97" s="75"/>
      <x:c r="H97" s="75"/>
      <x:c r="I97" s="75"/>
      <x:c r="J97" s="75"/>
      <x:c r="K97" s="75"/>
      <x:c r="L97" s="75"/>
      <x:c r="M97" s="75"/>
      <x:c r="N97" s="75"/>
      <x:c r="O97" s="75"/>
      <x:c r="P97" s="75"/>
    </x:row>
    <x:row r="98">
      <x:c r="A98" s="75"/>
      <x:c r="B98" s="75"/>
      <x:c r="C98" s="75"/>
      <x:c r="D98" s="75"/>
      <x:c r="E98" s="75"/>
      <x:c r="F98" s="75"/>
      <x:c r="G98" s="75"/>
      <x:c r="H98" s="75"/>
      <x:c r="I98" s="75"/>
      <x:c r="J98" s="75"/>
      <x:c r="K98" s="75"/>
      <x:c r="L98" s="75"/>
      <x:c r="M98" s="75"/>
      <x:c r="N98" s="75"/>
      <x:c r="O98" s="75"/>
      <x:c r="P98" s="75"/>
    </x:row>
    <x:row r="99">
      <x:c r="A99" s="75"/>
      <x:c r="B99" s="75"/>
      <x:c r="C99" s="75"/>
      <x:c r="D99" s="75"/>
      <x:c r="E99" s="75"/>
      <x:c r="F99" s="75"/>
      <x:c r="G99" s="75"/>
      <x:c r="H99" s="75"/>
      <x:c r="I99" s="75"/>
      <x:c r="J99" s="75"/>
      <x:c r="K99" s="75"/>
      <x:c r="L99" s="75"/>
      <x:c r="M99" s="75"/>
      <x:c r="N99" s="75"/>
      <x:c r="O99" s="75"/>
      <x:c r="P99" s="75"/>
    </x:row>
    <x:row r="100">
      <x:c r="A100" s="75"/>
      <x:c r="B100" s="75"/>
      <x:c r="C100" s="75"/>
      <x:c r="D100" s="75"/>
      <x:c r="E100" s="75"/>
      <x:c r="F100" s="75"/>
      <x:c r="G100" s="75"/>
      <x:c r="H100" s="75"/>
      <x:c r="I100" s="75"/>
      <x:c r="J100" s="75"/>
      <x:c r="K100" s="75"/>
      <x:c r="L100" s="75"/>
      <x:c r="M100" s="75"/>
      <x:c r="N100" s="75"/>
      <x:c r="O100" s="75"/>
      <x:c r="P100" s="75"/>
    </x:row>
    <x:row r="101">
      <x:c r="A101" s="75"/>
      <x:c r="B101" s="75"/>
      <x:c r="C101" s="75"/>
      <x:c r="D101" s="75"/>
      <x:c r="E101" s="75"/>
      <x:c r="F101" s="75"/>
      <x:c r="G101" s="75"/>
      <x:c r="H101" s="75"/>
      <x:c r="I101" s="75"/>
      <x:c r="J101" s="75"/>
      <x:c r="K101" s="75"/>
      <x:c r="L101" s="75"/>
      <x:c r="M101" s="75"/>
      <x:c r="N101" s="75"/>
      <x:c r="O101" s="75"/>
      <x:c r="P101" s="75"/>
    </x:row>
    <x:row r="102">
      <x:c r="A102" s="75"/>
      <x:c r="B102" s="75"/>
      <x:c r="C102" s="75"/>
      <x:c r="D102" s="75"/>
      <x:c r="E102" s="75"/>
      <x:c r="F102" s="75"/>
      <x:c r="G102" s="75"/>
      <x:c r="H102" s="75"/>
      <x:c r="I102" s="75"/>
      <x:c r="J102" s="75"/>
      <x:c r="K102" s="75"/>
      <x:c r="L102" s="75"/>
      <x:c r="M102" s="75"/>
      <x:c r="N102" s="75"/>
      <x:c r="O102" s="75"/>
      <x:c r="P102" s="75"/>
    </x:row>
    <x:row r="103">
      <x:c r="A103" s="75"/>
      <x:c r="B103" s="75"/>
      <x:c r="C103" s="75"/>
      <x:c r="D103" s="75"/>
      <x:c r="E103" s="75"/>
      <x:c r="F103" s="75"/>
      <x:c r="G103" s="75"/>
      <x:c r="H103" s="75"/>
      <x:c r="I103" s="75"/>
      <x:c r="J103" s="75"/>
      <x:c r="K103" s="75"/>
      <x:c r="L103" s="75"/>
      <x:c r="M103" s="75"/>
      <x:c r="N103" s="75"/>
      <x:c r="O103" s="75"/>
      <x:c r="P103" s="75"/>
    </x:row>
    <x:row r="104">
      <x:c r="A104" s="75"/>
      <x:c r="B104" s="75"/>
      <x:c r="C104" s="75"/>
      <x:c r="D104" s="75"/>
      <x:c r="E104" s="75"/>
      <x:c r="F104" s="75"/>
      <x:c r="G104" s="75"/>
      <x:c r="H104" s="75"/>
      <x:c r="I104" s="75"/>
      <x:c r="J104" s="75"/>
      <x:c r="K104" s="75"/>
      <x:c r="L104" s="75"/>
      <x:c r="M104" s="75"/>
      <x:c r="N104" s="75"/>
      <x:c r="O104" s="75"/>
      <x:c r="P104" s="75"/>
    </x:row>
    <x:row r="105">
      <x:c r="A105" s="75"/>
      <x:c r="B105" s="75"/>
      <x:c r="C105" s="75"/>
      <x:c r="D105" s="75"/>
      <x:c r="E105" s="75"/>
      <x:c r="F105" s="75"/>
      <x:c r="G105" s="75"/>
      <x:c r="H105" s="75"/>
      <x:c r="I105" s="75"/>
      <x:c r="J105" s="75"/>
      <x:c r="K105" s="75"/>
      <x:c r="L105" s="75"/>
      <x:c r="M105" s="75"/>
      <x:c r="N105" s="75"/>
      <x:c r="O105" s="75"/>
      <x:c r="P105" s="75"/>
    </x:row>
    <x:row r="106">
      <x:c r="A106" s="75"/>
      <x:c r="B106" s="75"/>
      <x:c r="C106" s="75"/>
      <x:c r="D106" s="75"/>
      <x:c r="E106" s="75"/>
      <x:c r="F106" s="75"/>
      <x:c r="G106" s="75"/>
      <x:c r="H106" s="75"/>
      <x:c r="I106" s="75"/>
      <x:c r="J106" s="75"/>
      <x:c r="K106" s="75"/>
      <x:c r="L106" s="75"/>
      <x:c r="M106" s="75"/>
      <x:c r="N106" s="75"/>
      <x:c r="O106" s="75"/>
      <x:c r="P106" s="75"/>
    </x:row>
    <x:row r="107">
      <x:c r="A107" s="75"/>
      <x:c r="B107" s="75"/>
      <x:c r="C107" s="75"/>
      <x:c r="D107" s="75"/>
      <x:c r="E107" s="75"/>
      <x:c r="F107" s="75"/>
      <x:c r="G107" s="75"/>
      <x:c r="H107" s="75"/>
      <x:c r="I107" s="75"/>
      <x:c r="J107" s="75"/>
      <x:c r="K107" s="75"/>
      <x:c r="L107" s="75"/>
      <x:c r="M107" s="75"/>
      <x:c r="N107" s="75"/>
      <x:c r="O107" s="75"/>
      <x:c r="P107" s="75"/>
    </x:row>
    <x:row r="108">
      <x:c r="A108" s="75"/>
      <x:c r="B108" s="75"/>
      <x:c r="C108" s="75"/>
      <x:c r="D108" s="75"/>
      <x:c r="E108" s="75"/>
      <x:c r="F108" s="75"/>
      <x:c r="G108" s="75"/>
      <x:c r="H108" s="75"/>
      <x:c r="I108" s="75"/>
      <x:c r="J108" s="75"/>
      <x:c r="K108" s="75"/>
      <x:c r="L108" s="75"/>
      <x:c r="M108" s="75"/>
      <x:c r="N108" s="75"/>
      <x:c r="O108" s="75"/>
      <x:c r="P108" s="75"/>
    </x:row>
    <x:row r="109">
      <x:c r="A109" s="75"/>
      <x:c r="B109" s="75"/>
      <x:c r="C109" s="75"/>
      <x:c r="D109" s="75"/>
      <x:c r="E109" s="75"/>
      <x:c r="F109" s="75"/>
      <x:c r="G109" s="75"/>
      <x:c r="H109" s="75"/>
      <x:c r="I109" s="75"/>
      <x:c r="J109" s="75"/>
      <x:c r="K109" s="75"/>
      <x:c r="L109" s="75"/>
      <x:c r="M109" s="75"/>
      <x:c r="N109" s="75"/>
      <x:c r="O109" s="75"/>
      <x:c r="P109" s="75"/>
    </x:row>
    <x:row r="110">
      <x:c r="A110" s="75"/>
      <x:c r="B110" s="75"/>
      <x:c r="C110" s="75"/>
      <x:c r="D110" s="75"/>
      <x:c r="E110" s="75"/>
      <x:c r="F110" s="75"/>
      <x:c r="G110" s="75"/>
      <x:c r="H110" s="75"/>
      <x:c r="I110" s="75"/>
      <x:c r="J110" s="75"/>
      <x:c r="K110" s="75"/>
      <x:c r="L110" s="75"/>
      <x:c r="M110" s="75"/>
      <x:c r="N110" s="75"/>
      <x:c r="O110" s="75"/>
      <x:c r="P110" s="75"/>
    </x:row>
    <x:row r="111">
      <x:c r="A111" s="75"/>
      <x:c r="B111" s="75"/>
      <x:c r="C111" s="75"/>
      <x:c r="D111" s="75"/>
      <x:c r="E111" s="75"/>
      <x:c r="F111" s="75"/>
      <x:c r="G111" s="75"/>
      <x:c r="H111" s="75"/>
      <x:c r="I111" s="75"/>
      <x:c r="J111" s="75"/>
      <x:c r="K111" s="75"/>
      <x:c r="L111" s="75"/>
      <x:c r="M111" s="75"/>
      <x:c r="N111" s="75"/>
      <x:c r="O111" s="75"/>
      <x:c r="P111" s="75"/>
    </x:row>
    <x:row r="112">
      <x:c r="A112" s="75"/>
      <x:c r="B112" s="75"/>
      <x:c r="C112" s="75"/>
      <x:c r="D112" s="75"/>
      <x:c r="E112" s="75"/>
      <x:c r="F112" s="75"/>
      <x:c r="G112" s="75"/>
      <x:c r="H112" s="75"/>
      <x:c r="I112" s="75"/>
      <x:c r="J112" s="75"/>
      <x:c r="K112" s="75"/>
      <x:c r="L112" s="75"/>
      <x:c r="M112" s="75"/>
      <x:c r="N112" s="75"/>
      <x:c r="O112" s="75"/>
      <x:c r="P112" s="75"/>
    </x:row>
    <x:row r="113">
      <x:c r="A113" s="75"/>
      <x:c r="B113" s="75"/>
      <x:c r="C113" s="75"/>
      <x:c r="D113" s="75"/>
      <x:c r="E113" s="75"/>
      <x:c r="F113" s="75"/>
      <x:c r="G113" s="75"/>
      <x:c r="H113" s="75"/>
      <x:c r="I113" s="75"/>
      <x:c r="J113" s="75"/>
      <x:c r="K113" s="75"/>
      <x:c r="L113" s="75"/>
      <x:c r="M113" s="75"/>
      <x:c r="N113" s="75"/>
      <x:c r="O113" s="75"/>
      <x:c r="P113" s="75"/>
    </x:row>
    <x:row r="114">
      <x:c r="A114" s="75"/>
      <x:c r="B114" s="75"/>
      <x:c r="C114" s="75"/>
      <x:c r="D114" s="75"/>
      <x:c r="E114" s="75"/>
      <x:c r="F114" s="75"/>
      <x:c r="G114" s="75"/>
      <x:c r="H114" s="75"/>
      <x:c r="I114" s="75"/>
      <x:c r="J114" s="75"/>
      <x:c r="K114" s="75"/>
      <x:c r="L114" s="75"/>
      <x:c r="M114" s="75"/>
      <x:c r="N114" s="75"/>
      <x:c r="O114" s="75"/>
      <x:c r="P114" s="75"/>
    </x:row>
    <x:row r="115">
      <x:c r="A115" s="75"/>
      <x:c r="B115" s="75"/>
      <x:c r="C115" s="75"/>
      <x:c r="D115" s="75"/>
      <x:c r="E115" s="75"/>
      <x:c r="F115" s="75"/>
      <x:c r="G115" s="75"/>
      <x:c r="H115" s="75"/>
      <x:c r="I115" s="75"/>
      <x:c r="J115" s="75"/>
      <x:c r="K115" s="75"/>
      <x:c r="L115" s="75"/>
      <x:c r="M115" s="75"/>
      <x:c r="N115" s="75"/>
      <x:c r="O115" s="75"/>
      <x:c r="P115" s="75"/>
    </x:row>
    <x:row r="116">
      <x:c r="A116" s="75"/>
      <x:c r="B116" s="75"/>
      <x:c r="C116" s="75"/>
      <x:c r="D116" s="75"/>
      <x:c r="E116" s="75"/>
      <x:c r="F116" s="75"/>
      <x:c r="G116" s="75"/>
      <x:c r="H116" s="75"/>
      <x:c r="I116" s="75"/>
      <x:c r="J116" s="75"/>
      <x:c r="K116" s="75"/>
      <x:c r="L116" s="75"/>
      <x:c r="M116" s="75"/>
      <x:c r="N116" s="75"/>
      <x:c r="O116" s="75"/>
      <x:c r="P116" s="75"/>
    </x:row>
    <x:row r="117">
      <x:c r="A117" s="75"/>
      <x:c r="B117" s="75"/>
      <x:c r="C117" s="75"/>
      <x:c r="D117" s="75"/>
      <x:c r="E117" s="75"/>
      <x:c r="F117" s="75"/>
      <x:c r="G117" s="75"/>
      <x:c r="H117" s="75"/>
      <x:c r="I117" s="75"/>
      <x:c r="J117" s="75"/>
      <x:c r="K117" s="75"/>
      <x:c r="L117" s="75"/>
      <x:c r="M117" s="75"/>
      <x:c r="N117" s="75"/>
      <x:c r="O117" s="75"/>
      <x:c r="P117" s="75"/>
    </x:row>
    <x:row r="118">
      <x:c r="A118" s="75"/>
      <x:c r="B118" s="75"/>
      <x:c r="C118" s="75"/>
      <x:c r="D118" s="75"/>
      <x:c r="E118" s="75"/>
      <x:c r="F118" s="75"/>
      <x:c r="G118" s="75"/>
      <x:c r="H118" s="75"/>
      <x:c r="I118" s="75"/>
      <x:c r="J118" s="75"/>
      <x:c r="K118" s="75"/>
      <x:c r="L118" s="75"/>
      <x:c r="M118" s="75"/>
      <x:c r="N118" s="75"/>
      <x:c r="O118" s="75"/>
      <x:c r="P118" s="75"/>
    </x:row>
    <x:row r="119">
      <x:c r="A119" s="75"/>
      <x:c r="B119" s="75"/>
      <x:c r="C119" s="75"/>
      <x:c r="D119" s="75"/>
      <x:c r="E119" s="75"/>
      <x:c r="F119" s="75"/>
      <x:c r="G119" s="75"/>
      <x:c r="H119" s="75"/>
      <x:c r="I119" s="75"/>
      <x:c r="J119" s="75"/>
      <x:c r="K119" s="75"/>
      <x:c r="L119" s="75"/>
      <x:c r="M119" s="75"/>
      <x:c r="N119" s="75"/>
      <x:c r="O119" s="75"/>
      <x:c r="P119" s="75"/>
    </x:row>
    <x:row r="120">
      <x:c r="A120" s="75"/>
      <x:c r="B120" s="75"/>
      <x:c r="C120" s="75"/>
      <x:c r="D120" s="75"/>
      <x:c r="E120" s="75"/>
      <x:c r="F120" s="75"/>
      <x:c r="G120" s="75"/>
      <x:c r="H120" s="75"/>
      <x:c r="I120" s="75"/>
      <x:c r="J120" s="75"/>
      <x:c r="K120" s="75"/>
      <x:c r="L120" s="75"/>
      <x:c r="M120" s="75"/>
      <x:c r="N120" s="75"/>
      <x:c r="O120" s="75"/>
      <x:c r="P120" s="75"/>
    </x:row>
    <x:row r="121">
      <x:c r="A121" s="75"/>
      <x:c r="B121" s="75"/>
      <x:c r="C121" s="75"/>
      <x:c r="D121" s="75"/>
      <x:c r="E121" s="75"/>
      <x:c r="F121" s="75"/>
      <x:c r="G121" s="75"/>
      <x:c r="H121" s="75"/>
      <x:c r="I121" s="75"/>
      <x:c r="J121" s="75"/>
      <x:c r="K121" s="75"/>
      <x:c r="L121" s="75"/>
      <x:c r="M121" s="75"/>
      <x:c r="N121" s="75"/>
      <x:c r="O121" s="75"/>
      <x:c r="P121" s="75"/>
    </x:row>
    <x:row r="122">
      <x:c r="A122" s="75"/>
      <x:c r="B122" s="75"/>
      <x:c r="C122" s="75"/>
      <x:c r="D122" s="75"/>
      <x:c r="E122" s="75"/>
      <x:c r="F122" s="75"/>
      <x:c r="G122" s="75"/>
      <x:c r="H122" s="75"/>
      <x:c r="I122" s="75"/>
      <x:c r="J122" s="75"/>
      <x:c r="K122" s="75"/>
      <x:c r="L122" s="75"/>
      <x:c r="M122" s="75"/>
      <x:c r="N122" s="75"/>
      <x:c r="O122" s="75"/>
      <x:c r="P122" s="75"/>
    </x:row>
    <x:row r="123">
      <x:c r="A123" s="75"/>
      <x:c r="B123" s="75"/>
      <x:c r="C123" s="75"/>
      <x:c r="D123" s="75"/>
      <x:c r="E123" s="75"/>
      <x:c r="F123" s="75"/>
      <x:c r="G123" s="75"/>
      <x:c r="H123" s="75"/>
      <x:c r="I123" s="75"/>
      <x:c r="J123" s="75"/>
      <x:c r="K123" s="75"/>
      <x:c r="L123" s="75"/>
      <x:c r="M123" s="75"/>
      <x:c r="N123" s="75"/>
      <x:c r="O123" s="75"/>
      <x:c r="P123" s="75"/>
    </x:row>
    <x:row r="124">
      <x:c r="A124" s="75"/>
      <x:c r="B124" s="75"/>
      <x:c r="C124" s="75"/>
      <x:c r="D124" s="75"/>
      <x:c r="E124" s="75"/>
      <x:c r="F124" s="75"/>
      <x:c r="G124" s="75"/>
      <x:c r="H124" s="75"/>
      <x:c r="I124" s="75"/>
      <x:c r="J124" s="75"/>
      <x:c r="K124" s="75"/>
      <x:c r="L124" s="75"/>
      <x:c r="M124" s="75"/>
      <x:c r="N124" s="75"/>
      <x:c r="O124" s="75"/>
      <x:c r="P124" s="75"/>
    </x:row>
    <x:row r="125">
      <x:c r="A125" s="75"/>
      <x:c r="B125" s="75"/>
      <x:c r="C125" s="75"/>
      <x:c r="D125" s="75"/>
      <x:c r="E125" s="75"/>
      <x:c r="F125" s="75"/>
      <x:c r="G125" s="75"/>
      <x:c r="H125" s="75"/>
      <x:c r="I125" s="75"/>
      <x:c r="J125" s="75"/>
      <x:c r="K125" s="75"/>
      <x:c r="L125" s="75"/>
      <x:c r="M125" s="75"/>
      <x:c r="N125" s="75"/>
      <x:c r="O125" s="75"/>
      <x:c r="P125" s="75"/>
    </x:row>
    <x:row r="126">
      <x:c r="A126" s="75"/>
      <x:c r="B126" s="75"/>
      <x:c r="C126" s="75"/>
      <x:c r="D126" s="75"/>
      <x:c r="E126" s="75"/>
      <x:c r="F126" s="75"/>
      <x:c r="G126" s="75"/>
      <x:c r="H126" s="75"/>
      <x:c r="I126" s="75"/>
      <x:c r="J126" s="75"/>
      <x:c r="K126" s="75"/>
      <x:c r="L126" s="75"/>
      <x:c r="M126" s="75"/>
      <x:c r="N126" s="75"/>
      <x:c r="O126" s="75"/>
      <x:c r="P126" s="75"/>
    </x:row>
    <x:row r="127">
      <x:c r="A127" s="75"/>
      <x:c r="B127" s="75"/>
      <x:c r="C127" s="75"/>
      <x:c r="D127" s="75"/>
      <x:c r="E127" s="75"/>
      <x:c r="F127" s="75"/>
      <x:c r="G127" s="75"/>
      <x:c r="H127" s="75"/>
      <x:c r="I127" s="75"/>
      <x:c r="J127" s="75"/>
      <x:c r="K127" s="75"/>
      <x:c r="L127" s="75"/>
      <x:c r="M127" s="75"/>
      <x:c r="N127" s="75"/>
      <x:c r="O127" s="75"/>
      <x:c r="P127" s="75"/>
    </x:row>
    <x:row r="128">
      <x:c r="A128" s="75"/>
      <x:c r="B128" s="75"/>
      <x:c r="C128" s="75"/>
      <x:c r="D128" s="75"/>
      <x:c r="E128" s="75"/>
      <x:c r="F128" s="75"/>
      <x:c r="G128" s="75"/>
      <x:c r="H128" s="75"/>
      <x:c r="I128" s="75"/>
      <x:c r="J128" s="75"/>
      <x:c r="K128" s="75"/>
      <x:c r="L128" s="75"/>
      <x:c r="M128" s="75"/>
      <x:c r="N128" s="75"/>
      <x:c r="O128" s="75"/>
      <x:c r="P128" s="75"/>
    </x:row>
    <x:row r="129">
      <x:c r="A129" s="75"/>
      <x:c r="B129" s="75"/>
      <x:c r="C129" s="75"/>
      <x:c r="D129" s="75"/>
      <x:c r="E129" s="75"/>
      <x:c r="F129" s="75"/>
      <x:c r="G129" s="75"/>
      <x:c r="H129" s="75"/>
      <x:c r="I129" s="75"/>
      <x:c r="J129" s="75"/>
      <x:c r="K129" s="75"/>
      <x:c r="L129" s="75"/>
      <x:c r="M129" s="75"/>
      <x:c r="N129" s="75"/>
      <x:c r="O129" s="75"/>
      <x:c r="P129" s="75"/>
    </x:row>
    <x:row r="130">
      <x:c r="A130" s="75"/>
      <x:c r="B130" s="75"/>
      <x:c r="C130" s="75"/>
      <x:c r="D130" s="75"/>
      <x:c r="E130" s="75"/>
      <x:c r="F130" s="75"/>
      <x:c r="G130" s="75"/>
      <x:c r="H130" s="75"/>
      <x:c r="I130" s="75"/>
      <x:c r="J130" s="75"/>
      <x:c r="K130" s="75"/>
      <x:c r="L130" s="75"/>
      <x:c r="M130" s="75"/>
      <x:c r="N130" s="75"/>
      <x:c r="O130" s="75"/>
      <x:c r="P130" s="75"/>
    </x:row>
    <x:row r="131">
      <x:c r="A131" s="75"/>
      <x:c r="B131" s="75"/>
      <x:c r="C131" s="75"/>
      <x:c r="D131" s="75"/>
      <x:c r="E131" s="75"/>
      <x:c r="F131" s="75"/>
      <x:c r="G131" s="75"/>
      <x:c r="H131" s="75"/>
      <x:c r="I131" s="75"/>
      <x:c r="J131" s="75"/>
      <x:c r="K131" s="75"/>
      <x:c r="L131" s="75"/>
      <x:c r="M131" s="75"/>
      <x:c r="N131" s="75"/>
      <x:c r="O131" s="75"/>
      <x:c r="P131" s="75"/>
    </x:row>
    <x:row r="132">
      <x:c r="A132" s="75"/>
      <x:c r="B132" s="75"/>
      <x:c r="C132" s="75"/>
      <x:c r="D132" s="75"/>
      <x:c r="E132" s="75"/>
      <x:c r="F132" s="75"/>
      <x:c r="G132" s="75"/>
      <x:c r="H132" s="75"/>
      <x:c r="I132" s="75"/>
      <x:c r="J132" s="75"/>
      <x:c r="K132" s="75"/>
      <x:c r="L132" s="75"/>
      <x:c r="M132" s="75"/>
      <x:c r="N132" s="75"/>
      <x:c r="O132" s="75"/>
      <x:c r="P132" s="75"/>
    </x:row>
    <x:row r="133">
      <x:c r="A133" s="75"/>
      <x:c r="B133" s="75"/>
      <x:c r="C133" s="75"/>
      <x:c r="D133" s="75"/>
      <x:c r="E133" s="75"/>
      <x:c r="F133" s="75"/>
      <x:c r="G133" s="75"/>
      <x:c r="H133" s="75"/>
      <x:c r="I133" s="75"/>
      <x:c r="J133" s="75"/>
      <x:c r="K133" s="75"/>
      <x:c r="L133" s="75"/>
      <x:c r="M133" s="75"/>
      <x:c r="N133" s="75"/>
      <x:c r="O133" s="75"/>
      <x:c r="P133" s="75"/>
    </x:row>
    <x:row r="134">
      <x:c r="A134" s="75"/>
      <x:c r="B134" s="75"/>
      <x:c r="C134" s="75"/>
      <x:c r="D134" s="75"/>
      <x:c r="E134" s="75"/>
      <x:c r="F134" s="75"/>
      <x:c r="G134" s="75"/>
      <x:c r="H134" s="75"/>
      <x:c r="I134" s="75"/>
      <x:c r="J134" s="75"/>
      <x:c r="K134" s="75"/>
      <x:c r="L134" s="75"/>
      <x:c r="M134" s="75"/>
      <x:c r="N134" s="75"/>
      <x:c r="O134" s="75"/>
      <x:c r="P134" s="75"/>
    </x:row>
    <x:row r="135">
      <x:c r="A135" s="75"/>
      <x:c r="B135" s="75"/>
      <x:c r="C135" s="75"/>
      <x:c r="D135" s="75"/>
      <x:c r="E135" s="75"/>
      <x:c r="F135" s="75"/>
      <x:c r="G135" s="75"/>
      <x:c r="H135" s="75"/>
      <x:c r="I135" s="75"/>
      <x:c r="J135" s="75"/>
      <x:c r="K135" s="75"/>
      <x:c r="L135" s="75"/>
      <x:c r="M135" s="75"/>
      <x:c r="N135" s="75"/>
      <x:c r="O135" s="75"/>
      <x:c r="P135" s="75"/>
    </x:row>
    <x:row r="136">
      <x:c r="A136" s="75"/>
      <x:c r="B136" s="75"/>
      <x:c r="C136" s="75"/>
      <x:c r="D136" s="75"/>
      <x:c r="E136" s="75"/>
      <x:c r="F136" s="75"/>
      <x:c r="G136" s="75"/>
      <x:c r="H136" s="75"/>
      <x:c r="I136" s="75"/>
      <x:c r="J136" s="75"/>
      <x:c r="K136" s="75"/>
      <x:c r="L136" s="75"/>
      <x:c r="M136" s="75"/>
      <x:c r="N136" s="75"/>
      <x:c r="O136" s="75"/>
      <x:c r="P136" s="75"/>
    </x:row>
    <x:row r="137">
      <x:c r="A137" s="75"/>
      <x:c r="B137" s="75"/>
      <x:c r="C137" s="75"/>
      <x:c r="D137" s="75"/>
      <x:c r="E137" s="75"/>
      <x:c r="F137" s="75"/>
      <x:c r="G137" s="75"/>
      <x:c r="H137" s="75"/>
      <x:c r="I137" s="75"/>
      <x:c r="J137" s="75"/>
      <x:c r="K137" s="75"/>
      <x:c r="L137" s="75"/>
      <x:c r="M137" s="75"/>
      <x:c r="N137" s="75"/>
      <x:c r="O137" s="75"/>
      <x:c r="P137" s="75"/>
    </x:row>
    <x:row r="138">
      <x:c r="A138" s="75"/>
      <x:c r="B138" s="75"/>
      <x:c r="C138" s="75"/>
      <x:c r="D138" s="75"/>
      <x:c r="E138" s="75"/>
      <x:c r="F138" s="75"/>
      <x:c r="G138" s="75"/>
      <x:c r="H138" s="75"/>
      <x:c r="I138" s="75"/>
      <x:c r="J138" s="75"/>
      <x:c r="K138" s="75"/>
      <x:c r="L138" s="75"/>
      <x:c r="M138" s="75"/>
      <x:c r="N138" s="75"/>
      <x:c r="O138" s="75"/>
      <x:c r="P138" s="75"/>
    </x:row>
    <x:row r="139">
      <x:c r="A139" s="75"/>
      <x:c r="B139" s="75"/>
      <x:c r="C139" s="75"/>
      <x:c r="D139" s="75"/>
      <x:c r="E139" s="75"/>
      <x:c r="F139" s="75"/>
      <x:c r="G139" s="75"/>
      <x:c r="H139" s="75"/>
      <x:c r="I139" s="75"/>
      <x:c r="J139" s="75"/>
      <x:c r="K139" s="75"/>
      <x:c r="L139" s="75"/>
      <x:c r="M139" s="75"/>
      <x:c r="N139" s="75"/>
      <x:c r="O139" s="75"/>
      <x:c r="P139" s="75"/>
    </x:row>
    <x:row r="140">
      <x:c r="A140" s="75"/>
      <x:c r="B140" s="75"/>
      <x:c r="C140" s="75"/>
      <x:c r="D140" s="75"/>
      <x:c r="E140" s="75"/>
      <x:c r="F140" s="75"/>
      <x:c r="G140" s="75"/>
      <x:c r="H140" s="75"/>
      <x:c r="I140" s="75"/>
      <x:c r="J140" s="75"/>
      <x:c r="K140" s="75"/>
      <x:c r="L140" s="75"/>
      <x:c r="M140" s="75"/>
      <x:c r="N140" s="75"/>
      <x:c r="O140" s="75"/>
      <x:c r="P140" s="75"/>
    </x:row>
    <x:row r="141">
      <x:c r="A141" s="75"/>
      <x:c r="B141" s="75"/>
      <x:c r="C141" s="75"/>
      <x:c r="D141" s="75"/>
      <x:c r="E141" s="75"/>
      <x:c r="F141" s="75"/>
      <x:c r="G141" s="75"/>
      <x:c r="H141" s="75"/>
      <x:c r="I141" s="75"/>
      <x:c r="J141" s="75"/>
      <x:c r="K141" s="75"/>
      <x:c r="L141" s="75"/>
      <x:c r="M141" s="75"/>
      <x:c r="N141" s="75"/>
      <x:c r="O141" s="75"/>
      <x:c r="P141" s="75"/>
    </x:row>
    <x:row r="142">
      <x:c r="A142" s="75"/>
      <x:c r="B142" s="75"/>
      <x:c r="C142" s="75"/>
      <x:c r="D142" s="75"/>
      <x:c r="E142" s="75"/>
      <x:c r="F142" s="75"/>
      <x:c r="G142" s="75"/>
      <x:c r="H142" s="75"/>
      <x:c r="I142" s="75"/>
      <x:c r="J142" s="75"/>
      <x:c r="K142" s="75"/>
      <x:c r="L142" s="75"/>
      <x:c r="M142" s="75"/>
      <x:c r="N142" s="75"/>
      <x:c r="O142" s="75"/>
      <x:c r="P142" s="75"/>
    </x:row>
    <x:row r="143">
      <x:c r="A143" s="75"/>
      <x:c r="B143" s="75"/>
      <x:c r="C143" s="75"/>
      <x:c r="D143" s="75"/>
      <x:c r="E143" s="75"/>
      <x:c r="F143" s="75"/>
      <x:c r="G143" s="75"/>
      <x:c r="H143" s="75"/>
      <x:c r="I143" s="75"/>
      <x:c r="J143" s="75"/>
      <x:c r="K143" s="75"/>
      <x:c r="L143" s="75"/>
      <x:c r="M143" s="75"/>
      <x:c r="N143" s="75"/>
      <x:c r="O143" s="75"/>
      <x:c r="P143" s="75"/>
    </x:row>
    <x:row r="144">
      <x:c r="A144" s="75"/>
      <x:c r="B144" s="75"/>
      <x:c r="C144" s="75"/>
      <x:c r="D144" s="75"/>
      <x:c r="E144" s="75"/>
      <x:c r="F144" s="75"/>
      <x:c r="G144" s="75"/>
      <x:c r="H144" s="75"/>
      <x:c r="I144" s="75"/>
      <x:c r="J144" s="75"/>
      <x:c r="K144" s="75"/>
      <x:c r="L144" s="75"/>
      <x:c r="M144" s="75"/>
      <x:c r="N144" s="75"/>
      <x:c r="O144" s="75"/>
      <x:c r="P144" s="75"/>
    </x:row>
    <x:row r="145">
      <x:c r="A145" s="75"/>
      <x:c r="B145" s="75"/>
      <x:c r="C145" s="75"/>
      <x:c r="D145" s="75"/>
      <x:c r="E145" s="75"/>
      <x:c r="F145" s="75"/>
      <x:c r="G145" s="75"/>
      <x:c r="H145" s="75"/>
      <x:c r="I145" s="75"/>
      <x:c r="J145" s="75"/>
      <x:c r="K145" s="75"/>
      <x:c r="L145" s="75"/>
      <x:c r="M145" s="75"/>
      <x:c r="N145" s="75"/>
      <x:c r="O145" s="75"/>
      <x:c r="P145" s="75"/>
    </x:row>
    <x:row r="146">
      <x:c r="A146" s="75"/>
      <x:c r="B146" s="75"/>
      <x:c r="C146" s="75"/>
      <x:c r="D146" s="75"/>
      <x:c r="E146" s="75"/>
      <x:c r="F146" s="75"/>
      <x:c r="G146" s="75"/>
      <x:c r="H146" s="75"/>
      <x:c r="I146" s="75"/>
      <x:c r="J146" s="75"/>
      <x:c r="K146" s="75"/>
      <x:c r="L146" s="75"/>
      <x:c r="M146" s="75"/>
      <x:c r="N146" s="75"/>
      <x:c r="O146" s="75"/>
      <x:c r="P146" s="75"/>
    </x:row>
    <x:row r="147">
      <x:c r="A147" s="75"/>
      <x:c r="B147" s="75"/>
      <x:c r="C147" s="75"/>
      <x:c r="D147" s="75"/>
      <x:c r="E147" s="75"/>
      <x:c r="F147" s="75"/>
      <x:c r="G147" s="75"/>
      <x:c r="H147" s="75"/>
      <x:c r="I147" s="75"/>
      <x:c r="J147" s="75"/>
      <x:c r="K147" s="75"/>
      <x:c r="L147" s="75"/>
      <x:c r="M147" s="75"/>
      <x:c r="N147" s="75"/>
      <x:c r="O147" s="75"/>
      <x:c r="P147" s="75"/>
    </x:row>
    <x:row r="148">
      <x:c r="A148" s="75"/>
      <x:c r="B148" s="75"/>
      <x:c r="C148" s="75"/>
      <x:c r="D148" s="75"/>
      <x:c r="E148" s="75"/>
      <x:c r="F148" s="75"/>
      <x:c r="G148" s="75"/>
      <x:c r="H148" s="75"/>
      <x:c r="I148" s="75"/>
      <x:c r="J148" s="75"/>
      <x:c r="K148" s="75"/>
      <x:c r="L148" s="75"/>
      <x:c r="M148" s="75"/>
      <x:c r="N148" s="75"/>
      <x:c r="O148" s="75"/>
      <x:c r="P148" s="75"/>
    </x:row>
    <x:row r="149">
      <x:c r="A149" s="75"/>
      <x:c r="B149" s="75"/>
      <x:c r="C149" s="75"/>
      <x:c r="D149" s="75"/>
      <x:c r="E149" s="75"/>
      <x:c r="F149" s="75"/>
      <x:c r="G149" s="75"/>
      <x:c r="H149" s="75"/>
      <x:c r="I149" s="75"/>
      <x:c r="J149" s="75"/>
      <x:c r="K149" s="75"/>
      <x:c r="L149" s="75"/>
      <x:c r="M149" s="75"/>
      <x:c r="N149" s="75"/>
      <x:c r="O149" s="75"/>
      <x:c r="P149" s="75"/>
    </x:row>
    <x:row r="150">
      <x:c r="A150" s="75"/>
      <x:c r="B150" s="75"/>
      <x:c r="C150" s="75"/>
      <x:c r="D150" s="75"/>
      <x:c r="E150" s="75"/>
      <x:c r="F150" s="75"/>
      <x:c r="G150" s="75"/>
      <x:c r="H150" s="75"/>
      <x:c r="I150" s="75"/>
      <x:c r="J150" s="75"/>
      <x:c r="K150" s="75"/>
      <x:c r="L150" s="75"/>
      <x:c r="M150" s="75"/>
      <x:c r="N150" s="75"/>
      <x:c r="O150" s="75"/>
      <x:c r="P150" s="75"/>
    </x:row>
    <x:row r="151">
      <x:c r="A151" s="75"/>
      <x:c r="B151" s="75"/>
      <x:c r="C151" s="75"/>
      <x:c r="D151" s="75"/>
      <x:c r="E151" s="75"/>
      <x:c r="F151" s="75"/>
      <x:c r="G151" s="75"/>
      <x:c r="H151" s="75"/>
      <x:c r="I151" s="75"/>
      <x:c r="J151" s="75"/>
      <x:c r="K151" s="75"/>
      <x:c r="L151" s="75"/>
      <x:c r="M151" s="75"/>
      <x:c r="N151" s="75"/>
      <x:c r="O151" s="75"/>
      <x:c r="P151" s="75"/>
    </x:row>
    <x:row r="152">
      <x:c r="A152" s="75"/>
      <x:c r="B152" s="75"/>
      <x:c r="C152" s="75"/>
      <x:c r="D152" s="75"/>
      <x:c r="E152" s="75"/>
      <x:c r="F152" s="75"/>
      <x:c r="G152" s="75"/>
      <x:c r="H152" s="75"/>
      <x:c r="I152" s="75"/>
      <x:c r="J152" s="75"/>
      <x:c r="K152" s="75"/>
      <x:c r="L152" s="75"/>
      <x:c r="M152" s="75"/>
      <x:c r="N152" s="75"/>
      <x:c r="O152" s="75"/>
      <x:c r="P152" s="75"/>
    </x:row>
    <x:row r="153">
      <x:c r="A153" s="75"/>
      <x:c r="B153" s="75"/>
      <x:c r="C153" s="75"/>
      <x:c r="D153" s="75"/>
      <x:c r="E153" s="75"/>
      <x:c r="F153" s="75"/>
      <x:c r="G153" s="75"/>
      <x:c r="H153" s="75"/>
      <x:c r="I153" s="75"/>
      <x:c r="J153" s="75"/>
      <x:c r="K153" s="75"/>
      <x:c r="L153" s="75"/>
      <x:c r="M153" s="75"/>
      <x:c r="N153" s="75"/>
      <x:c r="O153" s="75"/>
      <x:c r="P153" s="75"/>
    </x:row>
    <x:row r="154">
      <x:c r="A154" s="75"/>
      <x:c r="B154" s="75"/>
      <x:c r="C154" s="75"/>
      <x:c r="D154" s="75"/>
      <x:c r="E154" s="75"/>
      <x:c r="F154" s="75"/>
      <x:c r="G154" s="75"/>
      <x:c r="H154" s="75"/>
      <x:c r="I154" s="75"/>
      <x:c r="J154" s="75"/>
      <x:c r="K154" s="75"/>
      <x:c r="L154" s="75"/>
      <x:c r="M154" s="75"/>
      <x:c r="N154" s="75"/>
      <x:c r="O154" s="75"/>
      <x:c r="P154" s="75"/>
    </x:row>
    <x:row r="155">
      <x:c r="A155" s="75"/>
      <x:c r="B155" s="75"/>
      <x:c r="C155" s="75"/>
      <x:c r="D155" s="75"/>
      <x:c r="E155" s="75"/>
      <x:c r="F155" s="75"/>
      <x:c r="G155" s="75"/>
      <x:c r="H155" s="75"/>
      <x:c r="I155" s="75"/>
      <x:c r="J155" s="75"/>
      <x:c r="K155" s="75"/>
      <x:c r="L155" s="75"/>
      <x:c r="M155" s="75"/>
      <x:c r="N155" s="75"/>
      <x:c r="O155" s="75"/>
      <x:c r="P155" s="75"/>
    </x:row>
    <x:row r="156">
      <x:c r="A156" s="75"/>
      <x:c r="B156" s="75"/>
      <x:c r="C156" s="75"/>
      <x:c r="D156" s="75"/>
      <x:c r="E156" s="75"/>
      <x:c r="F156" s="75"/>
      <x:c r="G156" s="75"/>
      <x:c r="H156" s="75"/>
      <x:c r="I156" s="75"/>
      <x:c r="J156" s="75"/>
      <x:c r="K156" s="75"/>
      <x:c r="L156" s="75"/>
      <x:c r="M156" s="75"/>
      <x:c r="N156" s="75"/>
      <x:c r="O156" s="75"/>
      <x:c r="P156" s="75"/>
    </x:row>
    <x:row r="157">
      <x:c r="A157" s="75"/>
      <x:c r="B157" s="75"/>
      <x:c r="C157" s="75"/>
      <x:c r="D157" s="75"/>
      <x:c r="E157" s="75"/>
      <x:c r="F157" s="75"/>
      <x:c r="G157" s="75"/>
      <x:c r="H157" s="75"/>
      <x:c r="I157" s="75"/>
      <x:c r="J157" s="75"/>
      <x:c r="K157" s="75"/>
      <x:c r="L157" s="75"/>
      <x:c r="M157" s="75"/>
      <x:c r="N157" s="75"/>
      <x:c r="O157" s="75"/>
      <x:c r="P157" s="75"/>
    </x:row>
    <x:row r="158">
      <x:c r="A158" s="75"/>
      <x:c r="B158" s="75"/>
      <x:c r="C158" s="75"/>
      <x:c r="D158" s="75"/>
      <x:c r="E158" s="75"/>
      <x:c r="F158" s="75"/>
      <x:c r="G158" s="75"/>
      <x:c r="H158" s="75"/>
      <x:c r="I158" s="75"/>
      <x:c r="J158" s="75"/>
      <x:c r="K158" s="75"/>
      <x:c r="L158" s="75"/>
      <x:c r="M158" s="75"/>
      <x:c r="N158" s="75"/>
      <x:c r="O158" s="75"/>
      <x:c r="P158" s="75"/>
    </x:row>
    <x:row r="159">
      <x:c r="A159" s="75"/>
      <x:c r="B159" s="75"/>
      <x:c r="C159" s="75"/>
      <x:c r="D159" s="75"/>
      <x:c r="E159" s="75"/>
      <x:c r="F159" s="75"/>
      <x:c r="G159" s="75"/>
      <x:c r="H159" s="75"/>
      <x:c r="I159" s="75"/>
      <x:c r="J159" s="75"/>
      <x:c r="K159" s="75"/>
      <x:c r="L159" s="75"/>
      <x:c r="M159" s="75"/>
      <x:c r="N159" s="75"/>
      <x:c r="O159" s="75"/>
      <x:c r="P159" s="75"/>
    </x:row>
    <x:row r="160">
      <x:c r="A160" s="75"/>
      <x:c r="B160" s="75"/>
      <x:c r="C160" s="75"/>
      <x:c r="D160" s="75"/>
      <x:c r="E160" s="75"/>
      <x:c r="F160" s="75"/>
      <x:c r="G160" s="75"/>
      <x:c r="H160" s="75"/>
      <x:c r="I160" s="75"/>
      <x:c r="J160" s="75"/>
      <x:c r="K160" s="75"/>
      <x:c r="L160" s="75"/>
      <x:c r="M160" s="75"/>
      <x:c r="N160" s="75"/>
      <x:c r="O160" s="75"/>
      <x:c r="P160" s="75"/>
    </x:row>
    <x:row r="161">
      <x:c r="A161" s="75"/>
      <x:c r="B161" s="75"/>
      <x:c r="C161" s="75"/>
      <x:c r="D161" s="75"/>
      <x:c r="E161" s="75"/>
      <x:c r="F161" s="75"/>
      <x:c r="G161" s="75"/>
      <x:c r="H161" s="75"/>
      <x:c r="I161" s="75"/>
      <x:c r="J161" s="75"/>
      <x:c r="K161" s="75"/>
      <x:c r="L161" s="75"/>
      <x:c r="M161" s="75"/>
      <x:c r="N161" s="75"/>
      <x:c r="O161" s="75"/>
      <x:c r="P161" s="75"/>
    </x:row>
    <x:row r="162">
      <x:c r="A162" s="75"/>
      <x:c r="B162" s="75"/>
      <x:c r="C162" s="75"/>
      <x:c r="D162" s="75"/>
      <x:c r="E162" s="75"/>
      <x:c r="F162" s="75"/>
      <x:c r="G162" s="75"/>
      <x:c r="H162" s="75"/>
      <x:c r="I162" s="75"/>
      <x:c r="J162" s="75"/>
      <x:c r="K162" s="75"/>
      <x:c r="L162" s="75"/>
      <x:c r="M162" s="75"/>
      <x:c r="N162" s="75"/>
      <x:c r="O162" s="75"/>
      <x:c r="P162" s="75"/>
    </x:row>
    <x:row r="163">
      <x:c r="A163" s="75"/>
      <x:c r="B163" s="75"/>
      <x:c r="C163" s="75"/>
      <x:c r="D163" s="75"/>
      <x:c r="E163" s="75"/>
      <x:c r="F163" s="75"/>
      <x:c r="G163" s="75"/>
      <x:c r="H163" s="75"/>
      <x:c r="I163" s="75"/>
      <x:c r="J163" s="75"/>
      <x:c r="K163" s="75"/>
      <x:c r="L163" s="75"/>
      <x:c r="M163" s="75"/>
      <x:c r="N163" s="75"/>
      <x:c r="O163" s="75"/>
      <x:c r="P163" s="75"/>
    </x:row>
    <x:row r="164">
      <x:c r="A164" s="75"/>
      <x:c r="B164" s="75"/>
      <x:c r="C164" s="75"/>
      <x:c r="D164" s="75"/>
      <x:c r="E164" s="75"/>
      <x:c r="F164" s="75"/>
      <x:c r="G164" s="75"/>
      <x:c r="H164" s="75"/>
      <x:c r="I164" s="75"/>
      <x:c r="J164" s="75"/>
      <x:c r="K164" s="75"/>
      <x:c r="L164" s="75"/>
      <x:c r="M164" s="75"/>
      <x:c r="N164" s="75"/>
      <x:c r="O164" s="75"/>
      <x:c r="P164" s="75"/>
    </x:row>
    <x:row r="165">
      <x:c r="A165" s="75"/>
      <x:c r="B165" s="75"/>
      <x:c r="C165" s="75"/>
      <x:c r="D165" s="75"/>
      <x:c r="E165" s="75"/>
      <x:c r="F165" s="75"/>
      <x:c r="G165" s="75"/>
      <x:c r="H165" s="75"/>
      <x:c r="I165" s="75"/>
      <x:c r="J165" s="75"/>
      <x:c r="K165" s="75"/>
      <x:c r="L165" s="75"/>
      <x:c r="M165" s="75"/>
      <x:c r="N165" s="75"/>
      <x:c r="O165" s="75"/>
      <x:c r="P165" s="75"/>
    </x:row>
    <x:row r="166">
      <x:c r="A166" s="75"/>
      <x:c r="B166" s="75"/>
      <x:c r="C166" s="75"/>
      <x:c r="D166" s="75"/>
      <x:c r="E166" s="75"/>
      <x:c r="F166" s="75"/>
      <x:c r="G166" s="75"/>
      <x:c r="H166" s="75"/>
      <x:c r="I166" s="75"/>
      <x:c r="J166" s="75"/>
      <x:c r="K166" s="75"/>
      <x:c r="L166" s="75"/>
      <x:c r="M166" s="75"/>
      <x:c r="N166" s="75"/>
      <x:c r="O166" s="75"/>
      <x:c r="P166" s="75"/>
    </x:row>
    <x:row r="167">
      <x:c r="A167" s="75"/>
      <x:c r="B167" s="75"/>
      <x:c r="C167" s="75"/>
      <x:c r="D167" s="75"/>
      <x:c r="E167" s="75"/>
      <x:c r="F167" s="75"/>
      <x:c r="G167" s="75"/>
      <x:c r="H167" s="75"/>
      <x:c r="I167" s="75"/>
      <x:c r="J167" s="75"/>
      <x:c r="K167" s="75"/>
      <x:c r="L167" s="75"/>
      <x:c r="M167" s="75"/>
      <x:c r="N167" s="75"/>
      <x:c r="O167" s="75"/>
      <x:c r="P167" s="75"/>
    </x:row>
    <x:row r="168">
      <x:c r="A168" s="75"/>
      <x:c r="B168" s="75"/>
      <x:c r="C168" s="75"/>
      <x:c r="D168" s="75"/>
      <x:c r="E168" s="75"/>
      <x:c r="F168" s="75"/>
      <x:c r="G168" s="75"/>
      <x:c r="H168" s="75"/>
      <x:c r="I168" s="75"/>
      <x:c r="J168" s="75"/>
      <x:c r="K168" s="75"/>
      <x:c r="L168" s="75"/>
      <x:c r="M168" s="75"/>
      <x:c r="N168" s="75"/>
      <x:c r="O168" s="75"/>
      <x:c r="P168" s="75"/>
    </x:row>
    <x:row r="169">
      <x:c r="A169" s="75"/>
      <x:c r="B169" s="75"/>
      <x:c r="C169" s="75"/>
      <x:c r="D169" s="75"/>
      <x:c r="E169" s="75"/>
      <x:c r="F169" s="75"/>
      <x:c r="G169" s="75"/>
      <x:c r="H169" s="75"/>
      <x:c r="I169" s="75"/>
      <x:c r="J169" s="75"/>
      <x:c r="K169" s="75"/>
      <x:c r="L169" s="75"/>
      <x:c r="M169" s="75"/>
      <x:c r="N169" s="75"/>
      <x:c r="O169" s="75"/>
      <x:c r="P169" s="75"/>
    </x:row>
    <x:row r="170">
      <x:c r="A170" s="75"/>
      <x:c r="B170" s="75"/>
      <x:c r="C170" s="75"/>
      <x:c r="D170" s="75"/>
      <x:c r="E170" s="75"/>
      <x:c r="F170" s="75"/>
      <x:c r="G170" s="75"/>
      <x:c r="H170" s="75"/>
      <x:c r="I170" s="75"/>
      <x:c r="J170" s="75"/>
      <x:c r="K170" s="75"/>
      <x:c r="L170" s="75"/>
      <x:c r="M170" s="75"/>
      <x:c r="N170" s="75"/>
      <x:c r="O170" s="75"/>
      <x:c r="P170" s="75"/>
    </x:row>
    <x:row r="171">
      <x:c r="A171" s="75"/>
      <x:c r="B171" s="75"/>
      <x:c r="C171" s="75"/>
      <x:c r="D171" s="75"/>
      <x:c r="E171" s="75"/>
      <x:c r="F171" s="75"/>
      <x:c r="G171" s="75"/>
      <x:c r="H171" s="75"/>
      <x:c r="I171" s="75"/>
      <x:c r="J171" s="75"/>
      <x:c r="K171" s="75"/>
      <x:c r="L171" s="75"/>
      <x:c r="M171" s="75"/>
      <x:c r="N171" s="75"/>
      <x:c r="O171" s="75"/>
      <x:c r="P171" s="75"/>
    </x:row>
    <x:row r="172">
      <x:c r="A172" s="75"/>
      <x:c r="B172" s="75"/>
      <x:c r="C172" s="75"/>
      <x:c r="D172" s="75"/>
      <x:c r="E172" s="75"/>
      <x:c r="F172" s="75"/>
      <x:c r="G172" s="75"/>
      <x:c r="H172" s="75"/>
      <x:c r="I172" s="75"/>
      <x:c r="J172" s="75"/>
      <x:c r="K172" s="75"/>
      <x:c r="L172" s="75"/>
      <x:c r="M172" s="75"/>
      <x:c r="N172" s="75"/>
      <x:c r="O172" s="75"/>
      <x:c r="P172" s="75"/>
    </x:row>
    <x:row r="173">
      <x:c r="A173" s="75"/>
      <x:c r="B173" s="75"/>
      <x:c r="C173" s="75"/>
      <x:c r="D173" s="75"/>
      <x:c r="E173" s="75"/>
      <x:c r="F173" s="75"/>
      <x:c r="G173" s="75"/>
      <x:c r="H173" s="75"/>
      <x:c r="I173" s="75"/>
      <x:c r="J173" s="75"/>
      <x:c r="K173" s="75"/>
      <x:c r="L173" s="75"/>
      <x:c r="M173" s="75"/>
      <x:c r="N173" s="75"/>
      <x:c r="O173" s="75"/>
      <x:c r="P173" s="75"/>
    </x:row>
    <x:row r="174">
      <x:c r="A174" s="75"/>
      <x:c r="B174" s="75"/>
      <x:c r="C174" s="75"/>
      <x:c r="D174" s="75"/>
      <x:c r="E174" s="75"/>
      <x:c r="F174" s="75"/>
      <x:c r="G174" s="75"/>
      <x:c r="H174" s="75"/>
      <x:c r="I174" s="75"/>
      <x:c r="J174" s="75"/>
      <x:c r="K174" s="75"/>
      <x:c r="L174" s="75"/>
      <x:c r="M174" s="75"/>
      <x:c r="N174" s="75"/>
      <x:c r="O174" s="75"/>
      <x:c r="P174" s="75"/>
    </x:row>
    <x:row r="175">
      <x:c r="A175" s="75"/>
      <x:c r="B175" s="75"/>
      <x:c r="C175" s="75"/>
      <x:c r="D175" s="75"/>
      <x:c r="E175" s="75"/>
      <x:c r="F175" s="75"/>
      <x:c r="G175" s="75"/>
      <x:c r="H175" s="75"/>
      <x:c r="I175" s="75"/>
      <x:c r="J175" s="75"/>
      <x:c r="K175" s="75"/>
      <x:c r="L175" s="75"/>
      <x:c r="M175" s="75"/>
      <x:c r="N175" s="75"/>
      <x:c r="O175" s="75"/>
      <x:c r="P175" s="75"/>
    </x:row>
    <x:row r="176">
      <x:c r="A176" s="75"/>
      <x:c r="B176" s="75"/>
      <x:c r="C176" s="75"/>
      <x:c r="D176" s="75"/>
      <x:c r="E176" s="75"/>
      <x:c r="F176" s="75"/>
      <x:c r="G176" s="75"/>
      <x:c r="H176" s="75"/>
      <x:c r="I176" s="75"/>
      <x:c r="J176" s="75"/>
      <x:c r="K176" s="75"/>
      <x:c r="L176" s="75"/>
      <x:c r="M176" s="75"/>
      <x:c r="N176" s="75"/>
      <x:c r="O176" s="75"/>
      <x:c r="P176" s="75"/>
    </x:row>
    <x:row r="177">
      <x:c r="A177" s="75"/>
      <x:c r="B177" s="75"/>
      <x:c r="C177" s="75"/>
      <x:c r="D177" s="75"/>
      <x:c r="E177" s="75"/>
      <x:c r="F177" s="75"/>
      <x:c r="G177" s="75"/>
      <x:c r="H177" s="75"/>
      <x:c r="I177" s="75"/>
      <x:c r="J177" s="75"/>
      <x:c r="K177" s="75"/>
      <x:c r="L177" s="75"/>
      <x:c r="M177" s="75"/>
      <x:c r="N177" s="75"/>
      <x:c r="O177" s="75"/>
      <x:c r="P177" s="75"/>
    </x:row>
    <x:row r="178">
      <x:c r="A178" s="75"/>
      <x:c r="B178" s="75"/>
      <x:c r="C178" s="75"/>
      <x:c r="D178" s="75"/>
      <x:c r="E178" s="75"/>
      <x:c r="F178" s="75"/>
      <x:c r="G178" s="75"/>
      <x:c r="H178" s="75"/>
      <x:c r="I178" s="75"/>
      <x:c r="J178" s="75"/>
      <x:c r="K178" s="75"/>
      <x:c r="L178" s="75"/>
      <x:c r="M178" s="75"/>
      <x:c r="N178" s="75"/>
      <x:c r="O178" s="75"/>
      <x:c r="P178" s="75"/>
    </x:row>
    <x:row r="179">
      <x:c r="A179" s="75"/>
      <x:c r="B179" s="75"/>
      <x:c r="C179" s="75"/>
      <x:c r="D179" s="75"/>
      <x:c r="E179" s="75"/>
      <x:c r="F179" s="75"/>
      <x:c r="G179" s="75"/>
      <x:c r="H179" s="75"/>
      <x:c r="I179" s="75"/>
      <x:c r="J179" s="75"/>
      <x:c r="K179" s="75"/>
      <x:c r="L179" s="75"/>
      <x:c r="M179" s="75"/>
      <x:c r="N179" s="75"/>
      <x:c r="O179" s="75"/>
      <x:c r="P179" s="75"/>
    </x:row>
    <x:row r="180">
      <x:c r="A180" s="75"/>
      <x:c r="B180" s="75"/>
      <x:c r="C180" s="75"/>
      <x:c r="D180" s="75"/>
      <x:c r="E180" s="75"/>
      <x:c r="F180" s="75"/>
      <x:c r="G180" s="75"/>
      <x:c r="H180" s="75"/>
      <x:c r="I180" s="75"/>
      <x:c r="J180" s="75"/>
      <x:c r="K180" s="75"/>
      <x:c r="L180" s="75"/>
      <x:c r="M180" s="75"/>
      <x:c r="N180" s="75"/>
      <x:c r="O180" s="75"/>
      <x:c r="P180" s="75"/>
    </x:row>
    <x:row r="181">
      <x:c r="A181" s="75"/>
      <x:c r="B181" s="75"/>
      <x:c r="C181" s="75"/>
      <x:c r="D181" s="75"/>
      <x:c r="E181" s="75"/>
      <x:c r="F181" s="75"/>
      <x:c r="G181" s="75"/>
      <x:c r="H181" s="75"/>
      <x:c r="I181" s="75"/>
      <x:c r="J181" s="75"/>
      <x:c r="K181" s="75"/>
      <x:c r="L181" s="75"/>
      <x:c r="M181" s="75"/>
      <x:c r="N181" s="75"/>
      <x:c r="O181" s="75"/>
      <x:c r="P181" s="75"/>
    </x:row>
    <x:row r="182">
      <x:c r="A182" s="75"/>
      <x:c r="B182" s="75"/>
      <x:c r="C182" s="75"/>
      <x:c r="D182" s="75"/>
      <x:c r="E182" s="75"/>
      <x:c r="F182" s="75"/>
      <x:c r="G182" s="75"/>
      <x:c r="H182" s="75"/>
      <x:c r="I182" s="75"/>
      <x:c r="J182" s="75"/>
      <x:c r="K182" s="75"/>
      <x:c r="L182" s="75"/>
      <x:c r="M182" s="75"/>
      <x:c r="N182" s="75"/>
      <x:c r="O182" s="75"/>
      <x:c r="P182" s="75"/>
    </x:row>
    <x:row r="183">
      <x:c r="A183" s="75"/>
      <x:c r="B183" s="75"/>
      <x:c r="C183" s="75"/>
      <x:c r="D183" s="75"/>
      <x:c r="E183" s="75"/>
      <x:c r="F183" s="75"/>
      <x:c r="G183" s="75"/>
      <x:c r="H183" s="75"/>
      <x:c r="I183" s="75"/>
      <x:c r="J183" s="75"/>
      <x:c r="K183" s="75"/>
      <x:c r="L183" s="75"/>
      <x:c r="M183" s="75"/>
      <x:c r="N183" s="75"/>
      <x:c r="O183" s="75"/>
      <x:c r="P183" s="75"/>
    </x:row>
    <x:row r="184">
      <x:c r="A184" s="75"/>
      <x:c r="B184" s="75"/>
      <x:c r="C184" s="75"/>
      <x:c r="D184" s="75"/>
      <x:c r="E184" s="75"/>
      <x:c r="F184" s="75"/>
      <x:c r="G184" s="75"/>
      <x:c r="H184" s="75"/>
      <x:c r="I184" s="75"/>
      <x:c r="J184" s="75"/>
      <x:c r="K184" s="75"/>
      <x:c r="L184" s="75"/>
      <x:c r="M184" s="75"/>
      <x:c r="N184" s="75"/>
      <x:c r="O184" s="75"/>
      <x:c r="P184" s="75"/>
    </x:row>
    <x:row r="185">
      <x:c r="A185" s="75"/>
      <x:c r="B185" s="75"/>
      <x:c r="C185" s="75"/>
      <x:c r="D185" s="75"/>
      <x:c r="E185" s="75"/>
      <x:c r="F185" s="75"/>
      <x:c r="G185" s="75"/>
      <x:c r="H185" s="75"/>
      <x:c r="I185" s="75"/>
      <x:c r="J185" s="75"/>
      <x:c r="K185" s="75"/>
      <x:c r="L185" s="75"/>
      <x:c r="M185" s="75"/>
      <x:c r="N185" s="75"/>
      <x:c r="O185" s="75"/>
      <x:c r="P185" s="75"/>
    </x:row>
    <x:row r="186">
      <x:c r="A186" s="75"/>
      <x:c r="B186" s="75"/>
      <x:c r="C186" s="75"/>
      <x:c r="D186" s="75"/>
      <x:c r="E186" s="75"/>
      <x:c r="F186" s="75"/>
      <x:c r="G186" s="75"/>
      <x:c r="H186" s="75"/>
      <x:c r="I186" s="75"/>
      <x:c r="J186" s="75"/>
      <x:c r="K186" s="75"/>
      <x:c r="L186" s="75"/>
      <x:c r="M186" s="75"/>
      <x:c r="N186" s="75"/>
      <x:c r="O186" s="75"/>
      <x:c r="P186" s="75"/>
    </x:row>
    <x:row r="187">
      <x:c r="A187" s="75"/>
      <x:c r="B187" s="75"/>
      <x:c r="C187" s="75"/>
      <x:c r="D187" s="75"/>
      <x:c r="E187" s="75"/>
      <x:c r="F187" s="75"/>
      <x:c r="G187" s="75"/>
      <x:c r="H187" s="75"/>
      <x:c r="I187" s="75"/>
      <x:c r="J187" s="75"/>
      <x:c r="K187" s="75"/>
      <x:c r="L187" s="75"/>
      <x:c r="M187" s="75"/>
      <x:c r="N187" s="75"/>
      <x:c r="O187" s="75"/>
      <x:c r="P187" s="75"/>
    </x:row>
    <x:row r="188">
      <x:c r="A188" s="75"/>
      <x:c r="B188" s="75"/>
      <x:c r="C188" s="75"/>
      <x:c r="D188" s="75"/>
      <x:c r="E188" s="75"/>
      <x:c r="F188" s="75"/>
      <x:c r="G188" s="75"/>
      <x:c r="H188" s="75"/>
      <x:c r="I188" s="75"/>
      <x:c r="J188" s="75"/>
      <x:c r="K188" s="75"/>
      <x:c r="L188" s="75"/>
      <x:c r="M188" s="75"/>
      <x:c r="N188" s="75"/>
      <x:c r="O188" s="75"/>
      <x:c r="P188" s="75"/>
    </x:row>
    <x:row r="189">
      <x:c r="A189" s="75"/>
      <x:c r="B189" s="75"/>
      <x:c r="C189" s="75"/>
      <x:c r="D189" s="75"/>
      <x:c r="E189" s="75"/>
      <x:c r="F189" s="75"/>
      <x:c r="G189" s="75"/>
      <x:c r="H189" s="75"/>
      <x:c r="I189" s="75"/>
      <x:c r="J189" s="75"/>
      <x:c r="K189" s="75"/>
      <x:c r="L189" s="75"/>
      <x:c r="M189" s="75"/>
      <x:c r="N189" s="75"/>
      <x:c r="O189" s="75"/>
      <x:c r="P189" s="75"/>
    </x:row>
    <x:row r="190">
      <x:c r="A190" s="75"/>
      <x:c r="B190" s="75"/>
      <x:c r="C190" s="75"/>
      <x:c r="D190" s="75"/>
      <x:c r="E190" s="75"/>
      <x:c r="F190" s="75"/>
      <x:c r="G190" s="75"/>
      <x:c r="H190" s="75"/>
      <x:c r="I190" s="75"/>
      <x:c r="J190" s="75"/>
      <x:c r="K190" s="75"/>
      <x:c r="L190" s="75"/>
      <x:c r="M190" s="75"/>
      <x:c r="N190" s="75"/>
      <x:c r="O190" s="75"/>
      <x:c r="P190" s="75"/>
    </x:row>
    <x:row r="191">
      <x:c r="A191" s="75"/>
      <x:c r="B191" s="75"/>
      <x:c r="C191" s="75"/>
      <x:c r="D191" s="75"/>
      <x:c r="E191" s="75"/>
      <x:c r="F191" s="75"/>
      <x:c r="G191" s="75"/>
      <x:c r="H191" s="75"/>
      <x:c r="I191" s="75"/>
      <x:c r="J191" s="75"/>
      <x:c r="K191" s="75"/>
      <x:c r="L191" s="75"/>
      <x:c r="M191" s="75"/>
      <x:c r="N191" s="75"/>
      <x:c r="O191" s="75"/>
      <x:c r="P191" s="75"/>
    </x:row>
    <x:row r="192">
      <x:c r="A192" s="75"/>
      <x:c r="B192" s="75"/>
      <x:c r="C192" s="75"/>
      <x:c r="D192" s="75"/>
      <x:c r="E192" s="75"/>
      <x:c r="F192" s="75"/>
      <x:c r="G192" s="75"/>
      <x:c r="H192" s="75"/>
      <x:c r="I192" s="75"/>
      <x:c r="J192" s="75"/>
      <x:c r="K192" s="75"/>
      <x:c r="L192" s="75"/>
      <x:c r="M192" s="75"/>
      <x:c r="N192" s="75"/>
      <x:c r="O192" s="75"/>
      <x:c r="P192" s="75"/>
    </x:row>
    <x:row r="193">
      <x:c r="A193" s="75"/>
      <x:c r="B193" s="75"/>
      <x:c r="C193" s="75"/>
      <x:c r="D193" s="75"/>
      <x:c r="E193" s="75"/>
      <x:c r="F193" s="75"/>
      <x:c r="G193" s="75"/>
      <x:c r="H193" s="75"/>
      <x:c r="I193" s="75"/>
      <x:c r="J193" s="75"/>
      <x:c r="K193" s="75"/>
      <x:c r="L193" s="75"/>
      <x:c r="M193" s="75"/>
      <x:c r="N193" s="75"/>
      <x:c r="O193" s="75"/>
      <x:c r="P193" s="75"/>
    </x:row>
    <x:row r="194">
      <x:c r="A194" s="75"/>
      <x:c r="B194" s="75"/>
      <x:c r="C194" s="75"/>
      <x:c r="D194" s="75"/>
      <x:c r="E194" s="75"/>
      <x:c r="F194" s="75"/>
      <x:c r="G194" s="75"/>
      <x:c r="H194" s="75"/>
      <x:c r="I194" s="75"/>
      <x:c r="J194" s="75"/>
      <x:c r="K194" s="75"/>
      <x:c r="L194" s="75"/>
      <x:c r="M194" s="75"/>
      <x:c r="N194" s="75"/>
      <x:c r="O194" s="75"/>
      <x:c r="P194" s="75"/>
    </x:row>
    <x:row r="195">
      <x:c r="A195" s="75"/>
      <x:c r="B195" s="75"/>
      <x:c r="C195" s="75"/>
      <x:c r="D195" s="75"/>
      <x:c r="E195" s="75"/>
      <x:c r="F195" s="75"/>
      <x:c r="G195" s="75"/>
      <x:c r="H195" s="75"/>
      <x:c r="I195" s="75"/>
      <x:c r="J195" s="75"/>
      <x:c r="K195" s="75"/>
      <x:c r="L195" s="75"/>
      <x:c r="M195" s="75"/>
      <x:c r="N195" s="75"/>
      <x:c r="O195" s="75"/>
      <x:c r="P195" s="75"/>
    </x:row>
    <x:row r="196">
      <x:c r="A196" s="75"/>
      <x:c r="B196" s="75"/>
      <x:c r="C196" s="75"/>
      <x:c r="D196" s="75"/>
      <x:c r="E196" s="75"/>
      <x:c r="F196" s="75"/>
      <x:c r="G196" s="75"/>
      <x:c r="H196" s="75"/>
      <x:c r="I196" s="75"/>
      <x:c r="J196" s="75"/>
      <x:c r="K196" s="75"/>
      <x:c r="L196" s="75"/>
      <x:c r="M196" s="75"/>
      <x:c r="N196" s="75"/>
      <x:c r="O196" s="75"/>
      <x:c r="P196" s="75"/>
    </x:row>
    <x:row r="197">
      <x:c r="A197" s="75"/>
      <x:c r="B197" s="75"/>
      <x:c r="C197" s="75"/>
      <x:c r="D197" s="75"/>
      <x:c r="E197" s="75"/>
      <x:c r="F197" s="75"/>
      <x:c r="G197" s="75"/>
      <x:c r="H197" s="75"/>
      <x:c r="I197" s="75"/>
      <x:c r="J197" s="75"/>
      <x:c r="K197" s="75"/>
      <x:c r="L197" s="75"/>
      <x:c r="M197" s="75"/>
      <x:c r="N197" s="75"/>
      <x:c r="O197" s="75"/>
      <x:c r="P197" s="75"/>
    </x:row>
    <x:row r="198">
      <x:c r="A198" s="75"/>
      <x:c r="B198" s="75"/>
      <x:c r="C198" s="75"/>
      <x:c r="D198" s="75"/>
      <x:c r="E198" s="75"/>
      <x:c r="F198" s="75"/>
      <x:c r="G198" s="75"/>
      <x:c r="H198" s="75"/>
      <x:c r="I198" s="75"/>
      <x:c r="J198" s="75"/>
      <x:c r="K198" s="75"/>
      <x:c r="L198" s="75"/>
      <x:c r="M198" s="75"/>
      <x:c r="N198" s="75"/>
      <x:c r="O198" s="75"/>
      <x:c r="P198" s="75"/>
    </x:row>
    <x:row r="199">
      <x:c r="A199" s="75"/>
      <x:c r="B199" s="75"/>
      <x:c r="C199" s="75"/>
      <x:c r="D199" s="75"/>
      <x:c r="E199" s="75"/>
      <x:c r="F199" s="75"/>
      <x:c r="G199" s="75"/>
      <x:c r="H199" s="75"/>
      <x:c r="I199" s="75"/>
      <x:c r="J199" s="75"/>
      <x:c r="K199" s="75"/>
      <x:c r="L199" s="75"/>
      <x:c r="M199" s="75"/>
      <x:c r="N199" s="75"/>
      <x:c r="O199" s="75"/>
      <x:c r="P199" s="75"/>
    </x:row>
    <x:row r="200">
      <x:c r="A200" s="75"/>
      <x:c r="B200" s="75"/>
      <x:c r="C200" s="75"/>
      <x:c r="D200" s="75"/>
      <x:c r="E200" s="75"/>
      <x:c r="F200" s="75"/>
      <x:c r="G200" s="75"/>
      <x:c r="H200" s="75"/>
      <x:c r="I200" s="75"/>
      <x:c r="J200" s="75"/>
      <x:c r="K200" s="75"/>
      <x:c r="L200" s="75"/>
      <x:c r="M200" s="75"/>
      <x:c r="N200" s="75"/>
      <x:c r="O200" s="75"/>
      <x:c r="P200" s="75"/>
    </x:row>
  </x:sheetData>
  <x:mergeCells>
    <x:mergeCell ref="A1:P1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6" hidden="0" customWidth="1"/>
    <x:col min="3" max="3" width="30" hidden="0" customWidth="1"/>
    <x:col min="4" max="4" width="52" hidden="0" customWidth="1"/>
    <x:col min="5" max="5" width="50" hidden="0" customWidth="1"/>
    <x:col min="6" max="6" width="12" hidden="0" customWidth="1"/>
    <x:col min="7" max="7" width="12" hidden="0" customWidth="1"/>
    <x:col min="8" max="8" width="30" hidden="0" customWidth="1"/>
  </x:cols>
  <x:sheetData>
    <x:row r="1" ht="26" customHeight="1">
      <x:c r="A1" s="74" t="str">
        <x:v>Events Log — 重大事件</x:v>
      </x:c>
      <x:c r="B1" s="74" t="str">
        <x:v>Events Log — 重大事件</x:v>
      </x:c>
      <x:c r="C1" s="74" t="str">
        <x:v>Events Log — 重大事件</x:v>
      </x:c>
      <x:c r="D1" s="74" t="str">
        <x:v>Events Log — 重大事件</x:v>
      </x:c>
      <x:c r="E1" s="74" t="str">
        <x:v>Events Log — 重大事件</x:v>
      </x:c>
      <x:c r="F1" s="74" t="str">
        <x:v>Events Log — 重大事件</x:v>
      </x:c>
      <x:c r="G1" s="74" t="str">
        <x:v>Events Log — 重大事件</x:v>
      </x:c>
      <x:c r="H1" s="74" t="str">
        <x:v>Events Log — 重大事件</x:v>
      </x:c>
      <x:c r="I1" s="75"/>
      <x:c r="J1" s="75"/>
      <x:c r="K1" s="75"/>
      <x:c r="L1" s="75"/>
      <x:c r="M1" s="75"/>
      <x:c r="N1" s="75"/>
      <x:c r="O1" s="75"/>
      <x:c r="P1" s="75"/>
    </x:row>
    <x:row r="2">
      <x:c r="A2" s="75"/>
      <x:c r="B2" s="75"/>
      <x:c r="C2" s="75"/>
      <x:c r="D2" s="75"/>
      <x:c r="E2" s="75"/>
      <x:c r="F2" s="75"/>
      <x:c r="G2" s="75"/>
      <x:c r="H2" s="75"/>
      <x:c r="I2" s="75"/>
      <x:c r="J2" s="75"/>
      <x:c r="K2" s="75"/>
      <x:c r="L2" s="75"/>
      <x:c r="M2" s="75"/>
      <x:c r="N2" s="75"/>
      <x:c r="O2" s="75"/>
      <x:c r="P2" s="75"/>
    </x:row>
    <x:row r="3">
      <x:c r="A3" s="76" t="str">
        <x:v>date</x:v>
      </x:c>
      <x:c r="B3" s="76" t="str">
        <x:v>category</x:v>
      </x:c>
      <x:c r="C3" s="76" t="str">
        <x:v>event</x:v>
      </x:c>
      <x:c r="D3" s="76" t="str">
        <x:v>fact</x:v>
      </x:c>
      <x:c r="E3" s="76" t="str">
        <x:v>financial/operating meaning</x:v>
      </x:c>
      <x:c r="F3" s="76" t="str">
        <x:v>source_id</x:v>
      </x:c>
      <x:c r="G3" s="76" t="str">
        <x:v>data_type</x:v>
      </x:c>
      <x:c r="H3" s="76" t="str">
        <x:v>notes</x:v>
      </x:c>
      <x:c r="I3" s="75"/>
      <x:c r="J3" s="75"/>
      <x:c r="K3" s="75"/>
      <x:c r="L3" s="75"/>
      <x:c r="M3" s="75"/>
      <x:c r="N3" s="75"/>
      <x:c r="O3" s="75"/>
      <x:c r="P3" s="75"/>
    </x:row>
    <x:row r="4">
      <x:c r="A4" s="22" t="str">
        <x:v>2025-04-16</x:v>
      </x:c>
      <x:c r="B4" s="22" t="str">
        <x:v>Expansion</x:v>
      </x:c>
      <x:c r="C4" s="22" t="str">
        <x:v>Kazakhstan construction start</x:v>
      </x:c>
      <x:c r="D4" s="22" t="str">
        <x:v>Initial scope USD800m; 1m t/y corn processing; phase I scheduled Q4 2025</x:v>
      </x:c>
      <x:c r="E4" s="22" t="str">
        <x:v>Overseas capacity/execution/capex risk</x:v>
      </x:c>
      <x:c r="F4" s="22" t="str">
        <x:v>S010</x:v>
      </x:c>
      <x:c r="G4" s="22" t="str">
        <x:v>Reported</x:v>
      </x:c>
      <x:c r="H4" s="22" t="str"/>
      <x:c r="I4" s="75"/>
      <x:c r="J4" s="75"/>
      <x:c r="K4" s="75"/>
      <x:c r="L4" s="75"/>
      <x:c r="M4" s="75"/>
      <x:c r="N4" s="75"/>
      <x:c r="O4" s="75"/>
      <x:c r="P4" s="75"/>
    </x:row>
    <x:row r="5">
      <x:c r="A5" s="22" t="str">
        <x:v>2025</x:v>
      </x:c>
      <x:c r="B5" s="22" t="str">
        <x:v>Expansion</x:v>
      </x:c>
      <x:c r="C5" s="22" t="str">
        <x:v>MSG expansion launched</x:v>
      </x:c>
      <x:c r="D5" s="22" t="str">
        <x:v>Annual report says 400kt new MSG capacity fully launched</x:v>
      </x:c>
      <x:c r="E5" s="22" t="str">
        <x:v>Potential supply increase; net capacity basis unresolved</x:v>
      </x:c>
      <x:c r="F5" s="22" t="str">
        <x:v>S001</x:v>
      </x:c>
      <x:c r="G5" s="22" t="str">
        <x:v>Reported</x:v>
      </x:c>
      <x:c r="H5" s="22" t="str">
        <x:v>G0 WARN</x:v>
      </x:c>
      <x:c r="I5" s="75"/>
      <x:c r="J5" s="75"/>
      <x:c r="K5" s="75"/>
      <x:c r="L5" s="75"/>
      <x:c r="M5" s="75"/>
      <x:c r="N5" s="75"/>
      <x:c r="O5" s="75"/>
      <x:c r="P5" s="75"/>
    </x:row>
    <x:row r="6">
      <x:c r="A6" s="22" t="str">
        <x:v>2026-03-21</x:v>
      </x:c>
      <x:c r="B6" s="22" t="str">
        <x:v>Expansion</x:v>
      </x:c>
      <x:c r="C6" s="22" t="str">
        <x:v>Kazakhstan first output</x:v>
      </x:c>
      <x:c r="D6" s="22" t="str">
        <x:v>Isoleucine/leucine technical output</x:v>
      </x:c>
      <x:c r="E6" s="22" t="str">
        <x:v>Phase I becomes Operating/Ramp-up</x:v>
      </x:c>
      <x:c r="F6" s="22" t="str">
        <x:v>S009</x:v>
      </x:c>
      <x:c r="G6" s="22" t="str">
        <x:v>Reported</x:v>
      </x:c>
      <x:c r="H6" s="22" t="str"/>
      <x:c r="I6" s="75"/>
      <x:c r="J6" s="75"/>
      <x:c r="K6" s="75"/>
      <x:c r="L6" s="75"/>
      <x:c r="M6" s="75"/>
      <x:c r="N6" s="75"/>
      <x:c r="O6" s="75"/>
      <x:c r="P6" s="75"/>
    </x:row>
    <x:row r="7">
      <x:c r="A7" s="22" t="str">
        <x:v>2026-06-17</x:v>
      </x:c>
      <x:c r="B7" s="22" t="str">
        <x:v>Earnings</x:v>
      </x:c>
      <x:c r="C7" s="22" t="str">
        <x:v>Profit warning</x:v>
      </x:c>
      <x:c r="D7" s="22" t="str">
        <x:v>5M after-tax loss ~RMB53m; FX loss ~RMB540m</x:v>
      </x:c>
      <x:c r="E7" s="22" t="str">
        <x:v>2026 deterioration reflects FX plus weak product pricing</x:v>
      </x:c>
      <x:c r="F7" s="22" t="str">
        <x:v>S007</x:v>
      </x:c>
      <x:c r="G7" s="22" t="str">
        <x:v>Reported</x:v>
      </x:c>
      <x:c r="H7" s="22" t="str">
        <x:v>Unaudited management accounts</x:v>
      </x:c>
      <x:c r="I7" s="75"/>
      <x:c r="J7" s="75"/>
      <x:c r="K7" s="75"/>
      <x:c r="L7" s="75"/>
      <x:c r="M7" s="75"/>
      <x:c r="N7" s="75"/>
      <x:c r="O7" s="75"/>
      <x:c r="P7" s="75"/>
    </x:row>
    <x:row r="8">
      <x:c r="A8" s="22" t="str">
        <x:v>2026-07-31</x:v>
      </x:c>
      <x:c r="B8" s="22" t="str">
        <x:v>Capital Return</x:v>
      </x:c>
      <x:c r="C8" s="22" t="str">
        <x:v>Repurchase pending cancellation</x:v>
      </x:c>
      <x:c r="D8" s="22" t="str">
        <x:v>558,000 shares repurchased in Jun-Jul, not yet cancelled</x:v>
      </x:c>
      <x:c r="E8" s="22" t="str">
        <x:v>Positive but currently immaterial shareholder-yield signal</x:v>
      </x:c>
      <x:c r="F8" s="22" t="str">
        <x:v>S008</x:v>
      </x:c>
      <x:c r="G8" s="22" t="str">
        <x:v>Reported</x:v>
      </x:c>
      <x:c r="H8" s="22" t="str"/>
      <x:c r="I8" s="75"/>
      <x:c r="J8" s="75"/>
      <x:c r="K8" s="75"/>
      <x:c r="L8" s="75"/>
      <x:c r="M8" s="75"/>
      <x:c r="N8" s="75"/>
      <x:c r="O8" s="75"/>
      <x:c r="P8" s="75"/>
    </x:row>
    <x:row r="9">
      <x:c r="A9" s="75"/>
      <x:c r="B9" s="75"/>
      <x:c r="C9" s="75"/>
      <x:c r="D9" s="75"/>
      <x:c r="E9" s="75"/>
      <x:c r="F9" s="75"/>
      <x:c r="G9" s="75"/>
      <x:c r="H9" s="75"/>
      <x:c r="I9" s="75"/>
      <x:c r="J9" s="75"/>
      <x:c r="K9" s="75"/>
      <x:c r="L9" s="75"/>
      <x:c r="M9" s="75"/>
      <x:c r="N9" s="75"/>
      <x:c r="O9" s="75"/>
      <x:c r="P9" s="75"/>
    </x:row>
    <x:row r="10">
      <x:c r="A10" s="75"/>
      <x:c r="B10" s="75"/>
      <x:c r="C10" s="75"/>
      <x:c r="D10" s="75"/>
      <x:c r="E10" s="75"/>
      <x:c r="F10" s="75"/>
      <x:c r="G10" s="75"/>
      <x:c r="H10" s="75"/>
      <x:c r="I10" s="75"/>
      <x:c r="J10" s="75"/>
      <x:c r="K10" s="75"/>
      <x:c r="L10" s="75"/>
      <x:c r="M10" s="75"/>
      <x:c r="N10" s="75"/>
      <x:c r="O10" s="75"/>
      <x:c r="P10" s="75"/>
    </x:row>
    <x:row r="11">
      <x:c r="A11" s="75"/>
      <x:c r="B11" s="75"/>
      <x:c r="C11" s="75"/>
      <x:c r="D11" s="75"/>
      <x:c r="E11" s="75"/>
      <x:c r="F11" s="75"/>
      <x:c r="G11" s="75"/>
      <x:c r="H11" s="75"/>
      <x:c r="I11" s="75"/>
      <x:c r="J11" s="75"/>
      <x:c r="K11" s="75"/>
      <x:c r="L11" s="75"/>
      <x:c r="M11" s="75"/>
      <x:c r="N11" s="75"/>
      <x:c r="O11" s="75"/>
      <x:c r="P11" s="75"/>
    </x:row>
    <x:row r="12">
      <x:c r="A12" s="75"/>
      <x:c r="B12" s="75"/>
      <x:c r="C12" s="75"/>
      <x:c r="D12" s="75"/>
      <x:c r="E12" s="75"/>
      <x:c r="F12" s="75"/>
      <x:c r="G12" s="75"/>
      <x:c r="H12" s="75"/>
      <x:c r="I12" s="75"/>
      <x:c r="J12" s="75"/>
      <x:c r="K12" s="75"/>
      <x:c r="L12" s="75"/>
      <x:c r="M12" s="75"/>
      <x:c r="N12" s="75"/>
      <x:c r="O12" s="75"/>
      <x:c r="P12" s="75"/>
    </x:row>
    <x:row r="13">
      <x:c r="A13" s="75"/>
      <x:c r="B13" s="75"/>
      <x:c r="C13" s="75"/>
      <x:c r="D13" s="75"/>
      <x:c r="E13" s="75"/>
      <x:c r="F13" s="75"/>
      <x:c r="G13" s="75"/>
      <x:c r="H13" s="75"/>
      <x:c r="I13" s="75"/>
      <x:c r="J13" s="75"/>
      <x:c r="K13" s="75"/>
      <x:c r="L13" s="75"/>
      <x:c r="M13" s="75"/>
      <x:c r="N13" s="75"/>
      <x:c r="O13" s="75"/>
      <x:c r="P13" s="75"/>
    </x:row>
    <x:row r="14">
      <x:c r="A14" s="75"/>
      <x:c r="B14" s="75"/>
      <x:c r="C14" s="75"/>
      <x:c r="D14" s="75"/>
      <x:c r="E14" s="75"/>
      <x:c r="F14" s="75"/>
      <x:c r="G14" s="75"/>
      <x:c r="H14" s="75"/>
      <x:c r="I14" s="75"/>
      <x:c r="J14" s="75"/>
      <x:c r="K14" s="75"/>
      <x:c r="L14" s="75"/>
      <x:c r="M14" s="75"/>
      <x:c r="N14" s="75"/>
      <x:c r="O14" s="75"/>
      <x:c r="P14" s="75"/>
    </x:row>
    <x:row r="15">
      <x:c r="A15" s="75"/>
      <x:c r="B15" s="75"/>
      <x:c r="C15" s="75"/>
      <x:c r="D15" s="75"/>
      <x:c r="E15" s="75"/>
      <x:c r="F15" s="75"/>
      <x:c r="G15" s="75"/>
      <x:c r="H15" s="75"/>
      <x:c r="I15" s="75"/>
      <x:c r="J15" s="75"/>
      <x:c r="K15" s="75"/>
      <x:c r="L15" s="75"/>
      <x:c r="M15" s="75"/>
      <x:c r="N15" s="75"/>
      <x:c r="O15" s="75"/>
      <x:c r="P15" s="75"/>
    </x:row>
    <x:row r="16">
      <x:c r="A16" s="75"/>
      <x:c r="B16" s="75"/>
      <x:c r="C16" s="75"/>
      <x:c r="D16" s="75"/>
      <x:c r="E16" s="75"/>
      <x:c r="F16" s="75"/>
      <x:c r="G16" s="75"/>
      <x:c r="H16" s="75"/>
      <x:c r="I16" s="75"/>
      <x:c r="J16" s="75"/>
      <x:c r="K16" s="75"/>
      <x:c r="L16" s="75"/>
      <x:c r="M16" s="75"/>
      <x:c r="N16" s="75"/>
      <x:c r="O16" s="75"/>
      <x:c r="P16" s="75"/>
    </x:row>
    <x:row r="17">
      <x:c r="A17" s="75"/>
      <x:c r="B17" s="75"/>
      <x:c r="C17" s="75"/>
      <x:c r="D17" s="75"/>
      <x:c r="E17" s="75"/>
      <x:c r="F17" s="75"/>
      <x:c r="G17" s="75"/>
      <x:c r="H17" s="75"/>
      <x:c r="I17" s="75"/>
      <x:c r="J17" s="75"/>
      <x:c r="K17" s="75"/>
      <x:c r="L17" s="75"/>
      <x:c r="M17" s="75"/>
      <x:c r="N17" s="75"/>
      <x:c r="O17" s="75"/>
      <x:c r="P17" s="75"/>
    </x:row>
    <x:row r="18">
      <x:c r="A18" s="75"/>
      <x:c r="B18" s="75"/>
      <x:c r="C18" s="75"/>
      <x:c r="D18" s="75"/>
      <x:c r="E18" s="75"/>
      <x:c r="F18" s="75"/>
      <x:c r="G18" s="75"/>
      <x:c r="H18" s="75"/>
      <x:c r="I18" s="75"/>
      <x:c r="J18" s="75"/>
      <x:c r="K18" s="75"/>
      <x:c r="L18" s="75"/>
      <x:c r="M18" s="75"/>
      <x:c r="N18" s="75"/>
      <x:c r="O18" s="75"/>
      <x:c r="P18" s="75"/>
    </x:row>
    <x:row r="19">
      <x:c r="A19" s="75"/>
      <x:c r="B19" s="75"/>
      <x:c r="C19" s="75"/>
      <x:c r="D19" s="75"/>
      <x:c r="E19" s="75"/>
      <x:c r="F19" s="75"/>
      <x:c r="G19" s="75"/>
      <x:c r="H19" s="75"/>
      <x:c r="I19" s="75"/>
      <x:c r="J19" s="75"/>
      <x:c r="K19" s="75"/>
      <x:c r="L19" s="75"/>
      <x:c r="M19" s="75"/>
      <x:c r="N19" s="75"/>
      <x:c r="O19" s="75"/>
      <x:c r="P19" s="75"/>
    </x:row>
    <x:row r="20">
      <x:c r="A20" s="75"/>
      <x:c r="B20" s="75"/>
      <x:c r="C20" s="75"/>
      <x:c r="D20" s="75"/>
      <x:c r="E20" s="75"/>
      <x:c r="F20" s="75"/>
      <x:c r="G20" s="75"/>
      <x:c r="H20" s="75"/>
      <x:c r="I20" s="75"/>
      <x:c r="J20" s="75"/>
      <x:c r="K20" s="75"/>
      <x:c r="L20" s="75"/>
      <x:c r="M20" s="75"/>
      <x:c r="N20" s="75"/>
      <x:c r="O20" s="75"/>
      <x:c r="P20" s="75"/>
    </x:row>
    <x:row r="21">
      <x:c r="A21" s="75"/>
      <x:c r="B21" s="75"/>
      <x:c r="C21" s="75"/>
      <x:c r="D21" s="75"/>
      <x:c r="E21" s="75"/>
      <x:c r="F21" s="75"/>
      <x:c r="G21" s="75"/>
      <x:c r="H21" s="75"/>
      <x:c r="I21" s="75"/>
      <x:c r="J21" s="75"/>
      <x:c r="K21" s="75"/>
      <x:c r="L21" s="75"/>
      <x:c r="M21" s="75"/>
      <x:c r="N21" s="75"/>
      <x:c r="O21" s="75"/>
      <x:c r="P21" s="75"/>
    </x:row>
    <x:row r="22">
      <x:c r="A22" s="75"/>
      <x:c r="B22" s="75"/>
      <x:c r="C22" s="75"/>
      <x:c r="D22" s="75"/>
      <x:c r="E22" s="75"/>
      <x:c r="F22" s="75"/>
      <x:c r="G22" s="75"/>
      <x:c r="H22" s="75"/>
      <x:c r="I22" s="75"/>
      <x:c r="J22" s="75"/>
      <x:c r="K22" s="75"/>
      <x:c r="L22" s="75"/>
      <x:c r="M22" s="75"/>
      <x:c r="N22" s="75"/>
      <x:c r="O22" s="75"/>
      <x:c r="P22" s="75"/>
    </x:row>
    <x:row r="23">
      <x:c r="A23" s="75"/>
      <x:c r="B23" s="75"/>
      <x:c r="C23" s="75"/>
      <x:c r="D23" s="75"/>
      <x:c r="E23" s="75"/>
      <x:c r="F23" s="75"/>
      <x:c r="G23" s="75"/>
      <x:c r="H23" s="75"/>
      <x:c r="I23" s="75"/>
      <x:c r="J23" s="75"/>
      <x:c r="K23" s="75"/>
      <x:c r="L23" s="75"/>
      <x:c r="M23" s="75"/>
      <x:c r="N23" s="75"/>
      <x:c r="O23" s="75"/>
      <x:c r="P23" s="75"/>
    </x:row>
    <x:row r="24">
      <x:c r="A24" s="75"/>
      <x:c r="B24" s="75"/>
      <x:c r="C24" s="75"/>
      <x:c r="D24" s="75"/>
      <x:c r="E24" s="75"/>
      <x:c r="F24" s="75"/>
      <x:c r="G24" s="75"/>
      <x:c r="H24" s="75"/>
      <x:c r="I24" s="75"/>
      <x:c r="J24" s="75"/>
      <x:c r="K24" s="75"/>
      <x:c r="L24" s="75"/>
      <x:c r="M24" s="75"/>
      <x:c r="N24" s="75"/>
      <x:c r="O24" s="75"/>
      <x:c r="P24" s="75"/>
    </x:row>
    <x:row r="25">
      <x:c r="A25" s="75"/>
      <x:c r="B25" s="75"/>
      <x:c r="C25" s="75"/>
      <x:c r="D25" s="75"/>
      <x:c r="E25" s="75"/>
      <x:c r="F25" s="75"/>
      <x:c r="G25" s="75"/>
      <x:c r="H25" s="75"/>
      <x:c r="I25" s="75"/>
      <x:c r="J25" s="75"/>
      <x:c r="K25" s="75"/>
      <x:c r="L25" s="75"/>
      <x:c r="M25" s="75"/>
      <x:c r="N25" s="75"/>
      <x:c r="O25" s="75"/>
      <x:c r="P25" s="75"/>
    </x:row>
    <x:row r="26">
      <x:c r="A26" s="75"/>
      <x:c r="B26" s="75"/>
      <x:c r="C26" s="75"/>
      <x:c r="D26" s="75"/>
      <x:c r="E26" s="75"/>
      <x:c r="F26" s="75"/>
      <x:c r="G26" s="75"/>
      <x:c r="H26" s="75"/>
      <x:c r="I26" s="75"/>
      <x:c r="J26" s="75"/>
      <x:c r="K26" s="75"/>
      <x:c r="L26" s="75"/>
      <x:c r="M26" s="75"/>
      <x:c r="N26" s="75"/>
      <x:c r="O26" s="75"/>
      <x:c r="P26" s="75"/>
    </x:row>
    <x:row r="27">
      <x:c r="A27" s="75"/>
      <x:c r="B27" s="75"/>
      <x:c r="C27" s="75"/>
      <x:c r="D27" s="75"/>
      <x:c r="E27" s="75"/>
      <x:c r="F27" s="75"/>
      <x:c r="G27" s="75"/>
      <x:c r="H27" s="75"/>
      <x:c r="I27" s="75"/>
      <x:c r="J27" s="75"/>
      <x:c r="K27" s="75"/>
      <x:c r="L27" s="75"/>
      <x:c r="M27" s="75"/>
      <x:c r="N27" s="75"/>
      <x:c r="O27" s="75"/>
      <x:c r="P27" s="75"/>
    </x:row>
    <x:row r="28">
      <x:c r="A28" s="75"/>
      <x:c r="B28" s="75"/>
      <x:c r="C28" s="75"/>
      <x:c r="D28" s="75"/>
      <x:c r="E28" s="75"/>
      <x:c r="F28" s="75"/>
      <x:c r="G28" s="75"/>
      <x:c r="H28" s="75"/>
      <x:c r="I28" s="75"/>
      <x:c r="J28" s="75"/>
      <x:c r="K28" s="75"/>
      <x:c r="L28" s="75"/>
      <x:c r="M28" s="75"/>
      <x:c r="N28" s="75"/>
      <x:c r="O28" s="75"/>
      <x:c r="P28" s="75"/>
    </x:row>
    <x:row r="29">
      <x:c r="A29" s="75"/>
      <x:c r="B29" s="75"/>
      <x:c r="C29" s="75"/>
      <x:c r="D29" s="75"/>
      <x:c r="E29" s="75"/>
      <x:c r="F29" s="75"/>
      <x:c r="G29" s="75"/>
      <x:c r="H29" s="75"/>
      <x:c r="I29" s="75"/>
      <x:c r="J29" s="75"/>
      <x:c r="K29" s="75"/>
      <x:c r="L29" s="75"/>
      <x:c r="M29" s="75"/>
      <x:c r="N29" s="75"/>
      <x:c r="O29" s="75"/>
      <x:c r="P29" s="75"/>
    </x:row>
    <x:row r="30">
      <x:c r="A30" s="75"/>
      <x:c r="B30" s="75"/>
      <x:c r="C30" s="75"/>
      <x:c r="D30" s="75"/>
      <x:c r="E30" s="75"/>
      <x:c r="F30" s="75"/>
      <x:c r="G30" s="75"/>
      <x:c r="H30" s="75"/>
      <x:c r="I30" s="75"/>
      <x:c r="J30" s="75"/>
      <x:c r="K30" s="75"/>
      <x:c r="L30" s="75"/>
      <x:c r="M30" s="75"/>
      <x:c r="N30" s="75"/>
      <x:c r="O30" s="75"/>
      <x:c r="P30" s="75"/>
    </x:row>
    <x:row r="31">
      <x:c r="A31" s="75"/>
      <x:c r="B31" s="75"/>
      <x:c r="C31" s="75"/>
      <x:c r="D31" s="75"/>
      <x:c r="E31" s="75"/>
      <x:c r="F31" s="75"/>
      <x:c r="G31" s="75"/>
      <x:c r="H31" s="75"/>
      <x:c r="I31" s="75"/>
      <x:c r="J31" s="75"/>
      <x:c r="K31" s="75"/>
      <x:c r="L31" s="75"/>
      <x:c r="M31" s="75"/>
      <x:c r="N31" s="75"/>
      <x:c r="O31" s="75"/>
      <x:c r="P31" s="75"/>
    </x:row>
    <x:row r="32">
      <x:c r="A32" s="75"/>
      <x:c r="B32" s="75"/>
      <x:c r="C32" s="75"/>
      <x:c r="D32" s="75"/>
      <x:c r="E32" s="75"/>
      <x:c r="F32" s="75"/>
      <x:c r="G32" s="75"/>
      <x:c r="H32" s="75"/>
      <x:c r="I32" s="75"/>
      <x:c r="J32" s="75"/>
      <x:c r="K32" s="75"/>
      <x:c r="L32" s="75"/>
      <x:c r="M32" s="75"/>
      <x:c r="N32" s="75"/>
      <x:c r="O32" s="75"/>
      <x:c r="P32" s="75"/>
    </x:row>
    <x:row r="33">
      <x:c r="A33" s="75"/>
      <x:c r="B33" s="75"/>
      <x:c r="C33" s="75"/>
      <x:c r="D33" s="75"/>
      <x:c r="E33" s="75"/>
      <x:c r="F33" s="75"/>
      <x:c r="G33" s="75"/>
      <x:c r="H33" s="75"/>
      <x:c r="I33" s="75"/>
      <x:c r="J33" s="75"/>
      <x:c r="K33" s="75"/>
      <x:c r="L33" s="75"/>
      <x:c r="M33" s="75"/>
      <x:c r="N33" s="75"/>
      <x:c r="O33" s="75"/>
      <x:c r="P33" s="75"/>
    </x:row>
    <x:row r="34">
      <x:c r="A34" s="75"/>
      <x:c r="B34" s="75"/>
      <x:c r="C34" s="75"/>
      <x:c r="D34" s="75"/>
      <x:c r="E34" s="75"/>
      <x:c r="F34" s="75"/>
      <x:c r="G34" s="75"/>
      <x:c r="H34" s="75"/>
      <x:c r="I34" s="75"/>
      <x:c r="J34" s="75"/>
      <x:c r="K34" s="75"/>
      <x:c r="L34" s="75"/>
      <x:c r="M34" s="75"/>
      <x:c r="N34" s="75"/>
      <x:c r="O34" s="75"/>
      <x:c r="P34" s="75"/>
    </x:row>
    <x:row r="35">
      <x:c r="A35" s="75"/>
      <x:c r="B35" s="75"/>
      <x:c r="C35" s="75"/>
      <x:c r="D35" s="75"/>
      <x:c r="E35" s="75"/>
      <x:c r="F35" s="75"/>
      <x:c r="G35" s="75"/>
      <x:c r="H35" s="75"/>
      <x:c r="I35" s="75"/>
      <x:c r="J35" s="75"/>
      <x:c r="K35" s="75"/>
      <x:c r="L35" s="75"/>
      <x:c r="M35" s="75"/>
      <x:c r="N35" s="75"/>
      <x:c r="O35" s="75"/>
      <x:c r="P35" s="75"/>
    </x:row>
    <x:row r="36">
      <x:c r="A36" s="75"/>
      <x:c r="B36" s="75"/>
      <x:c r="C36" s="75"/>
      <x:c r="D36" s="75"/>
      <x:c r="E36" s="75"/>
      <x:c r="F36" s="75"/>
      <x:c r="G36" s="75"/>
      <x:c r="H36" s="75"/>
      <x:c r="I36" s="75"/>
      <x:c r="J36" s="75"/>
      <x:c r="K36" s="75"/>
      <x:c r="L36" s="75"/>
      <x:c r="M36" s="75"/>
      <x:c r="N36" s="75"/>
      <x:c r="O36" s="75"/>
      <x:c r="P36" s="75"/>
    </x:row>
    <x:row r="37">
      <x:c r="A37" s="75"/>
      <x:c r="B37" s="75"/>
      <x:c r="C37" s="75"/>
      <x:c r="D37" s="75"/>
      <x:c r="E37" s="75"/>
      <x:c r="F37" s="75"/>
      <x:c r="G37" s="75"/>
      <x:c r="H37" s="75"/>
      <x:c r="I37" s="75"/>
      <x:c r="J37" s="75"/>
      <x:c r="K37" s="75"/>
      <x:c r="L37" s="75"/>
      <x:c r="M37" s="75"/>
      <x:c r="N37" s="75"/>
      <x:c r="O37" s="75"/>
      <x:c r="P37" s="75"/>
    </x:row>
    <x:row r="38">
      <x:c r="A38" s="75"/>
      <x:c r="B38" s="75"/>
      <x:c r="C38" s="75"/>
      <x:c r="D38" s="75"/>
      <x:c r="E38" s="75"/>
      <x:c r="F38" s="75"/>
      <x:c r="G38" s="75"/>
      <x:c r="H38" s="75"/>
      <x:c r="I38" s="75"/>
      <x:c r="J38" s="75"/>
      <x:c r="K38" s="75"/>
      <x:c r="L38" s="75"/>
      <x:c r="M38" s="75"/>
      <x:c r="N38" s="75"/>
      <x:c r="O38" s="75"/>
      <x:c r="P38" s="75"/>
    </x:row>
    <x:row r="39">
      <x:c r="A39" s="75"/>
      <x:c r="B39" s="75"/>
      <x:c r="C39" s="75"/>
      <x:c r="D39" s="75"/>
      <x:c r="E39" s="75"/>
      <x:c r="F39" s="75"/>
      <x:c r="G39" s="75"/>
      <x:c r="H39" s="75"/>
      <x:c r="I39" s="75"/>
      <x:c r="J39" s="75"/>
      <x:c r="K39" s="75"/>
      <x:c r="L39" s="75"/>
      <x:c r="M39" s="75"/>
      <x:c r="N39" s="75"/>
      <x:c r="O39" s="75"/>
      <x:c r="P39" s="75"/>
    </x:row>
    <x:row r="40">
      <x:c r="A40" s="75"/>
      <x:c r="B40" s="75"/>
      <x:c r="C40" s="75"/>
      <x:c r="D40" s="75"/>
      <x:c r="E40" s="75"/>
      <x:c r="F40" s="75"/>
      <x:c r="G40" s="75"/>
      <x:c r="H40" s="75"/>
      <x:c r="I40" s="75"/>
      <x:c r="J40" s="75"/>
      <x:c r="K40" s="75"/>
      <x:c r="L40" s="75"/>
      <x:c r="M40" s="75"/>
      <x:c r="N40" s="75"/>
      <x:c r="O40" s="75"/>
      <x:c r="P40" s="75"/>
    </x:row>
    <x:row r="41">
      <x:c r="A41" s="75"/>
      <x:c r="B41" s="75"/>
      <x:c r="C41" s="75"/>
      <x:c r="D41" s="75"/>
      <x:c r="E41" s="75"/>
      <x:c r="F41" s="75"/>
      <x:c r="G41" s="75"/>
      <x:c r="H41" s="75"/>
      <x:c r="I41" s="75"/>
      <x:c r="J41" s="75"/>
      <x:c r="K41" s="75"/>
      <x:c r="L41" s="75"/>
      <x:c r="M41" s="75"/>
      <x:c r="N41" s="75"/>
      <x:c r="O41" s="75"/>
      <x:c r="P41" s="75"/>
    </x:row>
    <x:row r="42">
      <x:c r="A42" s="75"/>
      <x:c r="B42" s="75"/>
      <x:c r="C42" s="75"/>
      <x:c r="D42" s="75"/>
      <x:c r="E42" s="75"/>
      <x:c r="F42" s="75"/>
      <x:c r="G42" s="75"/>
      <x:c r="H42" s="75"/>
      <x:c r="I42" s="75"/>
      <x:c r="J42" s="75"/>
      <x:c r="K42" s="75"/>
      <x:c r="L42" s="75"/>
      <x:c r="M42" s="75"/>
      <x:c r="N42" s="75"/>
      <x:c r="O42" s="75"/>
      <x:c r="P42" s="75"/>
    </x:row>
    <x:row r="43">
      <x:c r="A43" s="75"/>
      <x:c r="B43" s="75"/>
      <x:c r="C43" s="75"/>
      <x:c r="D43" s="75"/>
      <x:c r="E43" s="75"/>
      <x:c r="F43" s="75"/>
      <x:c r="G43" s="75"/>
      <x:c r="H43" s="75"/>
      <x:c r="I43" s="75"/>
      <x:c r="J43" s="75"/>
      <x:c r="K43" s="75"/>
      <x:c r="L43" s="75"/>
      <x:c r="M43" s="75"/>
      <x:c r="N43" s="75"/>
      <x:c r="O43" s="75"/>
      <x:c r="P43" s="75"/>
    </x:row>
    <x:row r="44">
      <x:c r="A44" s="75"/>
      <x:c r="B44" s="75"/>
      <x:c r="C44" s="75"/>
      <x:c r="D44" s="75"/>
      <x:c r="E44" s="75"/>
      <x:c r="F44" s="75"/>
      <x:c r="G44" s="75"/>
      <x:c r="H44" s="75"/>
      <x:c r="I44" s="75"/>
      <x:c r="J44" s="75"/>
      <x:c r="K44" s="75"/>
      <x:c r="L44" s="75"/>
      <x:c r="M44" s="75"/>
      <x:c r="N44" s="75"/>
      <x:c r="O44" s="75"/>
      <x:c r="P44" s="75"/>
    </x:row>
    <x:row r="45">
      <x:c r="A45" s="75"/>
      <x:c r="B45" s="75"/>
      <x:c r="C45" s="75"/>
      <x:c r="D45" s="75"/>
      <x:c r="E45" s="75"/>
      <x:c r="F45" s="75"/>
      <x:c r="G45" s="75"/>
      <x:c r="H45" s="75"/>
      <x:c r="I45" s="75"/>
      <x:c r="J45" s="75"/>
      <x:c r="K45" s="75"/>
      <x:c r="L45" s="75"/>
      <x:c r="M45" s="75"/>
      <x:c r="N45" s="75"/>
      <x:c r="O45" s="75"/>
      <x:c r="P45" s="75"/>
    </x:row>
    <x:row r="46">
      <x:c r="A46" s="75"/>
      <x:c r="B46" s="75"/>
      <x:c r="C46" s="75"/>
      <x:c r="D46" s="75"/>
      <x:c r="E46" s="75"/>
      <x:c r="F46" s="75"/>
      <x:c r="G46" s="75"/>
      <x:c r="H46" s="75"/>
      <x:c r="I46" s="75"/>
      <x:c r="J46" s="75"/>
      <x:c r="K46" s="75"/>
      <x:c r="L46" s="75"/>
      <x:c r="M46" s="75"/>
      <x:c r="N46" s="75"/>
      <x:c r="O46" s="75"/>
      <x:c r="P46" s="75"/>
    </x:row>
    <x:row r="47">
      <x:c r="A47" s="75"/>
      <x:c r="B47" s="75"/>
      <x:c r="C47" s="75"/>
      <x:c r="D47" s="75"/>
      <x:c r="E47" s="75"/>
      <x:c r="F47" s="75"/>
      <x:c r="G47" s="75"/>
      <x:c r="H47" s="75"/>
      <x:c r="I47" s="75"/>
      <x:c r="J47" s="75"/>
      <x:c r="K47" s="75"/>
      <x:c r="L47" s="75"/>
      <x:c r="M47" s="75"/>
      <x:c r="N47" s="75"/>
      <x:c r="O47" s="75"/>
      <x:c r="P47" s="75"/>
    </x:row>
    <x:row r="48">
      <x:c r="A48" s="75"/>
      <x:c r="B48" s="75"/>
      <x:c r="C48" s="75"/>
      <x:c r="D48" s="75"/>
      <x:c r="E48" s="75"/>
      <x:c r="F48" s="75"/>
      <x:c r="G48" s="75"/>
      <x:c r="H48" s="75"/>
      <x:c r="I48" s="75"/>
      <x:c r="J48" s="75"/>
      <x:c r="K48" s="75"/>
      <x:c r="L48" s="75"/>
      <x:c r="M48" s="75"/>
      <x:c r="N48" s="75"/>
      <x:c r="O48" s="75"/>
      <x:c r="P48" s="75"/>
    </x:row>
    <x:row r="49">
      <x:c r="A49" s="75"/>
      <x:c r="B49" s="75"/>
      <x:c r="C49" s="75"/>
      <x:c r="D49" s="75"/>
      <x:c r="E49" s="75"/>
      <x:c r="F49" s="75"/>
      <x:c r="G49" s="75"/>
      <x:c r="H49" s="75"/>
      <x:c r="I49" s="75"/>
      <x:c r="J49" s="75"/>
      <x:c r="K49" s="75"/>
      <x:c r="L49" s="75"/>
      <x:c r="M49" s="75"/>
      <x:c r="N49" s="75"/>
      <x:c r="O49" s="75"/>
      <x:c r="P49" s="75"/>
    </x:row>
    <x:row r="50">
      <x:c r="A50" s="75"/>
      <x:c r="B50" s="75"/>
      <x:c r="C50" s="75"/>
      <x:c r="D50" s="75"/>
      <x:c r="E50" s="75"/>
      <x:c r="F50" s="75"/>
      <x:c r="G50" s="75"/>
      <x:c r="H50" s="75"/>
      <x:c r="I50" s="75"/>
      <x:c r="J50" s="75"/>
      <x:c r="K50" s="75"/>
      <x:c r="L50" s="75"/>
      <x:c r="M50" s="75"/>
      <x:c r="N50" s="75"/>
      <x:c r="O50" s="75"/>
      <x:c r="P50" s="75"/>
    </x:row>
    <x:row r="51">
      <x:c r="A51" s="75"/>
      <x:c r="B51" s="75"/>
      <x:c r="C51" s="75"/>
      <x:c r="D51" s="75"/>
      <x:c r="E51" s="75"/>
      <x:c r="F51" s="75"/>
      <x:c r="G51" s="75"/>
      <x:c r="H51" s="75"/>
      <x:c r="I51" s="75"/>
      <x:c r="J51" s="75"/>
      <x:c r="K51" s="75"/>
      <x:c r="L51" s="75"/>
      <x:c r="M51" s="75"/>
      <x:c r="N51" s="75"/>
      <x:c r="O51" s="75"/>
      <x:c r="P51" s="75"/>
    </x:row>
    <x:row r="52">
      <x:c r="A52" s="75"/>
      <x:c r="B52" s="75"/>
      <x:c r="C52" s="75"/>
      <x:c r="D52" s="75"/>
      <x:c r="E52" s="75"/>
      <x:c r="F52" s="75"/>
      <x:c r="G52" s="75"/>
      <x:c r="H52" s="75"/>
      <x:c r="I52" s="75"/>
      <x:c r="J52" s="75"/>
      <x:c r="K52" s="75"/>
      <x:c r="L52" s="75"/>
      <x:c r="M52" s="75"/>
      <x:c r="N52" s="75"/>
      <x:c r="O52" s="75"/>
      <x:c r="P52" s="75"/>
    </x:row>
    <x:row r="53">
      <x:c r="A53" s="75"/>
      <x:c r="B53" s="75"/>
      <x:c r="C53" s="75"/>
      <x:c r="D53" s="75"/>
      <x:c r="E53" s="75"/>
      <x:c r="F53" s="75"/>
      <x:c r="G53" s="75"/>
      <x:c r="H53" s="75"/>
      <x:c r="I53" s="75"/>
      <x:c r="J53" s="75"/>
      <x:c r="K53" s="75"/>
      <x:c r="L53" s="75"/>
      <x:c r="M53" s="75"/>
      <x:c r="N53" s="75"/>
      <x:c r="O53" s="75"/>
      <x:c r="P53" s="75"/>
    </x:row>
    <x:row r="54">
      <x:c r="A54" s="75"/>
      <x:c r="B54" s="75"/>
      <x:c r="C54" s="75"/>
      <x:c r="D54" s="75"/>
      <x:c r="E54" s="75"/>
      <x:c r="F54" s="75"/>
      <x:c r="G54" s="75"/>
      <x:c r="H54" s="75"/>
      <x:c r="I54" s="75"/>
      <x:c r="J54" s="75"/>
      <x:c r="K54" s="75"/>
      <x:c r="L54" s="75"/>
      <x:c r="M54" s="75"/>
      <x:c r="N54" s="75"/>
      <x:c r="O54" s="75"/>
      <x:c r="P54" s="75"/>
    </x:row>
    <x:row r="55">
      <x:c r="A55" s="75"/>
      <x:c r="B55" s="75"/>
      <x:c r="C55" s="75"/>
      <x:c r="D55" s="75"/>
      <x:c r="E55" s="75"/>
      <x:c r="F55" s="75"/>
      <x:c r="G55" s="75"/>
      <x:c r="H55" s="75"/>
      <x:c r="I55" s="75"/>
      <x:c r="J55" s="75"/>
      <x:c r="K55" s="75"/>
      <x:c r="L55" s="75"/>
      <x:c r="M55" s="75"/>
      <x:c r="N55" s="75"/>
      <x:c r="O55" s="75"/>
      <x:c r="P55" s="75"/>
    </x:row>
    <x:row r="56">
      <x:c r="A56" s="75"/>
      <x:c r="B56" s="75"/>
      <x:c r="C56" s="75"/>
      <x:c r="D56" s="75"/>
      <x:c r="E56" s="75"/>
      <x:c r="F56" s="75"/>
      <x:c r="G56" s="75"/>
      <x:c r="H56" s="75"/>
      <x:c r="I56" s="75"/>
      <x:c r="J56" s="75"/>
      <x:c r="K56" s="75"/>
      <x:c r="L56" s="75"/>
      <x:c r="M56" s="75"/>
      <x:c r="N56" s="75"/>
      <x:c r="O56" s="75"/>
      <x:c r="P56" s="75"/>
    </x:row>
    <x:row r="57">
      <x:c r="A57" s="75"/>
      <x:c r="B57" s="75"/>
      <x:c r="C57" s="75"/>
      <x:c r="D57" s="75"/>
      <x:c r="E57" s="75"/>
      <x:c r="F57" s="75"/>
      <x:c r="G57" s="75"/>
      <x:c r="H57" s="75"/>
      <x:c r="I57" s="75"/>
      <x:c r="J57" s="75"/>
      <x:c r="K57" s="75"/>
      <x:c r="L57" s="75"/>
      <x:c r="M57" s="75"/>
      <x:c r="N57" s="75"/>
      <x:c r="O57" s="75"/>
      <x:c r="P57" s="75"/>
    </x:row>
    <x:row r="58">
      <x:c r="A58" s="75"/>
      <x:c r="B58" s="75"/>
      <x:c r="C58" s="75"/>
      <x:c r="D58" s="75"/>
      <x:c r="E58" s="75"/>
      <x:c r="F58" s="75"/>
      <x:c r="G58" s="75"/>
      <x:c r="H58" s="75"/>
      <x:c r="I58" s="75"/>
      <x:c r="J58" s="75"/>
      <x:c r="K58" s="75"/>
      <x:c r="L58" s="75"/>
      <x:c r="M58" s="75"/>
      <x:c r="N58" s="75"/>
      <x:c r="O58" s="75"/>
      <x:c r="P58" s="75"/>
    </x:row>
    <x:row r="59">
      <x:c r="A59" s="75"/>
      <x:c r="B59" s="75"/>
      <x:c r="C59" s="75"/>
      <x:c r="D59" s="75"/>
      <x:c r="E59" s="75"/>
      <x:c r="F59" s="75"/>
      <x:c r="G59" s="75"/>
      <x:c r="H59" s="75"/>
      <x:c r="I59" s="75"/>
      <x:c r="J59" s="75"/>
      <x:c r="K59" s="75"/>
      <x:c r="L59" s="75"/>
      <x:c r="M59" s="75"/>
      <x:c r="N59" s="75"/>
      <x:c r="O59" s="75"/>
      <x:c r="P59" s="75"/>
    </x:row>
    <x:row r="60">
      <x:c r="A60" s="75"/>
      <x:c r="B60" s="75"/>
      <x:c r="C60" s="75"/>
      <x:c r="D60" s="75"/>
      <x:c r="E60" s="75"/>
      <x:c r="F60" s="75"/>
      <x:c r="G60" s="75"/>
      <x:c r="H60" s="75"/>
      <x:c r="I60" s="75"/>
      <x:c r="J60" s="75"/>
      <x:c r="K60" s="75"/>
      <x:c r="L60" s="75"/>
      <x:c r="M60" s="75"/>
      <x:c r="N60" s="75"/>
      <x:c r="O60" s="75"/>
      <x:c r="P60" s="75"/>
    </x:row>
    <x:row r="61">
      <x:c r="A61" s="75"/>
      <x:c r="B61" s="75"/>
      <x:c r="C61" s="75"/>
      <x:c r="D61" s="75"/>
      <x:c r="E61" s="75"/>
      <x:c r="F61" s="75"/>
      <x:c r="G61" s="75"/>
      <x:c r="H61" s="75"/>
      <x:c r="I61" s="75"/>
      <x:c r="J61" s="75"/>
      <x:c r="K61" s="75"/>
      <x:c r="L61" s="75"/>
      <x:c r="M61" s="75"/>
      <x:c r="N61" s="75"/>
      <x:c r="O61" s="75"/>
      <x:c r="P61" s="75"/>
    </x:row>
    <x:row r="62">
      <x:c r="A62" s="75"/>
      <x:c r="B62" s="75"/>
      <x:c r="C62" s="75"/>
      <x:c r="D62" s="75"/>
      <x:c r="E62" s="75"/>
      <x:c r="F62" s="75"/>
      <x:c r="G62" s="75"/>
      <x:c r="H62" s="75"/>
      <x:c r="I62" s="75"/>
      <x:c r="J62" s="75"/>
      <x:c r="K62" s="75"/>
      <x:c r="L62" s="75"/>
      <x:c r="M62" s="75"/>
      <x:c r="N62" s="75"/>
      <x:c r="O62" s="75"/>
      <x:c r="P62" s="75"/>
    </x:row>
    <x:row r="63">
      <x:c r="A63" s="75"/>
      <x:c r="B63" s="75"/>
      <x:c r="C63" s="75"/>
      <x:c r="D63" s="75"/>
      <x:c r="E63" s="75"/>
      <x:c r="F63" s="75"/>
      <x:c r="G63" s="75"/>
      <x:c r="H63" s="75"/>
      <x:c r="I63" s="75"/>
      <x:c r="J63" s="75"/>
      <x:c r="K63" s="75"/>
      <x:c r="L63" s="75"/>
      <x:c r="M63" s="75"/>
      <x:c r="N63" s="75"/>
      <x:c r="O63" s="75"/>
      <x:c r="P63" s="75"/>
    </x:row>
    <x:row r="64">
      <x:c r="A64" s="75"/>
      <x:c r="B64" s="75"/>
      <x:c r="C64" s="75"/>
      <x:c r="D64" s="75"/>
      <x:c r="E64" s="75"/>
      <x:c r="F64" s="75"/>
      <x:c r="G64" s="75"/>
      <x:c r="H64" s="75"/>
      <x:c r="I64" s="75"/>
      <x:c r="J64" s="75"/>
      <x:c r="K64" s="75"/>
      <x:c r="L64" s="75"/>
      <x:c r="M64" s="75"/>
      <x:c r="N64" s="75"/>
      <x:c r="O64" s="75"/>
      <x:c r="P64" s="75"/>
    </x:row>
    <x:row r="65">
      <x:c r="A65" s="75"/>
      <x:c r="B65" s="75"/>
      <x:c r="C65" s="75"/>
      <x:c r="D65" s="75"/>
      <x:c r="E65" s="75"/>
      <x:c r="F65" s="75"/>
      <x:c r="G65" s="75"/>
      <x:c r="H65" s="75"/>
      <x:c r="I65" s="75"/>
      <x:c r="J65" s="75"/>
      <x:c r="K65" s="75"/>
      <x:c r="L65" s="75"/>
      <x:c r="M65" s="75"/>
      <x:c r="N65" s="75"/>
      <x:c r="O65" s="75"/>
      <x:c r="P65" s="75"/>
    </x:row>
    <x:row r="66">
      <x:c r="A66" s="75"/>
      <x:c r="B66" s="75"/>
      <x:c r="C66" s="75"/>
      <x:c r="D66" s="75"/>
      <x:c r="E66" s="75"/>
      <x:c r="F66" s="75"/>
      <x:c r="G66" s="75"/>
      <x:c r="H66" s="75"/>
      <x:c r="I66" s="75"/>
      <x:c r="J66" s="75"/>
      <x:c r="K66" s="75"/>
      <x:c r="L66" s="75"/>
      <x:c r="M66" s="75"/>
      <x:c r="N66" s="75"/>
      <x:c r="O66" s="75"/>
      <x:c r="P66" s="75"/>
    </x:row>
    <x:row r="67">
      <x:c r="A67" s="75"/>
      <x:c r="B67" s="75"/>
      <x:c r="C67" s="75"/>
      <x:c r="D67" s="75"/>
      <x:c r="E67" s="75"/>
      <x:c r="F67" s="75"/>
      <x:c r="G67" s="75"/>
      <x:c r="H67" s="75"/>
      <x:c r="I67" s="75"/>
      <x:c r="J67" s="75"/>
      <x:c r="K67" s="75"/>
      <x:c r="L67" s="75"/>
      <x:c r="M67" s="75"/>
      <x:c r="N67" s="75"/>
      <x:c r="O67" s="75"/>
      <x:c r="P67" s="75"/>
    </x:row>
    <x:row r="68">
      <x:c r="A68" s="75"/>
      <x:c r="B68" s="75"/>
      <x:c r="C68" s="75"/>
      <x:c r="D68" s="75"/>
      <x:c r="E68" s="75"/>
      <x:c r="F68" s="75"/>
      <x:c r="G68" s="75"/>
      <x:c r="H68" s="75"/>
      <x:c r="I68" s="75"/>
      <x:c r="J68" s="75"/>
      <x:c r="K68" s="75"/>
      <x:c r="L68" s="75"/>
      <x:c r="M68" s="75"/>
      <x:c r="N68" s="75"/>
      <x:c r="O68" s="75"/>
      <x:c r="P68" s="75"/>
    </x:row>
    <x:row r="69">
      <x:c r="A69" s="75"/>
      <x:c r="B69" s="75"/>
      <x:c r="C69" s="75"/>
      <x:c r="D69" s="75"/>
      <x:c r="E69" s="75"/>
      <x:c r="F69" s="75"/>
      <x:c r="G69" s="75"/>
      <x:c r="H69" s="75"/>
      <x:c r="I69" s="75"/>
      <x:c r="J69" s="75"/>
      <x:c r="K69" s="75"/>
      <x:c r="L69" s="75"/>
      <x:c r="M69" s="75"/>
      <x:c r="N69" s="75"/>
      <x:c r="O69" s="75"/>
      <x:c r="P69" s="75"/>
    </x:row>
    <x:row r="70">
      <x:c r="A70" s="75"/>
      <x:c r="B70" s="75"/>
      <x:c r="C70" s="75"/>
      <x:c r="D70" s="75"/>
      <x:c r="E70" s="75"/>
      <x:c r="F70" s="75"/>
      <x:c r="G70" s="75"/>
      <x:c r="H70" s="75"/>
      <x:c r="I70" s="75"/>
      <x:c r="J70" s="75"/>
      <x:c r="K70" s="75"/>
      <x:c r="L70" s="75"/>
      <x:c r="M70" s="75"/>
      <x:c r="N70" s="75"/>
      <x:c r="O70" s="75"/>
      <x:c r="P70" s="75"/>
    </x:row>
    <x:row r="71">
      <x:c r="A71" s="75"/>
      <x:c r="B71" s="75"/>
      <x:c r="C71" s="75"/>
      <x:c r="D71" s="75"/>
      <x:c r="E71" s="75"/>
      <x:c r="F71" s="75"/>
      <x:c r="G71" s="75"/>
      <x:c r="H71" s="75"/>
      <x:c r="I71" s="75"/>
      <x:c r="J71" s="75"/>
      <x:c r="K71" s="75"/>
      <x:c r="L71" s="75"/>
      <x:c r="M71" s="75"/>
      <x:c r="N71" s="75"/>
      <x:c r="O71" s="75"/>
      <x:c r="P71" s="75"/>
    </x:row>
    <x:row r="72">
      <x:c r="A72" s="75"/>
      <x:c r="B72" s="75"/>
      <x:c r="C72" s="75"/>
      <x:c r="D72" s="75"/>
      <x:c r="E72" s="75"/>
      <x:c r="F72" s="75"/>
      <x:c r="G72" s="75"/>
      <x:c r="H72" s="75"/>
      <x:c r="I72" s="75"/>
      <x:c r="J72" s="75"/>
      <x:c r="K72" s="75"/>
      <x:c r="L72" s="75"/>
      <x:c r="M72" s="75"/>
      <x:c r="N72" s="75"/>
      <x:c r="O72" s="75"/>
      <x:c r="P72" s="75"/>
    </x:row>
    <x:row r="73">
      <x:c r="A73" s="75"/>
      <x:c r="B73" s="75"/>
      <x:c r="C73" s="75"/>
      <x:c r="D73" s="75"/>
      <x:c r="E73" s="75"/>
      <x:c r="F73" s="75"/>
      <x:c r="G73" s="75"/>
      <x:c r="H73" s="75"/>
      <x:c r="I73" s="75"/>
      <x:c r="J73" s="75"/>
      <x:c r="K73" s="75"/>
      <x:c r="L73" s="75"/>
      <x:c r="M73" s="75"/>
      <x:c r="N73" s="75"/>
      <x:c r="O73" s="75"/>
      <x:c r="P73" s="75"/>
    </x:row>
    <x:row r="74">
      <x:c r="A74" s="75"/>
      <x:c r="B74" s="75"/>
      <x:c r="C74" s="75"/>
      <x:c r="D74" s="75"/>
      <x:c r="E74" s="75"/>
      <x:c r="F74" s="75"/>
      <x:c r="G74" s="75"/>
      <x:c r="H74" s="75"/>
      <x:c r="I74" s="75"/>
      <x:c r="J74" s="75"/>
      <x:c r="K74" s="75"/>
      <x:c r="L74" s="75"/>
      <x:c r="M74" s="75"/>
      <x:c r="N74" s="75"/>
      <x:c r="O74" s="75"/>
      <x:c r="P74" s="75"/>
    </x:row>
    <x:row r="75">
      <x:c r="A75" s="75"/>
      <x:c r="B75" s="75"/>
      <x:c r="C75" s="75"/>
      <x:c r="D75" s="75"/>
      <x:c r="E75" s="75"/>
      <x:c r="F75" s="75"/>
      <x:c r="G75" s="75"/>
      <x:c r="H75" s="75"/>
      <x:c r="I75" s="75"/>
      <x:c r="J75" s="75"/>
      <x:c r="K75" s="75"/>
      <x:c r="L75" s="75"/>
      <x:c r="M75" s="75"/>
      <x:c r="N75" s="75"/>
      <x:c r="O75" s="75"/>
      <x:c r="P75" s="75"/>
    </x:row>
    <x:row r="76">
      <x:c r="A76" s="75"/>
      <x:c r="B76" s="75"/>
      <x:c r="C76" s="75"/>
      <x:c r="D76" s="75"/>
      <x:c r="E76" s="75"/>
      <x:c r="F76" s="75"/>
      <x:c r="G76" s="75"/>
      <x:c r="H76" s="75"/>
      <x:c r="I76" s="75"/>
      <x:c r="J76" s="75"/>
      <x:c r="K76" s="75"/>
      <x:c r="L76" s="75"/>
      <x:c r="M76" s="75"/>
      <x:c r="N76" s="75"/>
      <x:c r="O76" s="75"/>
      <x:c r="P76" s="75"/>
    </x:row>
    <x:row r="77">
      <x:c r="A77" s="75"/>
      <x:c r="B77" s="75"/>
      <x:c r="C77" s="75"/>
      <x:c r="D77" s="75"/>
      <x:c r="E77" s="75"/>
      <x:c r="F77" s="75"/>
      <x:c r="G77" s="75"/>
      <x:c r="H77" s="75"/>
      <x:c r="I77" s="75"/>
      <x:c r="J77" s="75"/>
      <x:c r="K77" s="75"/>
      <x:c r="L77" s="75"/>
      <x:c r="M77" s="75"/>
      <x:c r="N77" s="75"/>
      <x:c r="O77" s="75"/>
      <x:c r="P77" s="75"/>
    </x:row>
    <x:row r="78">
      <x:c r="A78" s="75"/>
      <x:c r="B78" s="75"/>
      <x:c r="C78" s="75"/>
      <x:c r="D78" s="75"/>
      <x:c r="E78" s="75"/>
      <x:c r="F78" s="75"/>
      <x:c r="G78" s="75"/>
      <x:c r="H78" s="75"/>
      <x:c r="I78" s="75"/>
      <x:c r="J78" s="75"/>
      <x:c r="K78" s="75"/>
      <x:c r="L78" s="75"/>
      <x:c r="M78" s="75"/>
      <x:c r="N78" s="75"/>
      <x:c r="O78" s="75"/>
      <x:c r="P78" s="75"/>
    </x:row>
    <x:row r="79">
      <x:c r="A79" s="75"/>
      <x:c r="B79" s="75"/>
      <x:c r="C79" s="75"/>
      <x:c r="D79" s="75"/>
      <x:c r="E79" s="75"/>
      <x:c r="F79" s="75"/>
      <x:c r="G79" s="75"/>
      <x:c r="H79" s="75"/>
      <x:c r="I79" s="75"/>
      <x:c r="J79" s="75"/>
      <x:c r="K79" s="75"/>
      <x:c r="L79" s="75"/>
      <x:c r="M79" s="75"/>
      <x:c r="N79" s="75"/>
      <x:c r="O79" s="75"/>
      <x:c r="P79" s="75"/>
    </x:row>
    <x:row r="80">
      <x:c r="A80" s="75"/>
      <x:c r="B80" s="75"/>
      <x:c r="C80" s="75"/>
      <x:c r="D80" s="75"/>
      <x:c r="E80" s="75"/>
      <x:c r="F80" s="75"/>
      <x:c r="G80" s="75"/>
      <x:c r="H80" s="75"/>
      <x:c r="I80" s="75"/>
      <x:c r="J80" s="75"/>
      <x:c r="K80" s="75"/>
      <x:c r="L80" s="75"/>
      <x:c r="M80" s="75"/>
      <x:c r="N80" s="75"/>
      <x:c r="O80" s="75"/>
      <x:c r="P80" s="75"/>
    </x:row>
    <x:row r="81">
      <x:c r="A81" s="75"/>
      <x:c r="B81" s="75"/>
      <x:c r="C81" s="75"/>
      <x:c r="D81" s="75"/>
      <x:c r="E81" s="75"/>
      <x:c r="F81" s="75"/>
      <x:c r="G81" s="75"/>
      <x:c r="H81" s="75"/>
      <x:c r="I81" s="75"/>
      <x:c r="J81" s="75"/>
      <x:c r="K81" s="75"/>
      <x:c r="L81" s="75"/>
      <x:c r="M81" s="75"/>
      <x:c r="N81" s="75"/>
      <x:c r="O81" s="75"/>
      <x:c r="P81" s="75"/>
    </x:row>
    <x:row r="82">
      <x:c r="A82" s="75"/>
      <x:c r="B82" s="75"/>
      <x:c r="C82" s="75"/>
      <x:c r="D82" s="75"/>
      <x:c r="E82" s="75"/>
      <x:c r="F82" s="75"/>
      <x:c r="G82" s="75"/>
      <x:c r="H82" s="75"/>
      <x:c r="I82" s="75"/>
      <x:c r="J82" s="75"/>
      <x:c r="K82" s="75"/>
      <x:c r="L82" s="75"/>
      <x:c r="M82" s="75"/>
      <x:c r="N82" s="75"/>
      <x:c r="O82" s="75"/>
      <x:c r="P82" s="75"/>
    </x:row>
    <x:row r="83">
      <x:c r="A83" s="75"/>
      <x:c r="B83" s="75"/>
      <x:c r="C83" s="75"/>
      <x:c r="D83" s="75"/>
      <x:c r="E83" s="75"/>
      <x:c r="F83" s="75"/>
      <x:c r="G83" s="75"/>
      <x:c r="H83" s="75"/>
      <x:c r="I83" s="75"/>
      <x:c r="J83" s="75"/>
      <x:c r="K83" s="75"/>
      <x:c r="L83" s="75"/>
      <x:c r="M83" s="75"/>
      <x:c r="N83" s="75"/>
      <x:c r="O83" s="75"/>
      <x:c r="P83" s="75"/>
    </x:row>
    <x:row r="84">
      <x:c r="A84" s="75"/>
      <x:c r="B84" s="75"/>
      <x:c r="C84" s="75"/>
      <x:c r="D84" s="75"/>
      <x:c r="E84" s="75"/>
      <x:c r="F84" s="75"/>
      <x:c r="G84" s="75"/>
      <x:c r="H84" s="75"/>
      <x:c r="I84" s="75"/>
      <x:c r="J84" s="75"/>
      <x:c r="K84" s="75"/>
      <x:c r="L84" s="75"/>
      <x:c r="M84" s="75"/>
      <x:c r="N84" s="75"/>
      <x:c r="O84" s="75"/>
      <x:c r="P84" s="75"/>
    </x:row>
    <x:row r="85">
      <x:c r="A85" s="75"/>
      <x:c r="B85" s="75"/>
      <x:c r="C85" s="75"/>
      <x:c r="D85" s="75"/>
      <x:c r="E85" s="75"/>
      <x:c r="F85" s="75"/>
      <x:c r="G85" s="75"/>
      <x:c r="H85" s="75"/>
      <x:c r="I85" s="75"/>
      <x:c r="J85" s="75"/>
      <x:c r="K85" s="75"/>
      <x:c r="L85" s="75"/>
      <x:c r="M85" s="75"/>
      <x:c r="N85" s="75"/>
      <x:c r="O85" s="75"/>
      <x:c r="P85" s="75"/>
    </x:row>
    <x:row r="86">
      <x:c r="A86" s="75"/>
      <x:c r="B86" s="75"/>
      <x:c r="C86" s="75"/>
      <x:c r="D86" s="75"/>
      <x:c r="E86" s="75"/>
      <x:c r="F86" s="75"/>
      <x:c r="G86" s="75"/>
      <x:c r="H86" s="75"/>
      <x:c r="I86" s="75"/>
      <x:c r="J86" s="75"/>
      <x:c r="K86" s="75"/>
      <x:c r="L86" s="75"/>
      <x:c r="M86" s="75"/>
      <x:c r="N86" s="75"/>
      <x:c r="O86" s="75"/>
      <x:c r="P86" s="75"/>
    </x:row>
    <x:row r="87">
      <x:c r="A87" s="75"/>
      <x:c r="B87" s="75"/>
      <x:c r="C87" s="75"/>
      <x:c r="D87" s="75"/>
      <x:c r="E87" s="75"/>
      <x:c r="F87" s="75"/>
      <x:c r="G87" s="75"/>
      <x:c r="H87" s="75"/>
      <x:c r="I87" s="75"/>
      <x:c r="J87" s="75"/>
      <x:c r="K87" s="75"/>
      <x:c r="L87" s="75"/>
      <x:c r="M87" s="75"/>
      <x:c r="N87" s="75"/>
      <x:c r="O87" s="75"/>
      <x:c r="P87" s="75"/>
    </x:row>
    <x:row r="88">
      <x:c r="A88" s="75"/>
      <x:c r="B88" s="75"/>
      <x:c r="C88" s="75"/>
      <x:c r="D88" s="75"/>
      <x:c r="E88" s="75"/>
      <x:c r="F88" s="75"/>
      <x:c r="G88" s="75"/>
      <x:c r="H88" s="75"/>
      <x:c r="I88" s="75"/>
      <x:c r="J88" s="75"/>
      <x:c r="K88" s="75"/>
      <x:c r="L88" s="75"/>
      <x:c r="M88" s="75"/>
      <x:c r="N88" s="75"/>
      <x:c r="O88" s="75"/>
      <x:c r="P88" s="75"/>
    </x:row>
    <x:row r="89">
      <x:c r="A89" s="75"/>
      <x:c r="B89" s="75"/>
      <x:c r="C89" s="75"/>
      <x:c r="D89" s="75"/>
      <x:c r="E89" s="75"/>
      <x:c r="F89" s="75"/>
      <x:c r="G89" s="75"/>
      <x:c r="H89" s="75"/>
      <x:c r="I89" s="75"/>
      <x:c r="J89" s="75"/>
      <x:c r="K89" s="75"/>
      <x:c r="L89" s="75"/>
      <x:c r="M89" s="75"/>
      <x:c r="N89" s="75"/>
      <x:c r="O89" s="75"/>
      <x:c r="P89" s="75"/>
    </x:row>
    <x:row r="90">
      <x:c r="A90" s="75"/>
      <x:c r="B90" s="75"/>
      <x:c r="C90" s="75"/>
      <x:c r="D90" s="75"/>
      <x:c r="E90" s="75"/>
      <x:c r="F90" s="75"/>
      <x:c r="G90" s="75"/>
      <x:c r="H90" s="75"/>
      <x:c r="I90" s="75"/>
      <x:c r="J90" s="75"/>
      <x:c r="K90" s="75"/>
      <x:c r="L90" s="75"/>
      <x:c r="M90" s="75"/>
      <x:c r="N90" s="75"/>
      <x:c r="O90" s="75"/>
      <x:c r="P90" s="75"/>
    </x:row>
    <x:row r="91">
      <x:c r="A91" s="75"/>
      <x:c r="B91" s="75"/>
      <x:c r="C91" s="75"/>
      <x:c r="D91" s="75"/>
      <x:c r="E91" s="75"/>
      <x:c r="F91" s="75"/>
      <x:c r="G91" s="75"/>
      <x:c r="H91" s="75"/>
      <x:c r="I91" s="75"/>
      <x:c r="J91" s="75"/>
      <x:c r="K91" s="75"/>
      <x:c r="L91" s="75"/>
      <x:c r="M91" s="75"/>
      <x:c r="N91" s="75"/>
      <x:c r="O91" s="75"/>
      <x:c r="P91" s="75"/>
    </x:row>
    <x:row r="92">
      <x:c r="A92" s="75"/>
      <x:c r="B92" s="75"/>
      <x:c r="C92" s="75"/>
      <x:c r="D92" s="75"/>
      <x:c r="E92" s="75"/>
      <x:c r="F92" s="75"/>
      <x:c r="G92" s="75"/>
      <x:c r="H92" s="75"/>
      <x:c r="I92" s="75"/>
      <x:c r="J92" s="75"/>
      <x:c r="K92" s="75"/>
      <x:c r="L92" s="75"/>
      <x:c r="M92" s="75"/>
      <x:c r="N92" s="75"/>
      <x:c r="O92" s="75"/>
      <x:c r="P92" s="75"/>
    </x:row>
    <x:row r="93">
      <x:c r="A93" s="75"/>
      <x:c r="B93" s="75"/>
      <x:c r="C93" s="75"/>
      <x:c r="D93" s="75"/>
      <x:c r="E93" s="75"/>
      <x:c r="F93" s="75"/>
      <x:c r="G93" s="75"/>
      <x:c r="H93" s="75"/>
      <x:c r="I93" s="75"/>
      <x:c r="J93" s="75"/>
      <x:c r="K93" s="75"/>
      <x:c r="L93" s="75"/>
      <x:c r="M93" s="75"/>
      <x:c r="N93" s="75"/>
      <x:c r="O93" s="75"/>
      <x:c r="P93" s="75"/>
    </x:row>
    <x:row r="94">
      <x:c r="A94" s="75"/>
      <x:c r="B94" s="75"/>
      <x:c r="C94" s="75"/>
      <x:c r="D94" s="75"/>
      <x:c r="E94" s="75"/>
      <x:c r="F94" s="75"/>
      <x:c r="G94" s="75"/>
      <x:c r="H94" s="75"/>
      <x:c r="I94" s="75"/>
      <x:c r="J94" s="75"/>
      <x:c r="K94" s="75"/>
      <x:c r="L94" s="75"/>
      <x:c r="M94" s="75"/>
      <x:c r="N94" s="75"/>
      <x:c r="O94" s="75"/>
      <x:c r="P94" s="75"/>
    </x:row>
    <x:row r="95">
      <x:c r="A95" s="75"/>
      <x:c r="B95" s="75"/>
      <x:c r="C95" s="75"/>
      <x:c r="D95" s="75"/>
      <x:c r="E95" s="75"/>
      <x:c r="F95" s="75"/>
      <x:c r="G95" s="75"/>
      <x:c r="H95" s="75"/>
      <x:c r="I95" s="75"/>
      <x:c r="J95" s="75"/>
      <x:c r="K95" s="75"/>
      <x:c r="L95" s="75"/>
      <x:c r="M95" s="75"/>
      <x:c r="N95" s="75"/>
      <x:c r="O95" s="75"/>
      <x:c r="P95" s="75"/>
    </x:row>
    <x:row r="96">
      <x:c r="A96" s="75"/>
      <x:c r="B96" s="75"/>
      <x:c r="C96" s="75"/>
      <x:c r="D96" s="75"/>
      <x:c r="E96" s="75"/>
      <x:c r="F96" s="75"/>
      <x:c r="G96" s="75"/>
      <x:c r="H96" s="75"/>
      <x:c r="I96" s="75"/>
      <x:c r="J96" s="75"/>
      <x:c r="K96" s="75"/>
      <x:c r="L96" s="75"/>
      <x:c r="M96" s="75"/>
      <x:c r="N96" s="75"/>
      <x:c r="O96" s="75"/>
      <x:c r="P96" s="75"/>
    </x:row>
    <x:row r="97">
      <x:c r="A97" s="75"/>
      <x:c r="B97" s="75"/>
      <x:c r="C97" s="75"/>
      <x:c r="D97" s="75"/>
      <x:c r="E97" s="75"/>
      <x:c r="F97" s="75"/>
      <x:c r="G97" s="75"/>
      <x:c r="H97" s="75"/>
      <x:c r="I97" s="75"/>
      <x:c r="J97" s="75"/>
      <x:c r="K97" s="75"/>
      <x:c r="L97" s="75"/>
      <x:c r="M97" s="75"/>
      <x:c r="N97" s="75"/>
      <x:c r="O97" s="75"/>
      <x:c r="P97" s="75"/>
    </x:row>
    <x:row r="98">
      <x:c r="A98" s="75"/>
      <x:c r="B98" s="75"/>
      <x:c r="C98" s="75"/>
      <x:c r="D98" s="75"/>
      <x:c r="E98" s="75"/>
      <x:c r="F98" s="75"/>
      <x:c r="G98" s="75"/>
      <x:c r="H98" s="75"/>
      <x:c r="I98" s="75"/>
      <x:c r="J98" s="75"/>
      <x:c r="K98" s="75"/>
      <x:c r="L98" s="75"/>
      <x:c r="M98" s="75"/>
      <x:c r="N98" s="75"/>
      <x:c r="O98" s="75"/>
      <x:c r="P98" s="75"/>
    </x:row>
    <x:row r="99">
      <x:c r="A99" s="75"/>
      <x:c r="B99" s="75"/>
      <x:c r="C99" s="75"/>
      <x:c r="D99" s="75"/>
      <x:c r="E99" s="75"/>
      <x:c r="F99" s="75"/>
      <x:c r="G99" s="75"/>
      <x:c r="H99" s="75"/>
      <x:c r="I99" s="75"/>
      <x:c r="J99" s="75"/>
      <x:c r="K99" s="75"/>
      <x:c r="L99" s="75"/>
      <x:c r="M99" s="75"/>
      <x:c r="N99" s="75"/>
      <x:c r="O99" s="75"/>
      <x:c r="P99" s="75"/>
    </x:row>
    <x:row r="100">
      <x:c r="A100" s="75"/>
      <x:c r="B100" s="75"/>
      <x:c r="C100" s="75"/>
      <x:c r="D100" s="75"/>
      <x:c r="E100" s="75"/>
      <x:c r="F100" s="75"/>
      <x:c r="G100" s="75"/>
      <x:c r="H100" s="75"/>
      <x:c r="I100" s="75"/>
      <x:c r="J100" s="75"/>
      <x:c r="K100" s="75"/>
      <x:c r="L100" s="75"/>
      <x:c r="M100" s="75"/>
      <x:c r="N100" s="75"/>
      <x:c r="O100" s="75"/>
      <x:c r="P100" s="75"/>
    </x:row>
    <x:row r="101">
      <x:c r="A101" s="75"/>
      <x:c r="B101" s="75"/>
      <x:c r="C101" s="75"/>
      <x:c r="D101" s="75"/>
      <x:c r="E101" s="75"/>
      <x:c r="F101" s="75"/>
      <x:c r="G101" s="75"/>
      <x:c r="H101" s="75"/>
      <x:c r="I101" s="75"/>
      <x:c r="J101" s="75"/>
      <x:c r="K101" s="75"/>
      <x:c r="L101" s="75"/>
      <x:c r="M101" s="75"/>
      <x:c r="N101" s="75"/>
      <x:c r="O101" s="75"/>
      <x:c r="P101" s="75"/>
    </x:row>
    <x:row r="102">
      <x:c r="A102" s="75"/>
      <x:c r="B102" s="75"/>
      <x:c r="C102" s="75"/>
      <x:c r="D102" s="75"/>
      <x:c r="E102" s="75"/>
      <x:c r="F102" s="75"/>
      <x:c r="G102" s="75"/>
      <x:c r="H102" s="75"/>
      <x:c r="I102" s="75"/>
      <x:c r="J102" s="75"/>
      <x:c r="K102" s="75"/>
      <x:c r="L102" s="75"/>
      <x:c r="M102" s="75"/>
      <x:c r="N102" s="75"/>
      <x:c r="O102" s="75"/>
      <x:c r="P102" s="75"/>
    </x:row>
    <x:row r="103">
      <x:c r="A103" s="75"/>
      <x:c r="B103" s="75"/>
      <x:c r="C103" s="75"/>
      <x:c r="D103" s="75"/>
      <x:c r="E103" s="75"/>
      <x:c r="F103" s="75"/>
      <x:c r="G103" s="75"/>
      <x:c r="H103" s="75"/>
      <x:c r="I103" s="75"/>
      <x:c r="J103" s="75"/>
      <x:c r="K103" s="75"/>
      <x:c r="L103" s="75"/>
      <x:c r="M103" s="75"/>
      <x:c r="N103" s="75"/>
      <x:c r="O103" s="75"/>
      <x:c r="P103" s="75"/>
    </x:row>
    <x:row r="104">
      <x:c r="A104" s="75"/>
      <x:c r="B104" s="75"/>
      <x:c r="C104" s="75"/>
      <x:c r="D104" s="75"/>
      <x:c r="E104" s="75"/>
      <x:c r="F104" s="75"/>
      <x:c r="G104" s="75"/>
      <x:c r="H104" s="75"/>
      <x:c r="I104" s="75"/>
      <x:c r="J104" s="75"/>
      <x:c r="K104" s="75"/>
      <x:c r="L104" s="75"/>
      <x:c r="M104" s="75"/>
      <x:c r="N104" s="75"/>
      <x:c r="O104" s="75"/>
      <x:c r="P104" s="75"/>
    </x:row>
    <x:row r="105">
      <x:c r="A105" s="75"/>
      <x:c r="B105" s="75"/>
      <x:c r="C105" s="75"/>
      <x:c r="D105" s="75"/>
      <x:c r="E105" s="75"/>
      <x:c r="F105" s="75"/>
      <x:c r="G105" s="75"/>
      <x:c r="H105" s="75"/>
      <x:c r="I105" s="75"/>
      <x:c r="J105" s="75"/>
      <x:c r="K105" s="75"/>
      <x:c r="L105" s="75"/>
      <x:c r="M105" s="75"/>
      <x:c r="N105" s="75"/>
      <x:c r="O105" s="75"/>
      <x:c r="P105" s="75"/>
    </x:row>
    <x:row r="106">
      <x:c r="A106" s="75"/>
      <x:c r="B106" s="75"/>
      <x:c r="C106" s="75"/>
      <x:c r="D106" s="75"/>
      <x:c r="E106" s="75"/>
      <x:c r="F106" s="75"/>
      <x:c r="G106" s="75"/>
      <x:c r="H106" s="75"/>
      <x:c r="I106" s="75"/>
      <x:c r="J106" s="75"/>
      <x:c r="K106" s="75"/>
      <x:c r="L106" s="75"/>
      <x:c r="M106" s="75"/>
      <x:c r="N106" s="75"/>
      <x:c r="O106" s="75"/>
      <x:c r="P106" s="75"/>
    </x:row>
    <x:row r="107">
      <x:c r="A107" s="75"/>
      <x:c r="B107" s="75"/>
      <x:c r="C107" s="75"/>
      <x:c r="D107" s="75"/>
      <x:c r="E107" s="75"/>
      <x:c r="F107" s="75"/>
      <x:c r="G107" s="75"/>
      <x:c r="H107" s="75"/>
      <x:c r="I107" s="75"/>
      <x:c r="J107" s="75"/>
      <x:c r="K107" s="75"/>
      <x:c r="L107" s="75"/>
      <x:c r="M107" s="75"/>
      <x:c r="N107" s="75"/>
      <x:c r="O107" s="75"/>
      <x:c r="P107" s="75"/>
    </x:row>
    <x:row r="108">
      <x:c r="A108" s="75"/>
      <x:c r="B108" s="75"/>
      <x:c r="C108" s="75"/>
      <x:c r="D108" s="75"/>
      <x:c r="E108" s="75"/>
      <x:c r="F108" s="75"/>
      <x:c r="G108" s="75"/>
      <x:c r="H108" s="75"/>
      <x:c r="I108" s="75"/>
      <x:c r="J108" s="75"/>
      <x:c r="K108" s="75"/>
      <x:c r="L108" s="75"/>
      <x:c r="M108" s="75"/>
      <x:c r="N108" s="75"/>
      <x:c r="O108" s="75"/>
      <x:c r="P108" s="75"/>
    </x:row>
    <x:row r="109">
      <x:c r="A109" s="75"/>
      <x:c r="B109" s="75"/>
      <x:c r="C109" s="75"/>
      <x:c r="D109" s="75"/>
      <x:c r="E109" s="75"/>
      <x:c r="F109" s="75"/>
      <x:c r="G109" s="75"/>
      <x:c r="H109" s="75"/>
      <x:c r="I109" s="75"/>
      <x:c r="J109" s="75"/>
      <x:c r="K109" s="75"/>
      <x:c r="L109" s="75"/>
      <x:c r="M109" s="75"/>
      <x:c r="N109" s="75"/>
      <x:c r="O109" s="75"/>
      <x:c r="P109" s="75"/>
    </x:row>
    <x:row r="110">
      <x:c r="A110" s="75"/>
      <x:c r="B110" s="75"/>
      <x:c r="C110" s="75"/>
      <x:c r="D110" s="75"/>
      <x:c r="E110" s="75"/>
      <x:c r="F110" s="75"/>
      <x:c r="G110" s="75"/>
      <x:c r="H110" s="75"/>
      <x:c r="I110" s="75"/>
      <x:c r="J110" s="75"/>
      <x:c r="K110" s="75"/>
      <x:c r="L110" s="75"/>
      <x:c r="M110" s="75"/>
      <x:c r="N110" s="75"/>
      <x:c r="O110" s="75"/>
      <x:c r="P110" s="75"/>
    </x:row>
    <x:row r="111">
      <x:c r="A111" s="75"/>
      <x:c r="B111" s="75"/>
      <x:c r="C111" s="75"/>
      <x:c r="D111" s="75"/>
      <x:c r="E111" s="75"/>
      <x:c r="F111" s="75"/>
      <x:c r="G111" s="75"/>
      <x:c r="H111" s="75"/>
      <x:c r="I111" s="75"/>
      <x:c r="J111" s="75"/>
      <x:c r="K111" s="75"/>
      <x:c r="L111" s="75"/>
      <x:c r="M111" s="75"/>
      <x:c r="N111" s="75"/>
      <x:c r="O111" s="75"/>
      <x:c r="P111" s="75"/>
    </x:row>
    <x:row r="112">
      <x:c r="A112" s="75"/>
      <x:c r="B112" s="75"/>
      <x:c r="C112" s="75"/>
      <x:c r="D112" s="75"/>
      <x:c r="E112" s="75"/>
      <x:c r="F112" s="75"/>
      <x:c r="G112" s="75"/>
      <x:c r="H112" s="75"/>
      <x:c r="I112" s="75"/>
      <x:c r="J112" s="75"/>
      <x:c r="K112" s="75"/>
      <x:c r="L112" s="75"/>
      <x:c r="M112" s="75"/>
      <x:c r="N112" s="75"/>
      <x:c r="O112" s="75"/>
      <x:c r="P112" s="75"/>
    </x:row>
    <x:row r="113">
      <x:c r="A113" s="75"/>
      <x:c r="B113" s="75"/>
      <x:c r="C113" s="75"/>
      <x:c r="D113" s="75"/>
      <x:c r="E113" s="75"/>
      <x:c r="F113" s="75"/>
      <x:c r="G113" s="75"/>
      <x:c r="H113" s="75"/>
      <x:c r="I113" s="75"/>
      <x:c r="J113" s="75"/>
      <x:c r="K113" s="75"/>
      <x:c r="L113" s="75"/>
      <x:c r="M113" s="75"/>
      <x:c r="N113" s="75"/>
      <x:c r="O113" s="75"/>
      <x:c r="P113" s="75"/>
    </x:row>
    <x:row r="114">
      <x:c r="A114" s="75"/>
      <x:c r="B114" s="75"/>
      <x:c r="C114" s="75"/>
      <x:c r="D114" s="75"/>
      <x:c r="E114" s="75"/>
      <x:c r="F114" s="75"/>
      <x:c r="G114" s="75"/>
      <x:c r="H114" s="75"/>
      <x:c r="I114" s="75"/>
      <x:c r="J114" s="75"/>
      <x:c r="K114" s="75"/>
      <x:c r="L114" s="75"/>
      <x:c r="M114" s="75"/>
      <x:c r="N114" s="75"/>
      <x:c r="O114" s="75"/>
      <x:c r="P114" s="75"/>
    </x:row>
    <x:row r="115">
      <x:c r="A115" s="75"/>
      <x:c r="B115" s="75"/>
      <x:c r="C115" s="75"/>
      <x:c r="D115" s="75"/>
      <x:c r="E115" s="75"/>
      <x:c r="F115" s="75"/>
      <x:c r="G115" s="75"/>
      <x:c r="H115" s="75"/>
      <x:c r="I115" s="75"/>
      <x:c r="J115" s="75"/>
      <x:c r="K115" s="75"/>
      <x:c r="L115" s="75"/>
      <x:c r="M115" s="75"/>
      <x:c r="N115" s="75"/>
      <x:c r="O115" s="75"/>
      <x:c r="P115" s="75"/>
    </x:row>
    <x:row r="116">
      <x:c r="A116" s="75"/>
      <x:c r="B116" s="75"/>
      <x:c r="C116" s="75"/>
      <x:c r="D116" s="75"/>
      <x:c r="E116" s="75"/>
      <x:c r="F116" s="75"/>
      <x:c r="G116" s="75"/>
      <x:c r="H116" s="75"/>
      <x:c r="I116" s="75"/>
      <x:c r="J116" s="75"/>
      <x:c r="K116" s="75"/>
      <x:c r="L116" s="75"/>
      <x:c r="M116" s="75"/>
      <x:c r="N116" s="75"/>
      <x:c r="O116" s="75"/>
      <x:c r="P116" s="75"/>
    </x:row>
    <x:row r="117">
      <x:c r="A117" s="75"/>
      <x:c r="B117" s="75"/>
      <x:c r="C117" s="75"/>
      <x:c r="D117" s="75"/>
      <x:c r="E117" s="75"/>
      <x:c r="F117" s="75"/>
      <x:c r="G117" s="75"/>
      <x:c r="H117" s="75"/>
      <x:c r="I117" s="75"/>
      <x:c r="J117" s="75"/>
      <x:c r="K117" s="75"/>
      <x:c r="L117" s="75"/>
      <x:c r="M117" s="75"/>
      <x:c r="N117" s="75"/>
      <x:c r="O117" s="75"/>
      <x:c r="P117" s="75"/>
    </x:row>
    <x:row r="118">
      <x:c r="A118" s="75"/>
      <x:c r="B118" s="75"/>
      <x:c r="C118" s="75"/>
      <x:c r="D118" s="75"/>
      <x:c r="E118" s="75"/>
      <x:c r="F118" s="75"/>
      <x:c r="G118" s="75"/>
      <x:c r="H118" s="75"/>
      <x:c r="I118" s="75"/>
      <x:c r="J118" s="75"/>
      <x:c r="K118" s="75"/>
      <x:c r="L118" s="75"/>
      <x:c r="M118" s="75"/>
      <x:c r="N118" s="75"/>
      <x:c r="O118" s="75"/>
      <x:c r="P118" s="75"/>
    </x:row>
    <x:row r="119">
      <x:c r="A119" s="75"/>
      <x:c r="B119" s="75"/>
      <x:c r="C119" s="75"/>
      <x:c r="D119" s="75"/>
      <x:c r="E119" s="75"/>
      <x:c r="F119" s="75"/>
      <x:c r="G119" s="75"/>
      <x:c r="H119" s="75"/>
      <x:c r="I119" s="75"/>
      <x:c r="J119" s="75"/>
      <x:c r="K119" s="75"/>
      <x:c r="L119" s="75"/>
      <x:c r="M119" s="75"/>
      <x:c r="N119" s="75"/>
      <x:c r="O119" s="75"/>
      <x:c r="P119" s="75"/>
    </x:row>
    <x:row r="120">
      <x:c r="A120" s="75"/>
      <x:c r="B120" s="75"/>
      <x:c r="C120" s="75"/>
      <x:c r="D120" s="75"/>
      <x:c r="E120" s="75"/>
      <x:c r="F120" s="75"/>
      <x:c r="G120" s="75"/>
      <x:c r="H120" s="75"/>
      <x:c r="I120" s="75"/>
      <x:c r="J120" s="75"/>
      <x:c r="K120" s="75"/>
      <x:c r="L120" s="75"/>
      <x:c r="M120" s="75"/>
      <x:c r="N120" s="75"/>
      <x:c r="O120" s="75"/>
      <x:c r="P120" s="75"/>
    </x:row>
    <x:row r="121">
      <x:c r="A121" s="75"/>
      <x:c r="B121" s="75"/>
      <x:c r="C121" s="75"/>
      <x:c r="D121" s="75"/>
      <x:c r="E121" s="75"/>
      <x:c r="F121" s="75"/>
      <x:c r="G121" s="75"/>
      <x:c r="H121" s="75"/>
      <x:c r="I121" s="75"/>
      <x:c r="J121" s="75"/>
      <x:c r="K121" s="75"/>
      <x:c r="L121" s="75"/>
      <x:c r="M121" s="75"/>
      <x:c r="N121" s="75"/>
      <x:c r="O121" s="75"/>
      <x:c r="P121" s="75"/>
    </x:row>
    <x:row r="122">
      <x:c r="A122" s="75"/>
      <x:c r="B122" s="75"/>
      <x:c r="C122" s="75"/>
      <x:c r="D122" s="75"/>
      <x:c r="E122" s="75"/>
      <x:c r="F122" s="75"/>
      <x:c r="G122" s="75"/>
      <x:c r="H122" s="75"/>
      <x:c r="I122" s="75"/>
      <x:c r="J122" s="75"/>
      <x:c r="K122" s="75"/>
      <x:c r="L122" s="75"/>
      <x:c r="M122" s="75"/>
      <x:c r="N122" s="75"/>
      <x:c r="O122" s="75"/>
      <x:c r="P122" s="75"/>
    </x:row>
    <x:row r="123">
      <x:c r="A123" s="75"/>
      <x:c r="B123" s="75"/>
      <x:c r="C123" s="75"/>
      <x:c r="D123" s="75"/>
      <x:c r="E123" s="75"/>
      <x:c r="F123" s="75"/>
      <x:c r="G123" s="75"/>
      <x:c r="H123" s="75"/>
      <x:c r="I123" s="75"/>
      <x:c r="J123" s="75"/>
      <x:c r="K123" s="75"/>
      <x:c r="L123" s="75"/>
      <x:c r="M123" s="75"/>
      <x:c r="N123" s="75"/>
      <x:c r="O123" s="75"/>
      <x:c r="P123" s="75"/>
    </x:row>
    <x:row r="124">
      <x:c r="A124" s="75"/>
      <x:c r="B124" s="75"/>
      <x:c r="C124" s="75"/>
      <x:c r="D124" s="75"/>
      <x:c r="E124" s="75"/>
      <x:c r="F124" s="75"/>
      <x:c r="G124" s="75"/>
      <x:c r="H124" s="75"/>
      <x:c r="I124" s="75"/>
      <x:c r="J124" s="75"/>
      <x:c r="K124" s="75"/>
      <x:c r="L124" s="75"/>
      <x:c r="M124" s="75"/>
      <x:c r="N124" s="75"/>
      <x:c r="O124" s="75"/>
      <x:c r="P124" s="75"/>
    </x:row>
    <x:row r="125">
      <x:c r="A125" s="75"/>
      <x:c r="B125" s="75"/>
      <x:c r="C125" s="75"/>
      <x:c r="D125" s="75"/>
      <x:c r="E125" s="75"/>
      <x:c r="F125" s="75"/>
      <x:c r="G125" s="75"/>
      <x:c r="H125" s="75"/>
      <x:c r="I125" s="75"/>
      <x:c r="J125" s="75"/>
      <x:c r="K125" s="75"/>
      <x:c r="L125" s="75"/>
      <x:c r="M125" s="75"/>
      <x:c r="N125" s="75"/>
      <x:c r="O125" s="75"/>
      <x:c r="P125" s="75"/>
    </x:row>
    <x:row r="126">
      <x:c r="A126" s="75"/>
      <x:c r="B126" s="75"/>
      <x:c r="C126" s="75"/>
      <x:c r="D126" s="75"/>
      <x:c r="E126" s="75"/>
      <x:c r="F126" s="75"/>
      <x:c r="G126" s="75"/>
      <x:c r="H126" s="75"/>
      <x:c r="I126" s="75"/>
      <x:c r="J126" s="75"/>
      <x:c r="K126" s="75"/>
      <x:c r="L126" s="75"/>
      <x:c r="M126" s="75"/>
      <x:c r="N126" s="75"/>
      <x:c r="O126" s="75"/>
      <x:c r="P126" s="75"/>
    </x:row>
    <x:row r="127">
      <x:c r="A127" s="75"/>
      <x:c r="B127" s="75"/>
      <x:c r="C127" s="75"/>
      <x:c r="D127" s="75"/>
      <x:c r="E127" s="75"/>
      <x:c r="F127" s="75"/>
      <x:c r="G127" s="75"/>
      <x:c r="H127" s="75"/>
      <x:c r="I127" s="75"/>
      <x:c r="J127" s="75"/>
      <x:c r="K127" s="75"/>
      <x:c r="L127" s="75"/>
      <x:c r="M127" s="75"/>
      <x:c r="N127" s="75"/>
      <x:c r="O127" s="75"/>
      <x:c r="P127" s="75"/>
    </x:row>
    <x:row r="128">
      <x:c r="A128" s="75"/>
      <x:c r="B128" s="75"/>
      <x:c r="C128" s="75"/>
      <x:c r="D128" s="75"/>
      <x:c r="E128" s="75"/>
      <x:c r="F128" s="75"/>
      <x:c r="G128" s="75"/>
      <x:c r="H128" s="75"/>
      <x:c r="I128" s="75"/>
      <x:c r="J128" s="75"/>
      <x:c r="K128" s="75"/>
      <x:c r="L128" s="75"/>
      <x:c r="M128" s="75"/>
      <x:c r="N128" s="75"/>
      <x:c r="O128" s="75"/>
      <x:c r="P128" s="75"/>
    </x:row>
    <x:row r="129">
      <x:c r="A129" s="75"/>
      <x:c r="B129" s="75"/>
      <x:c r="C129" s="75"/>
      <x:c r="D129" s="75"/>
      <x:c r="E129" s="75"/>
      <x:c r="F129" s="75"/>
      <x:c r="G129" s="75"/>
      <x:c r="H129" s="75"/>
      <x:c r="I129" s="75"/>
      <x:c r="J129" s="75"/>
      <x:c r="K129" s="75"/>
      <x:c r="L129" s="75"/>
      <x:c r="M129" s="75"/>
      <x:c r="N129" s="75"/>
      <x:c r="O129" s="75"/>
      <x:c r="P129" s="75"/>
    </x:row>
    <x:row r="130">
      <x:c r="A130" s="75"/>
      <x:c r="B130" s="75"/>
      <x:c r="C130" s="75"/>
      <x:c r="D130" s="75"/>
      <x:c r="E130" s="75"/>
      <x:c r="F130" s="75"/>
      <x:c r="G130" s="75"/>
      <x:c r="H130" s="75"/>
      <x:c r="I130" s="75"/>
      <x:c r="J130" s="75"/>
      <x:c r="K130" s="75"/>
      <x:c r="L130" s="75"/>
      <x:c r="M130" s="75"/>
      <x:c r="N130" s="75"/>
      <x:c r="O130" s="75"/>
      <x:c r="P130" s="75"/>
    </x:row>
    <x:row r="131">
      <x:c r="A131" s="75"/>
      <x:c r="B131" s="75"/>
      <x:c r="C131" s="75"/>
      <x:c r="D131" s="75"/>
      <x:c r="E131" s="75"/>
      <x:c r="F131" s="75"/>
      <x:c r="G131" s="75"/>
      <x:c r="H131" s="75"/>
      <x:c r="I131" s="75"/>
      <x:c r="J131" s="75"/>
      <x:c r="K131" s="75"/>
      <x:c r="L131" s="75"/>
      <x:c r="M131" s="75"/>
      <x:c r="N131" s="75"/>
      <x:c r="O131" s="75"/>
      <x:c r="P131" s="75"/>
    </x:row>
    <x:row r="132">
      <x:c r="A132" s="75"/>
      <x:c r="B132" s="75"/>
      <x:c r="C132" s="75"/>
      <x:c r="D132" s="75"/>
      <x:c r="E132" s="75"/>
      <x:c r="F132" s="75"/>
      <x:c r="G132" s="75"/>
      <x:c r="H132" s="75"/>
      <x:c r="I132" s="75"/>
      <x:c r="J132" s="75"/>
      <x:c r="K132" s="75"/>
      <x:c r="L132" s="75"/>
      <x:c r="M132" s="75"/>
      <x:c r="N132" s="75"/>
      <x:c r="O132" s="75"/>
      <x:c r="P132" s="75"/>
    </x:row>
    <x:row r="133">
      <x:c r="A133" s="75"/>
      <x:c r="B133" s="75"/>
      <x:c r="C133" s="75"/>
      <x:c r="D133" s="75"/>
      <x:c r="E133" s="75"/>
      <x:c r="F133" s="75"/>
      <x:c r="G133" s="75"/>
      <x:c r="H133" s="75"/>
      <x:c r="I133" s="75"/>
      <x:c r="J133" s="75"/>
      <x:c r="K133" s="75"/>
      <x:c r="L133" s="75"/>
      <x:c r="M133" s="75"/>
      <x:c r="N133" s="75"/>
      <x:c r="O133" s="75"/>
      <x:c r="P133" s="75"/>
    </x:row>
    <x:row r="134">
      <x:c r="A134" s="75"/>
      <x:c r="B134" s="75"/>
      <x:c r="C134" s="75"/>
      <x:c r="D134" s="75"/>
      <x:c r="E134" s="75"/>
      <x:c r="F134" s="75"/>
      <x:c r="G134" s="75"/>
      <x:c r="H134" s="75"/>
      <x:c r="I134" s="75"/>
      <x:c r="J134" s="75"/>
      <x:c r="K134" s="75"/>
      <x:c r="L134" s="75"/>
      <x:c r="M134" s="75"/>
      <x:c r="N134" s="75"/>
      <x:c r="O134" s="75"/>
      <x:c r="P134" s="75"/>
    </x:row>
    <x:row r="135">
      <x:c r="A135" s="75"/>
      <x:c r="B135" s="75"/>
      <x:c r="C135" s="75"/>
      <x:c r="D135" s="75"/>
      <x:c r="E135" s="75"/>
      <x:c r="F135" s="75"/>
      <x:c r="G135" s="75"/>
      <x:c r="H135" s="75"/>
      <x:c r="I135" s="75"/>
      <x:c r="J135" s="75"/>
      <x:c r="K135" s="75"/>
      <x:c r="L135" s="75"/>
      <x:c r="M135" s="75"/>
      <x:c r="N135" s="75"/>
      <x:c r="O135" s="75"/>
      <x:c r="P135" s="75"/>
    </x:row>
    <x:row r="136">
      <x:c r="A136" s="75"/>
      <x:c r="B136" s="75"/>
      <x:c r="C136" s="75"/>
      <x:c r="D136" s="75"/>
      <x:c r="E136" s="75"/>
      <x:c r="F136" s="75"/>
      <x:c r="G136" s="75"/>
      <x:c r="H136" s="75"/>
      <x:c r="I136" s="75"/>
      <x:c r="J136" s="75"/>
      <x:c r="K136" s="75"/>
      <x:c r="L136" s="75"/>
      <x:c r="M136" s="75"/>
      <x:c r="N136" s="75"/>
      <x:c r="O136" s="75"/>
      <x:c r="P136" s="75"/>
    </x:row>
    <x:row r="137">
      <x:c r="A137" s="75"/>
      <x:c r="B137" s="75"/>
      <x:c r="C137" s="75"/>
      <x:c r="D137" s="75"/>
      <x:c r="E137" s="75"/>
      <x:c r="F137" s="75"/>
      <x:c r="G137" s="75"/>
      <x:c r="H137" s="75"/>
      <x:c r="I137" s="75"/>
      <x:c r="J137" s="75"/>
      <x:c r="K137" s="75"/>
      <x:c r="L137" s="75"/>
      <x:c r="M137" s="75"/>
      <x:c r="N137" s="75"/>
      <x:c r="O137" s="75"/>
      <x:c r="P137" s="75"/>
    </x:row>
    <x:row r="138">
      <x:c r="A138" s="75"/>
      <x:c r="B138" s="75"/>
      <x:c r="C138" s="75"/>
      <x:c r="D138" s="75"/>
      <x:c r="E138" s="75"/>
      <x:c r="F138" s="75"/>
      <x:c r="G138" s="75"/>
      <x:c r="H138" s="75"/>
      <x:c r="I138" s="75"/>
      <x:c r="J138" s="75"/>
      <x:c r="K138" s="75"/>
      <x:c r="L138" s="75"/>
      <x:c r="M138" s="75"/>
      <x:c r="N138" s="75"/>
      <x:c r="O138" s="75"/>
      <x:c r="P138" s="75"/>
    </x:row>
    <x:row r="139">
      <x:c r="A139" s="75"/>
      <x:c r="B139" s="75"/>
      <x:c r="C139" s="75"/>
      <x:c r="D139" s="75"/>
      <x:c r="E139" s="75"/>
      <x:c r="F139" s="75"/>
      <x:c r="G139" s="75"/>
      <x:c r="H139" s="75"/>
      <x:c r="I139" s="75"/>
      <x:c r="J139" s="75"/>
      <x:c r="K139" s="75"/>
      <x:c r="L139" s="75"/>
      <x:c r="M139" s="75"/>
      <x:c r="N139" s="75"/>
      <x:c r="O139" s="75"/>
      <x:c r="P139" s="75"/>
    </x:row>
    <x:row r="140">
      <x:c r="A140" s="75"/>
      <x:c r="B140" s="75"/>
      <x:c r="C140" s="75"/>
      <x:c r="D140" s="75"/>
      <x:c r="E140" s="75"/>
      <x:c r="F140" s="75"/>
      <x:c r="G140" s="75"/>
      <x:c r="H140" s="75"/>
      <x:c r="I140" s="75"/>
      <x:c r="J140" s="75"/>
      <x:c r="K140" s="75"/>
      <x:c r="L140" s="75"/>
      <x:c r="M140" s="75"/>
      <x:c r="N140" s="75"/>
      <x:c r="O140" s="75"/>
      <x:c r="P140" s="75"/>
    </x:row>
    <x:row r="141">
      <x:c r="A141" s="75"/>
      <x:c r="B141" s="75"/>
      <x:c r="C141" s="75"/>
      <x:c r="D141" s="75"/>
      <x:c r="E141" s="75"/>
      <x:c r="F141" s="75"/>
      <x:c r="G141" s="75"/>
      <x:c r="H141" s="75"/>
      <x:c r="I141" s="75"/>
      <x:c r="J141" s="75"/>
      <x:c r="K141" s="75"/>
      <x:c r="L141" s="75"/>
      <x:c r="M141" s="75"/>
      <x:c r="N141" s="75"/>
      <x:c r="O141" s="75"/>
      <x:c r="P141" s="75"/>
    </x:row>
    <x:row r="142">
      <x:c r="A142" s="75"/>
      <x:c r="B142" s="75"/>
      <x:c r="C142" s="75"/>
      <x:c r="D142" s="75"/>
      <x:c r="E142" s="75"/>
      <x:c r="F142" s="75"/>
      <x:c r="G142" s="75"/>
      <x:c r="H142" s="75"/>
      <x:c r="I142" s="75"/>
      <x:c r="J142" s="75"/>
      <x:c r="K142" s="75"/>
      <x:c r="L142" s="75"/>
      <x:c r="M142" s="75"/>
      <x:c r="N142" s="75"/>
      <x:c r="O142" s="75"/>
      <x:c r="P142" s="75"/>
    </x:row>
    <x:row r="143">
      <x:c r="A143" s="75"/>
      <x:c r="B143" s="75"/>
      <x:c r="C143" s="75"/>
      <x:c r="D143" s="75"/>
      <x:c r="E143" s="75"/>
      <x:c r="F143" s="75"/>
      <x:c r="G143" s="75"/>
      <x:c r="H143" s="75"/>
      <x:c r="I143" s="75"/>
      <x:c r="J143" s="75"/>
      <x:c r="K143" s="75"/>
      <x:c r="L143" s="75"/>
      <x:c r="M143" s="75"/>
      <x:c r="N143" s="75"/>
      <x:c r="O143" s="75"/>
      <x:c r="P143" s="75"/>
    </x:row>
    <x:row r="144">
      <x:c r="A144" s="75"/>
      <x:c r="B144" s="75"/>
      <x:c r="C144" s="75"/>
      <x:c r="D144" s="75"/>
      <x:c r="E144" s="75"/>
      <x:c r="F144" s="75"/>
      <x:c r="G144" s="75"/>
      <x:c r="H144" s="75"/>
      <x:c r="I144" s="75"/>
      <x:c r="J144" s="75"/>
      <x:c r="K144" s="75"/>
      <x:c r="L144" s="75"/>
      <x:c r="M144" s="75"/>
      <x:c r="N144" s="75"/>
      <x:c r="O144" s="75"/>
      <x:c r="P144" s="75"/>
    </x:row>
    <x:row r="145">
      <x:c r="A145" s="75"/>
      <x:c r="B145" s="75"/>
      <x:c r="C145" s="75"/>
      <x:c r="D145" s="75"/>
      <x:c r="E145" s="75"/>
      <x:c r="F145" s="75"/>
      <x:c r="G145" s="75"/>
      <x:c r="H145" s="75"/>
      <x:c r="I145" s="75"/>
      <x:c r="J145" s="75"/>
      <x:c r="K145" s="75"/>
      <x:c r="L145" s="75"/>
      <x:c r="M145" s="75"/>
      <x:c r="N145" s="75"/>
      <x:c r="O145" s="75"/>
      <x:c r="P145" s="75"/>
    </x:row>
    <x:row r="146">
      <x:c r="A146" s="75"/>
      <x:c r="B146" s="75"/>
      <x:c r="C146" s="75"/>
      <x:c r="D146" s="75"/>
      <x:c r="E146" s="75"/>
      <x:c r="F146" s="75"/>
      <x:c r="G146" s="75"/>
      <x:c r="H146" s="75"/>
      <x:c r="I146" s="75"/>
      <x:c r="J146" s="75"/>
      <x:c r="K146" s="75"/>
      <x:c r="L146" s="75"/>
      <x:c r="M146" s="75"/>
      <x:c r="N146" s="75"/>
      <x:c r="O146" s="75"/>
      <x:c r="P146" s="75"/>
    </x:row>
    <x:row r="147">
      <x:c r="A147" s="75"/>
      <x:c r="B147" s="75"/>
      <x:c r="C147" s="75"/>
      <x:c r="D147" s="75"/>
      <x:c r="E147" s="75"/>
      <x:c r="F147" s="75"/>
      <x:c r="G147" s="75"/>
      <x:c r="H147" s="75"/>
      <x:c r="I147" s="75"/>
      <x:c r="J147" s="75"/>
      <x:c r="K147" s="75"/>
      <x:c r="L147" s="75"/>
      <x:c r="M147" s="75"/>
      <x:c r="N147" s="75"/>
      <x:c r="O147" s="75"/>
      <x:c r="P147" s="75"/>
    </x:row>
    <x:row r="148">
      <x:c r="A148" s="75"/>
      <x:c r="B148" s="75"/>
      <x:c r="C148" s="75"/>
      <x:c r="D148" s="75"/>
      <x:c r="E148" s="75"/>
      <x:c r="F148" s="75"/>
      <x:c r="G148" s="75"/>
      <x:c r="H148" s="75"/>
      <x:c r="I148" s="75"/>
      <x:c r="J148" s="75"/>
      <x:c r="K148" s="75"/>
      <x:c r="L148" s="75"/>
      <x:c r="M148" s="75"/>
      <x:c r="N148" s="75"/>
      <x:c r="O148" s="75"/>
      <x:c r="P148" s="75"/>
    </x:row>
    <x:row r="149">
      <x:c r="A149" s="75"/>
      <x:c r="B149" s="75"/>
      <x:c r="C149" s="75"/>
      <x:c r="D149" s="75"/>
      <x:c r="E149" s="75"/>
      <x:c r="F149" s="75"/>
      <x:c r="G149" s="75"/>
      <x:c r="H149" s="75"/>
      <x:c r="I149" s="75"/>
      <x:c r="J149" s="75"/>
      <x:c r="K149" s="75"/>
      <x:c r="L149" s="75"/>
      <x:c r="M149" s="75"/>
      <x:c r="N149" s="75"/>
      <x:c r="O149" s="75"/>
      <x:c r="P149" s="75"/>
    </x:row>
    <x:row r="150">
      <x:c r="A150" s="75"/>
      <x:c r="B150" s="75"/>
      <x:c r="C150" s="75"/>
      <x:c r="D150" s="75"/>
      <x:c r="E150" s="75"/>
      <x:c r="F150" s="75"/>
      <x:c r="G150" s="75"/>
      <x:c r="H150" s="75"/>
      <x:c r="I150" s="75"/>
      <x:c r="J150" s="75"/>
      <x:c r="K150" s="75"/>
      <x:c r="L150" s="75"/>
      <x:c r="M150" s="75"/>
      <x:c r="N150" s="75"/>
      <x:c r="O150" s="75"/>
      <x:c r="P150" s="75"/>
    </x:row>
    <x:row r="151">
      <x:c r="A151" s="75"/>
      <x:c r="B151" s="75"/>
      <x:c r="C151" s="75"/>
      <x:c r="D151" s="75"/>
      <x:c r="E151" s="75"/>
      <x:c r="F151" s="75"/>
      <x:c r="G151" s="75"/>
      <x:c r="H151" s="75"/>
      <x:c r="I151" s="75"/>
      <x:c r="J151" s="75"/>
      <x:c r="K151" s="75"/>
      <x:c r="L151" s="75"/>
      <x:c r="M151" s="75"/>
      <x:c r="N151" s="75"/>
      <x:c r="O151" s="75"/>
      <x:c r="P151" s="75"/>
    </x:row>
    <x:row r="152">
      <x:c r="A152" s="75"/>
      <x:c r="B152" s="75"/>
      <x:c r="C152" s="75"/>
      <x:c r="D152" s="75"/>
      <x:c r="E152" s="75"/>
      <x:c r="F152" s="75"/>
      <x:c r="G152" s="75"/>
      <x:c r="H152" s="75"/>
      <x:c r="I152" s="75"/>
      <x:c r="J152" s="75"/>
      <x:c r="K152" s="75"/>
      <x:c r="L152" s="75"/>
      <x:c r="M152" s="75"/>
      <x:c r="N152" s="75"/>
      <x:c r="O152" s="75"/>
      <x:c r="P152" s="75"/>
    </x:row>
    <x:row r="153">
      <x:c r="A153" s="75"/>
      <x:c r="B153" s="75"/>
      <x:c r="C153" s="75"/>
      <x:c r="D153" s="75"/>
      <x:c r="E153" s="75"/>
      <x:c r="F153" s="75"/>
      <x:c r="G153" s="75"/>
      <x:c r="H153" s="75"/>
      <x:c r="I153" s="75"/>
      <x:c r="J153" s="75"/>
      <x:c r="K153" s="75"/>
      <x:c r="L153" s="75"/>
      <x:c r="M153" s="75"/>
      <x:c r="N153" s="75"/>
      <x:c r="O153" s="75"/>
      <x:c r="P153" s="75"/>
    </x:row>
    <x:row r="154">
      <x:c r="A154" s="75"/>
      <x:c r="B154" s="75"/>
      <x:c r="C154" s="75"/>
      <x:c r="D154" s="75"/>
      <x:c r="E154" s="75"/>
      <x:c r="F154" s="75"/>
      <x:c r="G154" s="75"/>
      <x:c r="H154" s="75"/>
      <x:c r="I154" s="75"/>
      <x:c r="J154" s="75"/>
      <x:c r="K154" s="75"/>
      <x:c r="L154" s="75"/>
      <x:c r="M154" s="75"/>
      <x:c r="N154" s="75"/>
      <x:c r="O154" s="75"/>
      <x:c r="P154" s="75"/>
    </x:row>
    <x:row r="155">
      <x:c r="A155" s="75"/>
      <x:c r="B155" s="75"/>
      <x:c r="C155" s="75"/>
      <x:c r="D155" s="75"/>
      <x:c r="E155" s="75"/>
      <x:c r="F155" s="75"/>
      <x:c r="G155" s="75"/>
      <x:c r="H155" s="75"/>
      <x:c r="I155" s="75"/>
      <x:c r="J155" s="75"/>
      <x:c r="K155" s="75"/>
      <x:c r="L155" s="75"/>
      <x:c r="M155" s="75"/>
      <x:c r="N155" s="75"/>
      <x:c r="O155" s="75"/>
      <x:c r="P155" s="75"/>
    </x:row>
    <x:row r="156">
      <x:c r="A156" s="75"/>
      <x:c r="B156" s="75"/>
      <x:c r="C156" s="75"/>
      <x:c r="D156" s="75"/>
      <x:c r="E156" s="75"/>
      <x:c r="F156" s="75"/>
      <x:c r="G156" s="75"/>
      <x:c r="H156" s="75"/>
      <x:c r="I156" s="75"/>
      <x:c r="J156" s="75"/>
      <x:c r="K156" s="75"/>
      <x:c r="L156" s="75"/>
      <x:c r="M156" s="75"/>
      <x:c r="N156" s="75"/>
      <x:c r="O156" s="75"/>
      <x:c r="P156" s="75"/>
    </x:row>
    <x:row r="157">
      <x:c r="A157" s="75"/>
      <x:c r="B157" s="75"/>
      <x:c r="C157" s="75"/>
      <x:c r="D157" s="75"/>
      <x:c r="E157" s="75"/>
      <x:c r="F157" s="75"/>
      <x:c r="G157" s="75"/>
      <x:c r="H157" s="75"/>
      <x:c r="I157" s="75"/>
      <x:c r="J157" s="75"/>
      <x:c r="K157" s="75"/>
      <x:c r="L157" s="75"/>
      <x:c r="M157" s="75"/>
      <x:c r="N157" s="75"/>
      <x:c r="O157" s="75"/>
      <x:c r="P157" s="75"/>
    </x:row>
    <x:row r="158">
      <x:c r="A158" s="75"/>
      <x:c r="B158" s="75"/>
      <x:c r="C158" s="75"/>
      <x:c r="D158" s="75"/>
      <x:c r="E158" s="75"/>
      <x:c r="F158" s="75"/>
      <x:c r="G158" s="75"/>
      <x:c r="H158" s="75"/>
      <x:c r="I158" s="75"/>
      <x:c r="J158" s="75"/>
      <x:c r="K158" s="75"/>
      <x:c r="L158" s="75"/>
      <x:c r="M158" s="75"/>
      <x:c r="N158" s="75"/>
      <x:c r="O158" s="75"/>
      <x:c r="P158" s="75"/>
    </x:row>
    <x:row r="159">
      <x:c r="A159" s="75"/>
      <x:c r="B159" s="75"/>
      <x:c r="C159" s="75"/>
      <x:c r="D159" s="75"/>
      <x:c r="E159" s="75"/>
      <x:c r="F159" s="75"/>
      <x:c r="G159" s="75"/>
      <x:c r="H159" s="75"/>
      <x:c r="I159" s="75"/>
      <x:c r="J159" s="75"/>
      <x:c r="K159" s="75"/>
      <x:c r="L159" s="75"/>
      <x:c r="M159" s="75"/>
      <x:c r="N159" s="75"/>
      <x:c r="O159" s="75"/>
      <x:c r="P159" s="75"/>
    </x:row>
    <x:row r="160">
      <x:c r="A160" s="75"/>
      <x:c r="B160" s="75"/>
      <x:c r="C160" s="75"/>
      <x:c r="D160" s="75"/>
      <x:c r="E160" s="75"/>
      <x:c r="F160" s="75"/>
      <x:c r="G160" s="75"/>
      <x:c r="H160" s="75"/>
      <x:c r="I160" s="75"/>
      <x:c r="J160" s="75"/>
      <x:c r="K160" s="75"/>
      <x:c r="L160" s="75"/>
      <x:c r="M160" s="75"/>
      <x:c r="N160" s="75"/>
      <x:c r="O160" s="75"/>
      <x:c r="P160" s="75"/>
    </x:row>
    <x:row r="161">
      <x:c r="A161" s="75"/>
      <x:c r="B161" s="75"/>
      <x:c r="C161" s="75"/>
      <x:c r="D161" s="75"/>
      <x:c r="E161" s="75"/>
      <x:c r="F161" s="75"/>
      <x:c r="G161" s="75"/>
      <x:c r="H161" s="75"/>
      <x:c r="I161" s="75"/>
      <x:c r="J161" s="75"/>
      <x:c r="K161" s="75"/>
      <x:c r="L161" s="75"/>
      <x:c r="M161" s="75"/>
      <x:c r="N161" s="75"/>
      <x:c r="O161" s="75"/>
      <x:c r="P161" s="75"/>
    </x:row>
    <x:row r="162">
      <x:c r="A162" s="75"/>
      <x:c r="B162" s="75"/>
      <x:c r="C162" s="75"/>
      <x:c r="D162" s="75"/>
      <x:c r="E162" s="75"/>
      <x:c r="F162" s="75"/>
      <x:c r="G162" s="75"/>
      <x:c r="H162" s="75"/>
      <x:c r="I162" s="75"/>
      <x:c r="J162" s="75"/>
      <x:c r="K162" s="75"/>
      <x:c r="L162" s="75"/>
      <x:c r="M162" s="75"/>
      <x:c r="N162" s="75"/>
      <x:c r="O162" s="75"/>
      <x:c r="P162" s="75"/>
    </x:row>
    <x:row r="163">
      <x:c r="A163" s="75"/>
      <x:c r="B163" s="75"/>
      <x:c r="C163" s="75"/>
      <x:c r="D163" s="75"/>
      <x:c r="E163" s="75"/>
      <x:c r="F163" s="75"/>
      <x:c r="G163" s="75"/>
      <x:c r="H163" s="75"/>
      <x:c r="I163" s="75"/>
      <x:c r="J163" s="75"/>
      <x:c r="K163" s="75"/>
      <x:c r="L163" s="75"/>
      <x:c r="M163" s="75"/>
      <x:c r="N163" s="75"/>
      <x:c r="O163" s="75"/>
      <x:c r="P163" s="75"/>
    </x:row>
    <x:row r="164">
      <x:c r="A164" s="75"/>
      <x:c r="B164" s="75"/>
      <x:c r="C164" s="75"/>
      <x:c r="D164" s="75"/>
      <x:c r="E164" s="75"/>
      <x:c r="F164" s="75"/>
      <x:c r="G164" s="75"/>
      <x:c r="H164" s="75"/>
      <x:c r="I164" s="75"/>
      <x:c r="J164" s="75"/>
      <x:c r="K164" s="75"/>
      <x:c r="L164" s="75"/>
      <x:c r="M164" s="75"/>
      <x:c r="N164" s="75"/>
      <x:c r="O164" s="75"/>
      <x:c r="P164" s="75"/>
    </x:row>
    <x:row r="165">
      <x:c r="A165" s="75"/>
      <x:c r="B165" s="75"/>
      <x:c r="C165" s="75"/>
      <x:c r="D165" s="75"/>
      <x:c r="E165" s="75"/>
      <x:c r="F165" s="75"/>
      <x:c r="G165" s="75"/>
      <x:c r="H165" s="75"/>
      <x:c r="I165" s="75"/>
      <x:c r="J165" s="75"/>
      <x:c r="K165" s="75"/>
      <x:c r="L165" s="75"/>
      <x:c r="M165" s="75"/>
      <x:c r="N165" s="75"/>
      <x:c r="O165" s="75"/>
      <x:c r="P165" s="75"/>
    </x:row>
    <x:row r="166">
      <x:c r="A166" s="75"/>
      <x:c r="B166" s="75"/>
      <x:c r="C166" s="75"/>
      <x:c r="D166" s="75"/>
      <x:c r="E166" s="75"/>
      <x:c r="F166" s="75"/>
      <x:c r="G166" s="75"/>
      <x:c r="H166" s="75"/>
      <x:c r="I166" s="75"/>
      <x:c r="J166" s="75"/>
      <x:c r="K166" s="75"/>
      <x:c r="L166" s="75"/>
      <x:c r="M166" s="75"/>
      <x:c r="N166" s="75"/>
      <x:c r="O166" s="75"/>
      <x:c r="P166" s="75"/>
    </x:row>
    <x:row r="167">
      <x:c r="A167" s="75"/>
      <x:c r="B167" s="75"/>
      <x:c r="C167" s="75"/>
      <x:c r="D167" s="75"/>
      <x:c r="E167" s="75"/>
      <x:c r="F167" s="75"/>
      <x:c r="G167" s="75"/>
      <x:c r="H167" s="75"/>
      <x:c r="I167" s="75"/>
      <x:c r="J167" s="75"/>
      <x:c r="K167" s="75"/>
      <x:c r="L167" s="75"/>
      <x:c r="M167" s="75"/>
      <x:c r="N167" s="75"/>
      <x:c r="O167" s="75"/>
      <x:c r="P167" s="75"/>
    </x:row>
    <x:row r="168">
      <x:c r="A168" s="75"/>
      <x:c r="B168" s="75"/>
      <x:c r="C168" s="75"/>
      <x:c r="D168" s="75"/>
      <x:c r="E168" s="75"/>
      <x:c r="F168" s="75"/>
      <x:c r="G168" s="75"/>
      <x:c r="H168" s="75"/>
      <x:c r="I168" s="75"/>
      <x:c r="J168" s="75"/>
      <x:c r="K168" s="75"/>
      <x:c r="L168" s="75"/>
      <x:c r="M168" s="75"/>
      <x:c r="N168" s="75"/>
      <x:c r="O168" s="75"/>
      <x:c r="P168" s="75"/>
    </x:row>
    <x:row r="169">
      <x:c r="A169" s="75"/>
      <x:c r="B169" s="75"/>
      <x:c r="C169" s="75"/>
      <x:c r="D169" s="75"/>
      <x:c r="E169" s="75"/>
      <x:c r="F169" s="75"/>
      <x:c r="G169" s="75"/>
      <x:c r="H169" s="75"/>
      <x:c r="I169" s="75"/>
      <x:c r="J169" s="75"/>
      <x:c r="K169" s="75"/>
      <x:c r="L169" s="75"/>
      <x:c r="M169" s="75"/>
      <x:c r="N169" s="75"/>
      <x:c r="O169" s="75"/>
      <x:c r="P169" s="75"/>
    </x:row>
    <x:row r="170">
      <x:c r="A170" s="75"/>
      <x:c r="B170" s="75"/>
      <x:c r="C170" s="75"/>
      <x:c r="D170" s="75"/>
      <x:c r="E170" s="75"/>
      <x:c r="F170" s="75"/>
      <x:c r="G170" s="75"/>
      <x:c r="H170" s="75"/>
      <x:c r="I170" s="75"/>
      <x:c r="J170" s="75"/>
      <x:c r="K170" s="75"/>
      <x:c r="L170" s="75"/>
      <x:c r="M170" s="75"/>
      <x:c r="N170" s="75"/>
      <x:c r="O170" s="75"/>
      <x:c r="P170" s="75"/>
    </x:row>
    <x:row r="171">
      <x:c r="A171" s="75"/>
      <x:c r="B171" s="75"/>
      <x:c r="C171" s="75"/>
      <x:c r="D171" s="75"/>
      <x:c r="E171" s="75"/>
      <x:c r="F171" s="75"/>
      <x:c r="G171" s="75"/>
      <x:c r="H171" s="75"/>
      <x:c r="I171" s="75"/>
      <x:c r="J171" s="75"/>
      <x:c r="K171" s="75"/>
      <x:c r="L171" s="75"/>
      <x:c r="M171" s="75"/>
      <x:c r="N171" s="75"/>
      <x:c r="O171" s="75"/>
      <x:c r="P171" s="75"/>
    </x:row>
    <x:row r="172">
      <x:c r="A172" s="75"/>
      <x:c r="B172" s="75"/>
      <x:c r="C172" s="75"/>
      <x:c r="D172" s="75"/>
      <x:c r="E172" s="75"/>
      <x:c r="F172" s="75"/>
      <x:c r="G172" s="75"/>
      <x:c r="H172" s="75"/>
      <x:c r="I172" s="75"/>
      <x:c r="J172" s="75"/>
      <x:c r="K172" s="75"/>
      <x:c r="L172" s="75"/>
      <x:c r="M172" s="75"/>
      <x:c r="N172" s="75"/>
      <x:c r="O172" s="75"/>
      <x:c r="P172" s="75"/>
    </x:row>
    <x:row r="173">
      <x:c r="A173" s="75"/>
      <x:c r="B173" s="75"/>
      <x:c r="C173" s="75"/>
      <x:c r="D173" s="75"/>
      <x:c r="E173" s="75"/>
      <x:c r="F173" s="75"/>
      <x:c r="G173" s="75"/>
      <x:c r="H173" s="75"/>
      <x:c r="I173" s="75"/>
      <x:c r="J173" s="75"/>
      <x:c r="K173" s="75"/>
      <x:c r="L173" s="75"/>
      <x:c r="M173" s="75"/>
      <x:c r="N173" s="75"/>
      <x:c r="O173" s="75"/>
      <x:c r="P173" s="75"/>
    </x:row>
    <x:row r="174">
      <x:c r="A174" s="75"/>
      <x:c r="B174" s="75"/>
      <x:c r="C174" s="75"/>
      <x:c r="D174" s="75"/>
      <x:c r="E174" s="75"/>
      <x:c r="F174" s="75"/>
      <x:c r="G174" s="75"/>
      <x:c r="H174" s="75"/>
      <x:c r="I174" s="75"/>
      <x:c r="J174" s="75"/>
      <x:c r="K174" s="75"/>
      <x:c r="L174" s="75"/>
      <x:c r="M174" s="75"/>
      <x:c r="N174" s="75"/>
      <x:c r="O174" s="75"/>
      <x:c r="P174" s="75"/>
    </x:row>
    <x:row r="175">
      <x:c r="A175" s="75"/>
      <x:c r="B175" s="75"/>
      <x:c r="C175" s="75"/>
      <x:c r="D175" s="75"/>
      <x:c r="E175" s="75"/>
      <x:c r="F175" s="75"/>
      <x:c r="G175" s="75"/>
      <x:c r="H175" s="75"/>
      <x:c r="I175" s="75"/>
      <x:c r="J175" s="75"/>
      <x:c r="K175" s="75"/>
      <x:c r="L175" s="75"/>
      <x:c r="M175" s="75"/>
      <x:c r="N175" s="75"/>
      <x:c r="O175" s="75"/>
      <x:c r="P175" s="75"/>
    </x:row>
    <x:row r="176">
      <x:c r="A176" s="75"/>
      <x:c r="B176" s="75"/>
      <x:c r="C176" s="75"/>
      <x:c r="D176" s="75"/>
      <x:c r="E176" s="75"/>
      <x:c r="F176" s="75"/>
      <x:c r="G176" s="75"/>
      <x:c r="H176" s="75"/>
      <x:c r="I176" s="75"/>
      <x:c r="J176" s="75"/>
      <x:c r="K176" s="75"/>
      <x:c r="L176" s="75"/>
      <x:c r="M176" s="75"/>
      <x:c r="N176" s="75"/>
      <x:c r="O176" s="75"/>
      <x:c r="P176" s="75"/>
    </x:row>
    <x:row r="177">
      <x:c r="A177" s="75"/>
      <x:c r="B177" s="75"/>
      <x:c r="C177" s="75"/>
      <x:c r="D177" s="75"/>
      <x:c r="E177" s="75"/>
      <x:c r="F177" s="75"/>
      <x:c r="G177" s="75"/>
      <x:c r="H177" s="75"/>
      <x:c r="I177" s="75"/>
      <x:c r="J177" s="75"/>
      <x:c r="K177" s="75"/>
      <x:c r="L177" s="75"/>
      <x:c r="M177" s="75"/>
      <x:c r="N177" s="75"/>
      <x:c r="O177" s="75"/>
      <x:c r="P177" s="75"/>
    </x:row>
    <x:row r="178">
      <x:c r="A178" s="75"/>
      <x:c r="B178" s="75"/>
      <x:c r="C178" s="75"/>
      <x:c r="D178" s="75"/>
      <x:c r="E178" s="75"/>
      <x:c r="F178" s="75"/>
      <x:c r="G178" s="75"/>
      <x:c r="H178" s="75"/>
      <x:c r="I178" s="75"/>
      <x:c r="J178" s="75"/>
      <x:c r="K178" s="75"/>
      <x:c r="L178" s="75"/>
      <x:c r="M178" s="75"/>
      <x:c r="N178" s="75"/>
      <x:c r="O178" s="75"/>
      <x:c r="P178" s="75"/>
    </x:row>
    <x:row r="179">
      <x:c r="A179" s="75"/>
      <x:c r="B179" s="75"/>
      <x:c r="C179" s="75"/>
      <x:c r="D179" s="75"/>
      <x:c r="E179" s="75"/>
      <x:c r="F179" s="75"/>
      <x:c r="G179" s="75"/>
      <x:c r="H179" s="75"/>
      <x:c r="I179" s="75"/>
      <x:c r="J179" s="75"/>
      <x:c r="K179" s="75"/>
      <x:c r="L179" s="75"/>
      <x:c r="M179" s="75"/>
      <x:c r="N179" s="75"/>
      <x:c r="O179" s="75"/>
      <x:c r="P179" s="75"/>
    </x:row>
    <x:row r="180">
      <x:c r="A180" s="75"/>
      <x:c r="B180" s="75"/>
      <x:c r="C180" s="75"/>
      <x:c r="D180" s="75"/>
      <x:c r="E180" s="75"/>
      <x:c r="F180" s="75"/>
      <x:c r="G180" s="75"/>
      <x:c r="H180" s="75"/>
      <x:c r="I180" s="75"/>
      <x:c r="J180" s="75"/>
      <x:c r="K180" s="75"/>
      <x:c r="L180" s="75"/>
      <x:c r="M180" s="75"/>
      <x:c r="N180" s="75"/>
      <x:c r="O180" s="75"/>
      <x:c r="P180" s="75"/>
    </x:row>
    <x:row r="181">
      <x:c r="A181" s="75"/>
      <x:c r="B181" s="75"/>
      <x:c r="C181" s="75"/>
      <x:c r="D181" s="75"/>
      <x:c r="E181" s="75"/>
      <x:c r="F181" s="75"/>
      <x:c r="G181" s="75"/>
      <x:c r="H181" s="75"/>
      <x:c r="I181" s="75"/>
      <x:c r="J181" s="75"/>
      <x:c r="K181" s="75"/>
      <x:c r="L181" s="75"/>
      <x:c r="M181" s="75"/>
      <x:c r="N181" s="75"/>
      <x:c r="O181" s="75"/>
      <x:c r="P181" s="75"/>
    </x:row>
    <x:row r="182">
      <x:c r="A182" s="75"/>
      <x:c r="B182" s="75"/>
      <x:c r="C182" s="75"/>
      <x:c r="D182" s="75"/>
      <x:c r="E182" s="75"/>
      <x:c r="F182" s="75"/>
      <x:c r="G182" s="75"/>
      <x:c r="H182" s="75"/>
      <x:c r="I182" s="75"/>
      <x:c r="J182" s="75"/>
      <x:c r="K182" s="75"/>
      <x:c r="L182" s="75"/>
      <x:c r="M182" s="75"/>
      <x:c r="N182" s="75"/>
      <x:c r="O182" s="75"/>
      <x:c r="P182" s="75"/>
    </x:row>
    <x:row r="183">
      <x:c r="A183" s="75"/>
      <x:c r="B183" s="75"/>
      <x:c r="C183" s="75"/>
      <x:c r="D183" s="75"/>
      <x:c r="E183" s="75"/>
      <x:c r="F183" s="75"/>
      <x:c r="G183" s="75"/>
      <x:c r="H183" s="75"/>
      <x:c r="I183" s="75"/>
      <x:c r="J183" s="75"/>
      <x:c r="K183" s="75"/>
      <x:c r="L183" s="75"/>
      <x:c r="M183" s="75"/>
      <x:c r="N183" s="75"/>
      <x:c r="O183" s="75"/>
      <x:c r="P183" s="75"/>
    </x:row>
    <x:row r="184">
      <x:c r="A184" s="75"/>
      <x:c r="B184" s="75"/>
      <x:c r="C184" s="75"/>
      <x:c r="D184" s="75"/>
      <x:c r="E184" s="75"/>
      <x:c r="F184" s="75"/>
      <x:c r="G184" s="75"/>
      <x:c r="H184" s="75"/>
      <x:c r="I184" s="75"/>
      <x:c r="J184" s="75"/>
      <x:c r="K184" s="75"/>
      <x:c r="L184" s="75"/>
      <x:c r="M184" s="75"/>
      <x:c r="N184" s="75"/>
      <x:c r="O184" s="75"/>
      <x:c r="P184" s="75"/>
    </x:row>
    <x:row r="185">
      <x:c r="A185" s="75"/>
      <x:c r="B185" s="75"/>
      <x:c r="C185" s="75"/>
      <x:c r="D185" s="75"/>
      <x:c r="E185" s="75"/>
      <x:c r="F185" s="75"/>
      <x:c r="G185" s="75"/>
      <x:c r="H185" s="75"/>
      <x:c r="I185" s="75"/>
      <x:c r="J185" s="75"/>
      <x:c r="K185" s="75"/>
      <x:c r="L185" s="75"/>
      <x:c r="M185" s="75"/>
      <x:c r="N185" s="75"/>
      <x:c r="O185" s="75"/>
      <x:c r="P185" s="75"/>
    </x:row>
    <x:row r="186">
      <x:c r="A186" s="75"/>
      <x:c r="B186" s="75"/>
      <x:c r="C186" s="75"/>
      <x:c r="D186" s="75"/>
      <x:c r="E186" s="75"/>
      <x:c r="F186" s="75"/>
      <x:c r="G186" s="75"/>
      <x:c r="H186" s="75"/>
      <x:c r="I186" s="75"/>
      <x:c r="J186" s="75"/>
      <x:c r="K186" s="75"/>
      <x:c r="L186" s="75"/>
      <x:c r="M186" s="75"/>
      <x:c r="N186" s="75"/>
      <x:c r="O186" s="75"/>
      <x:c r="P186" s="75"/>
    </x:row>
    <x:row r="187">
      <x:c r="A187" s="75"/>
      <x:c r="B187" s="75"/>
      <x:c r="C187" s="75"/>
      <x:c r="D187" s="75"/>
      <x:c r="E187" s="75"/>
      <x:c r="F187" s="75"/>
      <x:c r="G187" s="75"/>
      <x:c r="H187" s="75"/>
      <x:c r="I187" s="75"/>
      <x:c r="J187" s="75"/>
      <x:c r="K187" s="75"/>
      <x:c r="L187" s="75"/>
      <x:c r="M187" s="75"/>
      <x:c r="N187" s="75"/>
      <x:c r="O187" s="75"/>
      <x:c r="P187" s="75"/>
    </x:row>
    <x:row r="188">
      <x:c r="A188" s="75"/>
      <x:c r="B188" s="75"/>
      <x:c r="C188" s="75"/>
      <x:c r="D188" s="75"/>
      <x:c r="E188" s="75"/>
      <x:c r="F188" s="75"/>
      <x:c r="G188" s="75"/>
      <x:c r="H188" s="75"/>
      <x:c r="I188" s="75"/>
      <x:c r="J188" s="75"/>
      <x:c r="K188" s="75"/>
      <x:c r="L188" s="75"/>
      <x:c r="M188" s="75"/>
      <x:c r="N188" s="75"/>
      <x:c r="O188" s="75"/>
      <x:c r="P188" s="75"/>
    </x:row>
    <x:row r="189">
      <x:c r="A189" s="75"/>
      <x:c r="B189" s="75"/>
      <x:c r="C189" s="75"/>
      <x:c r="D189" s="75"/>
      <x:c r="E189" s="75"/>
      <x:c r="F189" s="75"/>
      <x:c r="G189" s="75"/>
      <x:c r="H189" s="75"/>
      <x:c r="I189" s="75"/>
      <x:c r="J189" s="75"/>
      <x:c r="K189" s="75"/>
      <x:c r="L189" s="75"/>
      <x:c r="M189" s="75"/>
      <x:c r="N189" s="75"/>
      <x:c r="O189" s="75"/>
      <x:c r="P189" s="75"/>
    </x:row>
    <x:row r="190">
      <x:c r="A190" s="75"/>
      <x:c r="B190" s="75"/>
      <x:c r="C190" s="75"/>
      <x:c r="D190" s="75"/>
      <x:c r="E190" s="75"/>
      <x:c r="F190" s="75"/>
      <x:c r="G190" s="75"/>
      <x:c r="H190" s="75"/>
      <x:c r="I190" s="75"/>
      <x:c r="J190" s="75"/>
      <x:c r="K190" s="75"/>
      <x:c r="L190" s="75"/>
      <x:c r="M190" s="75"/>
      <x:c r="N190" s="75"/>
      <x:c r="O190" s="75"/>
      <x:c r="P190" s="75"/>
    </x:row>
    <x:row r="191">
      <x:c r="A191" s="75"/>
      <x:c r="B191" s="75"/>
      <x:c r="C191" s="75"/>
      <x:c r="D191" s="75"/>
      <x:c r="E191" s="75"/>
      <x:c r="F191" s="75"/>
      <x:c r="G191" s="75"/>
      <x:c r="H191" s="75"/>
      <x:c r="I191" s="75"/>
      <x:c r="J191" s="75"/>
      <x:c r="K191" s="75"/>
      <x:c r="L191" s="75"/>
      <x:c r="M191" s="75"/>
      <x:c r="N191" s="75"/>
      <x:c r="O191" s="75"/>
      <x:c r="P191" s="75"/>
    </x:row>
    <x:row r="192">
      <x:c r="A192" s="75"/>
      <x:c r="B192" s="75"/>
      <x:c r="C192" s="75"/>
      <x:c r="D192" s="75"/>
      <x:c r="E192" s="75"/>
      <x:c r="F192" s="75"/>
      <x:c r="G192" s="75"/>
      <x:c r="H192" s="75"/>
      <x:c r="I192" s="75"/>
      <x:c r="J192" s="75"/>
      <x:c r="K192" s="75"/>
      <x:c r="L192" s="75"/>
      <x:c r="M192" s="75"/>
      <x:c r="N192" s="75"/>
      <x:c r="O192" s="75"/>
      <x:c r="P192" s="75"/>
    </x:row>
    <x:row r="193">
      <x:c r="A193" s="75"/>
      <x:c r="B193" s="75"/>
      <x:c r="C193" s="75"/>
      <x:c r="D193" s="75"/>
      <x:c r="E193" s="75"/>
      <x:c r="F193" s="75"/>
      <x:c r="G193" s="75"/>
      <x:c r="H193" s="75"/>
      <x:c r="I193" s="75"/>
      <x:c r="J193" s="75"/>
      <x:c r="K193" s="75"/>
      <x:c r="L193" s="75"/>
      <x:c r="M193" s="75"/>
      <x:c r="N193" s="75"/>
      <x:c r="O193" s="75"/>
      <x:c r="P193" s="75"/>
    </x:row>
    <x:row r="194">
      <x:c r="A194" s="75"/>
      <x:c r="B194" s="75"/>
      <x:c r="C194" s="75"/>
      <x:c r="D194" s="75"/>
      <x:c r="E194" s="75"/>
      <x:c r="F194" s="75"/>
      <x:c r="G194" s="75"/>
      <x:c r="H194" s="75"/>
      <x:c r="I194" s="75"/>
      <x:c r="J194" s="75"/>
      <x:c r="K194" s="75"/>
      <x:c r="L194" s="75"/>
      <x:c r="M194" s="75"/>
      <x:c r="N194" s="75"/>
      <x:c r="O194" s="75"/>
      <x:c r="P194" s="75"/>
    </x:row>
    <x:row r="195">
      <x:c r="A195" s="75"/>
      <x:c r="B195" s="75"/>
      <x:c r="C195" s="75"/>
      <x:c r="D195" s="75"/>
      <x:c r="E195" s="75"/>
      <x:c r="F195" s="75"/>
      <x:c r="G195" s="75"/>
      <x:c r="H195" s="75"/>
      <x:c r="I195" s="75"/>
      <x:c r="J195" s="75"/>
      <x:c r="K195" s="75"/>
      <x:c r="L195" s="75"/>
      <x:c r="M195" s="75"/>
      <x:c r="N195" s="75"/>
      <x:c r="O195" s="75"/>
      <x:c r="P195" s="75"/>
    </x:row>
    <x:row r="196">
      <x:c r="A196" s="75"/>
      <x:c r="B196" s="75"/>
      <x:c r="C196" s="75"/>
      <x:c r="D196" s="75"/>
      <x:c r="E196" s="75"/>
      <x:c r="F196" s="75"/>
      <x:c r="G196" s="75"/>
      <x:c r="H196" s="75"/>
      <x:c r="I196" s="75"/>
      <x:c r="J196" s="75"/>
      <x:c r="K196" s="75"/>
      <x:c r="L196" s="75"/>
      <x:c r="M196" s="75"/>
      <x:c r="N196" s="75"/>
      <x:c r="O196" s="75"/>
      <x:c r="P196" s="75"/>
    </x:row>
    <x:row r="197">
      <x:c r="A197" s="75"/>
      <x:c r="B197" s="75"/>
      <x:c r="C197" s="75"/>
      <x:c r="D197" s="75"/>
      <x:c r="E197" s="75"/>
      <x:c r="F197" s="75"/>
      <x:c r="G197" s="75"/>
      <x:c r="H197" s="75"/>
      <x:c r="I197" s="75"/>
      <x:c r="J197" s="75"/>
      <x:c r="K197" s="75"/>
      <x:c r="L197" s="75"/>
      <x:c r="M197" s="75"/>
      <x:c r="N197" s="75"/>
      <x:c r="O197" s="75"/>
      <x:c r="P197" s="75"/>
    </x:row>
    <x:row r="198">
      <x:c r="A198" s="75"/>
      <x:c r="B198" s="75"/>
      <x:c r="C198" s="75"/>
      <x:c r="D198" s="75"/>
      <x:c r="E198" s="75"/>
      <x:c r="F198" s="75"/>
      <x:c r="G198" s="75"/>
      <x:c r="H198" s="75"/>
      <x:c r="I198" s="75"/>
      <x:c r="J198" s="75"/>
      <x:c r="K198" s="75"/>
      <x:c r="L198" s="75"/>
      <x:c r="M198" s="75"/>
      <x:c r="N198" s="75"/>
      <x:c r="O198" s="75"/>
      <x:c r="P198" s="75"/>
    </x:row>
    <x:row r="199">
      <x:c r="A199" s="75"/>
      <x:c r="B199" s="75"/>
      <x:c r="C199" s="75"/>
      <x:c r="D199" s="75"/>
      <x:c r="E199" s="75"/>
      <x:c r="F199" s="75"/>
      <x:c r="G199" s="75"/>
      <x:c r="H199" s="75"/>
      <x:c r="I199" s="75"/>
      <x:c r="J199" s="75"/>
      <x:c r="K199" s="75"/>
      <x:c r="L199" s="75"/>
      <x:c r="M199" s="75"/>
      <x:c r="N199" s="75"/>
      <x:c r="O199" s="75"/>
      <x:c r="P199" s="75"/>
    </x:row>
    <x:row r="200">
      <x:c r="A200" s="75"/>
      <x:c r="B200" s="75"/>
      <x:c r="C200" s="75"/>
      <x:c r="D200" s="75"/>
      <x:c r="E200" s="75"/>
      <x:c r="F200" s="75"/>
      <x:c r="G200" s="75"/>
      <x:c r="H200" s="75"/>
      <x:c r="I200" s="75"/>
      <x:c r="J200" s="75"/>
      <x:c r="K200" s="75"/>
      <x:c r="L200" s="75"/>
      <x:c r="M200" s="75"/>
      <x:c r="N200" s="75"/>
      <x:c r="O200" s="75"/>
      <x:c r="P200" s="75"/>
    </x:row>
  </x:sheetData>
  <x:mergeCells>
    <x:mergeCell ref="A1:H1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7" hidden="0" customWidth="1"/>
    <x:col min="3" max="3" width="55" hidden="0" customWidth="1"/>
    <x:col min="4" max="4" width="27" hidden="0" customWidth="1"/>
    <x:col min="5" max="5" width="16" hidden="0" customWidth="1"/>
    <x:col min="6" max="6" width="55" hidden="0" customWidth="1"/>
    <x:col min="7" max="7" width="18" hidden="0" customWidth="1"/>
    <x:col min="8" max="8" width="14" hidden="0" customWidth="1"/>
    <x:col min="9" max="9" width="30" hidden="0" customWidth="1"/>
    <x:col min="10" max="10" width="18" hidden="0" customWidth="1"/>
  </x:cols>
  <x:sheetData>
    <x:row r="1" ht="26" customHeight="1">
      <x:c r="A1" s="74" t="str">
        <x:v>Guidance Scorecard — 承诺兑现初版</x:v>
      </x:c>
      <x:c r="B1" s="74" t="str">
        <x:v>Guidance Scorecard — 承诺兑现初版</x:v>
      </x:c>
      <x:c r="C1" s="74" t="str">
        <x:v>Guidance Scorecard — 承诺兑现初版</x:v>
      </x:c>
      <x:c r="D1" s="74" t="str">
        <x:v>Guidance Scorecard — 承诺兑现初版</x:v>
      </x:c>
      <x:c r="E1" s="74" t="str">
        <x:v>Guidance Scorecard — 承诺兑现初版</x:v>
      </x:c>
      <x:c r="F1" s="74" t="str">
        <x:v>Guidance Scorecard — 承诺兑现初版</x:v>
      </x:c>
      <x:c r="G1" s="74" t="str">
        <x:v>Guidance Scorecard — 承诺兑现初版</x:v>
      </x:c>
      <x:c r="H1" s="74" t="str">
        <x:v>Guidance Scorecard — 承诺兑现初版</x:v>
      </x:c>
      <x:c r="I1" s="74" t="str">
        <x:v>Guidance Scorecard — 承诺兑现初版</x:v>
      </x:c>
      <x:c r="J1" s="74" t="str">
        <x:v>Guidance Scorecard — 承诺兑现初版</x:v>
      </x:c>
      <x:c r="K1" s="75"/>
      <x:c r="L1" s="75"/>
      <x:c r="M1" s="75"/>
      <x:c r="N1" s="75"/>
      <x:c r="O1" s="75"/>
      <x:c r="P1" s="75"/>
    </x:row>
    <x:row r="2">
      <x:c r="A2" s="75"/>
      <x:c r="B2" s="75"/>
      <x:c r="C2" s="75"/>
      <x:c r="D2" s="75"/>
      <x:c r="E2" s="75"/>
      <x:c r="F2" s="75"/>
      <x:c r="G2" s="75"/>
      <x:c r="H2" s="75"/>
      <x:c r="I2" s="75"/>
      <x:c r="J2" s="75"/>
      <x:c r="K2" s="75"/>
      <x:c r="L2" s="75"/>
      <x:c r="M2" s="75"/>
      <x:c r="N2" s="75"/>
      <x:c r="O2" s="75"/>
      <x:c r="P2" s="75"/>
    </x:row>
    <x:row r="3">
      <x:c r="A3" s="76" t="str">
        <x:v>guidance_date</x:v>
      </x:c>
      <x:c r="B3" s="76" t="str">
        <x:v>subject</x:v>
      </x:c>
      <x:c r="C3" s="76" t="str">
        <x:v>statement</x:v>
      </x:c>
      <x:c r="D3" s="76" t="str">
        <x:v>promised_value</x:v>
      </x:c>
      <x:c r="E3" s="76" t="str">
        <x:v>promised_date</x:v>
      </x:c>
      <x:c r="F3" s="76" t="str">
        <x:v>actual_value</x:v>
      </x:c>
      <x:c r="G3" s="76" t="str">
        <x:v>actual_date</x:v>
      </x:c>
      <x:c r="H3" s="76" t="str">
        <x:v>delay_months</x:v>
      </x:c>
      <x:c r="I3" s="76" t="str">
        <x:v>result</x:v>
      </x:c>
      <x:c r="J3" s="76" t="str">
        <x:v>source_id</x:v>
      </x:c>
      <x:c r="K3" s="75"/>
      <x:c r="L3" s="75"/>
      <x:c r="M3" s="75"/>
      <x:c r="N3" s="75"/>
      <x:c r="O3" s="75"/>
      <x:c r="P3" s="75"/>
    </x:row>
    <x:row r="4">
      <x:c r="A4" s="22" t="str">
        <x:v>2022 / project</x:v>
      </x:c>
      <x:c r="B4" s="22" t="str">
        <x:v>U.S. Grand Forks production base</x:v>
      </x:c>
      <x:c r="C4" s="22" t="str">
        <x:v>Build animal nutrition production base under development agreement</x:v>
      </x:c>
      <x:c r="D4" s="22" t="str">
        <x:v>Proceed with U.S. base</x:v>
      </x:c>
      <x:c r="E4" s="22" t="str">
        <x:v>N/A</x:v>
      </x:c>
      <x:c r="F4" s="22" t="str">
        <x:v>Development agreement terminated; contractual expenses + CIP impairment RMB122.769m</x:v>
      </x:c>
      <x:c r="G4" s="22" t="str">
        <x:v>2023</x:v>
      </x:c>
      <x:c r="H4" s="106" t="str">
        <x:v>N/A</x:v>
      </x:c>
      <x:c r="I4" s="22" t="str">
        <x:v>Failed — External/Regulatory</x:v>
      </x:c>
      <x:c r="J4" s="22" t="str">
        <x:v>S030</x:v>
      </x:c>
      <x:c r="K4" s="75"/>
      <x:c r="L4" s="75"/>
      <x:c r="M4" s="75"/>
      <x:c r="N4" s="75"/>
      <x:c r="O4" s="75"/>
      <x:c r="P4" s="75"/>
    </x:row>
    <x:row r="5">
      <x:c r="A5" s="22" t="str">
        <x:v>2024-03-27</x:v>
      </x:c>
      <x:c r="B5" s="22" t="str">
        <x:v>Internationalisation sites</x:v>
      </x:c>
      <x:c r="C5" s="22" t="str">
        <x:v>Target to confirm site locations in the U.S. and Eastern Europe in 2024</x:v>
      </x:c>
      <x:c r="D5" s="22" t="str">
        <x:v>Confirm U.S. + Eastern Europe sites</x:v>
      </x:c>
      <x:c r="E5" s="22" t="str">
        <x:v>2024</x:v>
      </x:c>
      <x:c r="F5" s="22" t="str">
        <x:v>No confirmed U.S./Eastern Europe site found; Kazakhstan construction began Apr-2025</x:v>
      </x:c>
      <x:c r="G5" s="22" t="str">
        <x:v>2025-04</x:v>
      </x:c>
      <x:c r="H5" s="106" t="str">
        <x:v>~4+</x:v>
      </x:c>
      <x:c r="I5" s="22" t="str">
        <x:v>Partly — Strategic Pivot/Delayed</x:v>
      </x:c>
      <x:c r="J5" s="22" t="str">
        <x:v>S030/S010</x:v>
      </x:c>
      <x:c r="K5" s="75"/>
      <x:c r="L5" s="75"/>
      <x:c r="M5" s="75"/>
      <x:c r="N5" s="75"/>
      <x:c r="O5" s="75"/>
      <x:c r="P5" s="75"/>
    </x:row>
    <x:row r="6">
      <x:c r="A6" s="22" t="str">
        <x:v>2025-H1</x:v>
      </x:c>
      <x:c r="B6" s="22" t="str">
        <x:v>Domestic capacity deployment/utilisation</x:v>
      </x:c>
      <x:c r="C6" s="22" t="str">
        <x:v>400kt MSG, 20kt threonine, 100kt lysine capacities fully deployed; ensure full utilisation for rest of 2025</x:v>
      </x:c>
      <x:c r="D6" s="22" t="str">
        <x:v>Full utilisation</x:v>
      </x:c>
      <x:c r="E6" s="22" t="str">
        <x:v>2025</x:v>
      </x:c>
      <x:c r="F6" s="22" t="str">
        <x:v>MSG/threonine/lysine reached full capacity utilisation in H1 and annual report maintained strong utilisation</x:v>
      </x:c>
      <x:c r="G6" s="22" t="str">
        <x:v>2025</x:v>
      </x:c>
      <x:c r="H6" s="22" t="str">
        <x:v>0</x:v>
      </x:c>
      <x:c r="I6" s="22" t="str">
        <x:v>Met</x:v>
      </x:c>
      <x:c r="J6" s="22" t="str">
        <x:v>S035/S001</x:v>
      </x:c>
      <x:c r="K6" s="75"/>
      <x:c r="L6" s="75"/>
      <x:c r="M6" s="75"/>
      <x:c r="N6" s="75"/>
      <x:c r="O6" s="75"/>
      <x:c r="P6" s="75"/>
    </x:row>
    <x:row r="7">
      <x:c r="A7" s="22" t="str">
        <x:v>2025-H1 / 2025AR</x:v>
      </x:c>
      <x:c r="B7" s="22" t="str">
        <x:v>Kazakhstan Phase I</x:v>
      </x:c>
      <x:c r="C7" s="22" t="str">
        <x:v>Stage-one investment / overseas base; target production/contribution in 2026</x:v>
      </x:c>
      <x:c r="D7" s="22" t="str">
        <x:v>Commence production</x:v>
      </x:c>
      <x:c r="E7" s="22" t="str">
        <x:v>2026</x:v>
      </x:c>
      <x:c r="F7" s="22" t="str">
        <x:v>First technical output on 2026-03-21; phase I construction complete / ramping</x:v>
      </x:c>
      <x:c r="G7" s="22" t="str">
        <x:v>2026-03-21</x:v>
      </x:c>
      <x:c r="H7" s="22" t="str">
        <x:v>0</x:v>
      </x:c>
      <x:c r="I7" s="22" t="str">
        <x:v>Met / Ramp pending</x:v>
      </x:c>
      <x:c r="J7" s="22" t="str">
        <x:v>S035/S001/S009</x:v>
      </x:c>
      <x:c r="K7" s="75"/>
      <x:c r="L7" s="75"/>
      <x:c r="M7" s="75"/>
      <x:c r="N7" s="75"/>
      <x:c r="O7" s="75"/>
      <x:c r="P7" s="75"/>
    </x:row>
    <x:row r="8">
      <x:c r="A8" s="22" t="str">
        <x:v>2025AR</x:v>
      </x:c>
      <x:c r="B8" s="22" t="str">
        <x:v>Early-2026 price view</x:v>
      </x:c>
      <x:c r="C8" s="22" t="str">
        <x:v>Chairman expressed view that several core product prices may have bottomed</x:v>
      </x:c>
      <x:c r="D8" s="22" t="str">
        <x:v>Market view, not hard operating guidance</x:v>
      </x:c>
      <x:c r="E8" s="22" t="str">
        <x:v>2026</x:v>
      </x:c>
      <x:c r="F8" s="22" t="str">
        <x:v>2026 profit warning later said core product selling prices remained weak</x:v>
      </x:c>
      <x:c r="G8" s="22" t="str">
        <x:v>2026-06-17</x:v>
      </x:c>
      <x:c r="H8" s="22" t="str">
        <x:v>N/A</x:v>
      </x:c>
      <x:c r="I8" s="22" t="str">
        <x:v>Not Scoreable — Market View</x:v>
      </x:c>
      <x:c r="J8" s="22" t="str">
        <x:v>S001/S007</x:v>
      </x:c>
      <x:c r="K8" s="75"/>
      <x:c r="L8" s="75"/>
      <x:c r="M8" s="75"/>
      <x:c r="N8" s="75"/>
      <x:c r="O8" s="75"/>
      <x:c r="P8" s="75"/>
    </x:row>
    <x:row r="9">
      <x:c r="A9" s="75"/>
      <x:c r="B9" s="75"/>
      <x:c r="C9" s="75"/>
      <x:c r="D9" s="75"/>
      <x:c r="E9" s="75"/>
      <x:c r="F9" s="75"/>
      <x:c r="G9" s="75"/>
      <x:c r="H9" s="75"/>
      <x:c r="I9" s="75"/>
      <x:c r="J9" s="75"/>
      <x:c r="K9" s="75"/>
      <x:c r="L9" s="75"/>
      <x:c r="M9" s="75"/>
      <x:c r="N9" s="75"/>
      <x:c r="O9" s="75"/>
      <x:c r="P9" s="75"/>
    </x:row>
    <x:row r="10">
      <x:c r="A10" s="75"/>
      <x:c r="B10" s="75"/>
      <x:c r="C10" s="75"/>
      <x:c r="D10" s="75"/>
      <x:c r="E10" s="75"/>
      <x:c r="F10" s="75"/>
      <x:c r="G10" s="75"/>
      <x:c r="H10" s="75"/>
      <x:c r="I10" s="75"/>
      <x:c r="J10" s="75"/>
      <x:c r="K10" s="75"/>
      <x:c r="L10" s="75"/>
      <x:c r="M10" s="75"/>
      <x:c r="N10" s="75"/>
      <x:c r="O10" s="75"/>
      <x:c r="P10" s="75"/>
    </x:row>
    <x:row r="11">
      <x:c r="A11" s="75"/>
      <x:c r="B11" s="75"/>
      <x:c r="C11" s="75"/>
      <x:c r="D11" s="75"/>
      <x:c r="E11" s="75"/>
      <x:c r="F11" s="75"/>
      <x:c r="G11" s="75"/>
      <x:c r="H11" s="75"/>
      <x:c r="I11" s="75"/>
      <x:c r="J11" s="75"/>
      <x:c r="K11" s="75"/>
      <x:c r="L11" s="75"/>
      <x:c r="M11" s="75"/>
      <x:c r="N11" s="75"/>
      <x:c r="O11" s="75"/>
      <x:c r="P11" s="75"/>
    </x:row>
    <x:row r="12">
      <x:c r="A12" s="75"/>
      <x:c r="B12" s="75"/>
      <x:c r="C12" s="75"/>
      <x:c r="D12" s="75"/>
      <x:c r="E12" s="75"/>
      <x:c r="F12" s="75"/>
      <x:c r="G12" s="75"/>
      <x:c r="H12" s="75"/>
      <x:c r="I12" s="75"/>
      <x:c r="J12" s="75"/>
      <x:c r="K12" s="75"/>
      <x:c r="L12" s="75"/>
      <x:c r="M12" s="75"/>
      <x:c r="N12" s="75"/>
      <x:c r="O12" s="75"/>
      <x:c r="P12" s="75"/>
    </x:row>
    <x:row r="13">
      <x:c r="A13" s="75"/>
      <x:c r="B13" s="75"/>
      <x:c r="C13" s="75"/>
      <x:c r="D13" s="75"/>
      <x:c r="E13" s="75"/>
      <x:c r="F13" s="75"/>
      <x:c r="G13" s="75"/>
      <x:c r="H13" s="75"/>
      <x:c r="I13" s="75"/>
      <x:c r="J13" s="75"/>
      <x:c r="K13" s="75"/>
      <x:c r="L13" s="75"/>
      <x:c r="M13" s="75"/>
      <x:c r="N13" s="75"/>
      <x:c r="O13" s="75"/>
      <x:c r="P13" s="75"/>
    </x:row>
    <x:row r="14">
      <x:c r="A14" s="75"/>
      <x:c r="B14" s="75"/>
      <x:c r="C14" s="75"/>
      <x:c r="D14" s="75"/>
      <x:c r="E14" s="75"/>
      <x:c r="F14" s="75"/>
      <x:c r="G14" s="75"/>
      <x:c r="H14" s="75"/>
      <x:c r="I14" s="75"/>
      <x:c r="J14" s="75"/>
      <x:c r="K14" s="75"/>
      <x:c r="L14" s="75"/>
      <x:c r="M14" s="75"/>
      <x:c r="N14" s="75"/>
      <x:c r="O14" s="75"/>
      <x:c r="P14" s="75"/>
    </x:row>
    <x:row r="15">
      <x:c r="A15" s="75"/>
      <x:c r="B15" s="75"/>
      <x:c r="C15" s="75"/>
      <x:c r="D15" s="75"/>
      <x:c r="E15" s="75"/>
      <x:c r="F15" s="75"/>
      <x:c r="G15" s="75"/>
      <x:c r="H15" s="75"/>
      <x:c r="I15" s="75"/>
      <x:c r="J15" s="75"/>
      <x:c r="K15" s="75"/>
      <x:c r="L15" s="75"/>
      <x:c r="M15" s="75"/>
      <x:c r="N15" s="75"/>
      <x:c r="O15" s="75"/>
      <x:c r="P15" s="75"/>
    </x:row>
    <x:row r="16">
      <x:c r="A16" s="75"/>
      <x:c r="B16" s="75"/>
      <x:c r="C16" s="75"/>
      <x:c r="D16" s="75"/>
      <x:c r="E16" s="75"/>
      <x:c r="F16" s="75"/>
      <x:c r="G16" s="75"/>
      <x:c r="H16" s="75"/>
      <x:c r="I16" s="75"/>
      <x:c r="J16" s="75"/>
      <x:c r="K16" s="75"/>
      <x:c r="L16" s="75"/>
      <x:c r="M16" s="75"/>
      <x:c r="N16" s="75"/>
      <x:c r="O16" s="75"/>
      <x:c r="P16" s="75"/>
    </x:row>
    <x:row r="17">
      <x:c r="A17" s="75"/>
      <x:c r="B17" s="75"/>
      <x:c r="C17" s="75"/>
      <x:c r="D17" s="75"/>
      <x:c r="E17" s="75"/>
      <x:c r="F17" s="75"/>
      <x:c r="G17" s="75"/>
      <x:c r="H17" s="75"/>
      <x:c r="I17" s="75"/>
      <x:c r="J17" s="75"/>
      <x:c r="K17" s="75"/>
      <x:c r="L17" s="75"/>
      <x:c r="M17" s="75"/>
      <x:c r="N17" s="75"/>
      <x:c r="O17" s="75"/>
      <x:c r="P17" s="75"/>
    </x:row>
    <x:row r="18">
      <x:c r="A18" s="75"/>
      <x:c r="B18" s="75"/>
      <x:c r="C18" s="75"/>
      <x:c r="D18" s="75"/>
      <x:c r="E18" s="75"/>
      <x:c r="F18" s="75"/>
      <x:c r="G18" s="75"/>
      <x:c r="H18" s="75"/>
      <x:c r="I18" s="75"/>
      <x:c r="J18" s="75"/>
      <x:c r="K18" s="75"/>
      <x:c r="L18" s="75"/>
      <x:c r="M18" s="75"/>
      <x:c r="N18" s="75"/>
      <x:c r="O18" s="75"/>
      <x:c r="P18" s="75"/>
    </x:row>
    <x:row r="19">
      <x:c r="A19" s="75"/>
      <x:c r="B19" s="75"/>
      <x:c r="C19" s="75"/>
      <x:c r="D19" s="75"/>
      <x:c r="E19" s="75"/>
      <x:c r="F19" s="75"/>
      <x:c r="G19" s="75"/>
      <x:c r="H19" s="75"/>
      <x:c r="I19" s="75"/>
      <x:c r="J19" s="75"/>
      <x:c r="K19" s="75"/>
      <x:c r="L19" s="75"/>
      <x:c r="M19" s="75"/>
      <x:c r="N19" s="75"/>
      <x:c r="O19" s="75"/>
      <x:c r="P19" s="75"/>
    </x:row>
    <x:row r="20">
      <x:c r="A20" s="75"/>
      <x:c r="B20" s="75"/>
      <x:c r="C20" s="75"/>
      <x:c r="D20" s="75"/>
      <x:c r="E20" s="75"/>
      <x:c r="F20" s="75"/>
      <x:c r="G20" s="75"/>
      <x:c r="H20" s="75"/>
      <x:c r="I20" s="75"/>
      <x:c r="J20" s="75"/>
      <x:c r="K20" s="75"/>
      <x:c r="L20" s="75"/>
      <x:c r="M20" s="75"/>
      <x:c r="N20" s="75"/>
      <x:c r="O20" s="75"/>
      <x:c r="P20" s="75"/>
    </x:row>
    <x:row r="21">
      <x:c r="A21" s="75"/>
      <x:c r="B21" s="75"/>
      <x:c r="C21" s="75"/>
      <x:c r="D21" s="75"/>
      <x:c r="E21" s="75"/>
      <x:c r="F21" s="75"/>
      <x:c r="G21" s="75"/>
      <x:c r="H21" s="75"/>
      <x:c r="I21" s="75"/>
      <x:c r="J21" s="75"/>
      <x:c r="K21" s="75"/>
      <x:c r="L21" s="75"/>
      <x:c r="M21" s="75"/>
      <x:c r="N21" s="75"/>
      <x:c r="O21" s="75"/>
      <x:c r="P21" s="75"/>
    </x:row>
    <x:row r="22">
      <x:c r="A22" s="75"/>
      <x:c r="B22" s="75"/>
      <x:c r="C22" s="75"/>
      <x:c r="D22" s="75"/>
      <x:c r="E22" s="75"/>
      <x:c r="F22" s="75"/>
      <x:c r="G22" s="75"/>
      <x:c r="H22" s="75"/>
      <x:c r="I22" s="75"/>
      <x:c r="J22" s="75"/>
      <x:c r="K22" s="75"/>
      <x:c r="L22" s="75"/>
      <x:c r="M22" s="75"/>
      <x:c r="N22" s="75"/>
      <x:c r="O22" s="75"/>
      <x:c r="P22" s="75"/>
    </x:row>
    <x:row r="23">
      <x:c r="A23" s="75"/>
      <x:c r="B23" s="75"/>
      <x:c r="C23" s="75"/>
      <x:c r="D23" s="75"/>
      <x:c r="E23" s="75"/>
      <x:c r="F23" s="75"/>
      <x:c r="G23" s="75"/>
      <x:c r="H23" s="75"/>
      <x:c r="I23" s="75"/>
      <x:c r="J23" s="75"/>
      <x:c r="K23" s="75"/>
      <x:c r="L23" s="75"/>
      <x:c r="M23" s="75"/>
      <x:c r="N23" s="75"/>
      <x:c r="O23" s="75"/>
      <x:c r="P23" s="75"/>
    </x:row>
    <x:row r="24">
      <x:c r="A24" s="75"/>
      <x:c r="B24" s="75"/>
      <x:c r="C24" s="75"/>
      <x:c r="D24" s="75"/>
      <x:c r="E24" s="75"/>
      <x:c r="F24" s="75"/>
      <x:c r="G24" s="75"/>
      <x:c r="H24" s="75"/>
      <x:c r="I24" s="75"/>
      <x:c r="J24" s="75"/>
      <x:c r="K24" s="75"/>
      <x:c r="L24" s="75"/>
      <x:c r="M24" s="75"/>
      <x:c r="N24" s="75"/>
      <x:c r="O24" s="75"/>
      <x:c r="P24" s="75"/>
    </x:row>
    <x:row r="25">
      <x:c r="A25" s="75"/>
      <x:c r="B25" s="75"/>
      <x:c r="C25" s="75"/>
      <x:c r="D25" s="75"/>
      <x:c r="E25" s="75"/>
      <x:c r="F25" s="75"/>
      <x:c r="G25" s="75"/>
      <x:c r="H25" s="75"/>
      <x:c r="I25" s="75"/>
      <x:c r="J25" s="75"/>
      <x:c r="K25" s="75"/>
      <x:c r="L25" s="75"/>
      <x:c r="M25" s="75"/>
      <x:c r="N25" s="75"/>
      <x:c r="O25" s="75"/>
      <x:c r="P25" s="75"/>
    </x:row>
    <x:row r="26">
      <x:c r="A26" s="75"/>
      <x:c r="B26" s="75"/>
      <x:c r="C26" s="75"/>
      <x:c r="D26" s="75"/>
      <x:c r="E26" s="75"/>
      <x:c r="F26" s="75"/>
      <x:c r="G26" s="75"/>
      <x:c r="H26" s="75"/>
      <x:c r="I26" s="75"/>
      <x:c r="J26" s="75"/>
      <x:c r="K26" s="75"/>
      <x:c r="L26" s="75"/>
      <x:c r="M26" s="75"/>
      <x:c r="N26" s="75"/>
      <x:c r="O26" s="75"/>
      <x:c r="P26" s="75"/>
    </x:row>
    <x:row r="27">
      <x:c r="A27" s="75"/>
      <x:c r="B27" s="75"/>
      <x:c r="C27" s="75"/>
      <x:c r="D27" s="75"/>
      <x:c r="E27" s="75"/>
      <x:c r="F27" s="75"/>
      <x:c r="G27" s="75"/>
      <x:c r="H27" s="75"/>
      <x:c r="I27" s="75"/>
      <x:c r="J27" s="75"/>
      <x:c r="K27" s="75"/>
      <x:c r="L27" s="75"/>
      <x:c r="M27" s="75"/>
      <x:c r="N27" s="75"/>
      <x:c r="O27" s="75"/>
      <x:c r="P27" s="75"/>
    </x:row>
    <x:row r="28">
      <x:c r="A28" s="75"/>
      <x:c r="B28" s="75"/>
      <x:c r="C28" s="75"/>
      <x:c r="D28" s="75"/>
      <x:c r="E28" s="75"/>
      <x:c r="F28" s="75"/>
      <x:c r="G28" s="75"/>
      <x:c r="H28" s="75"/>
      <x:c r="I28" s="75"/>
      <x:c r="J28" s="75"/>
      <x:c r="K28" s="75"/>
      <x:c r="L28" s="75"/>
      <x:c r="M28" s="75"/>
      <x:c r="N28" s="75"/>
      <x:c r="O28" s="75"/>
      <x:c r="P28" s="75"/>
    </x:row>
    <x:row r="29">
      <x:c r="A29" s="75"/>
      <x:c r="B29" s="75"/>
      <x:c r="C29" s="75"/>
      <x:c r="D29" s="75"/>
      <x:c r="E29" s="75"/>
      <x:c r="F29" s="75"/>
      <x:c r="G29" s="75"/>
      <x:c r="H29" s="75"/>
      <x:c r="I29" s="75"/>
      <x:c r="J29" s="75"/>
      <x:c r="K29" s="75"/>
      <x:c r="L29" s="75"/>
      <x:c r="M29" s="75"/>
      <x:c r="N29" s="75"/>
      <x:c r="O29" s="75"/>
      <x:c r="P29" s="75"/>
    </x:row>
    <x:row r="30">
      <x:c r="A30" s="75"/>
      <x:c r="B30" s="75"/>
      <x:c r="C30" s="75"/>
      <x:c r="D30" s="75"/>
      <x:c r="E30" s="75"/>
      <x:c r="F30" s="75"/>
      <x:c r="G30" s="75"/>
      <x:c r="H30" s="75"/>
      <x:c r="I30" s="75"/>
      <x:c r="J30" s="75"/>
      <x:c r="K30" s="75"/>
      <x:c r="L30" s="75"/>
      <x:c r="M30" s="75"/>
      <x:c r="N30" s="75"/>
      <x:c r="O30" s="75"/>
      <x:c r="P30" s="75"/>
    </x:row>
    <x:row r="31">
      <x:c r="A31" s="75"/>
      <x:c r="B31" s="75"/>
      <x:c r="C31" s="75"/>
      <x:c r="D31" s="75"/>
      <x:c r="E31" s="75"/>
      <x:c r="F31" s="75"/>
      <x:c r="G31" s="75"/>
      <x:c r="H31" s="75"/>
      <x:c r="I31" s="75"/>
      <x:c r="J31" s="75"/>
      <x:c r="K31" s="75"/>
      <x:c r="L31" s="75"/>
      <x:c r="M31" s="75"/>
      <x:c r="N31" s="75"/>
      <x:c r="O31" s="75"/>
      <x:c r="P31" s="75"/>
    </x:row>
    <x:row r="32">
      <x:c r="A32" s="75"/>
      <x:c r="B32" s="75"/>
      <x:c r="C32" s="75"/>
      <x:c r="D32" s="75"/>
      <x:c r="E32" s="75"/>
      <x:c r="F32" s="75"/>
      <x:c r="G32" s="75"/>
      <x:c r="H32" s="75"/>
      <x:c r="I32" s="75"/>
      <x:c r="J32" s="75"/>
      <x:c r="K32" s="75"/>
      <x:c r="L32" s="75"/>
      <x:c r="M32" s="75"/>
      <x:c r="N32" s="75"/>
      <x:c r="O32" s="75"/>
      <x:c r="P32" s="75"/>
    </x:row>
    <x:row r="33">
      <x:c r="A33" s="75"/>
      <x:c r="B33" s="75"/>
      <x:c r="C33" s="75"/>
      <x:c r="D33" s="75"/>
      <x:c r="E33" s="75"/>
      <x:c r="F33" s="75"/>
      <x:c r="G33" s="75"/>
      <x:c r="H33" s="75"/>
      <x:c r="I33" s="75"/>
      <x:c r="J33" s="75"/>
      <x:c r="K33" s="75"/>
      <x:c r="L33" s="75"/>
      <x:c r="M33" s="75"/>
      <x:c r="N33" s="75"/>
      <x:c r="O33" s="75"/>
      <x:c r="P33" s="75"/>
    </x:row>
    <x:row r="34">
      <x:c r="A34" s="75"/>
      <x:c r="B34" s="75"/>
      <x:c r="C34" s="75"/>
      <x:c r="D34" s="75"/>
      <x:c r="E34" s="75"/>
      <x:c r="F34" s="75"/>
      <x:c r="G34" s="75"/>
      <x:c r="H34" s="75"/>
      <x:c r="I34" s="75"/>
      <x:c r="J34" s="75"/>
      <x:c r="K34" s="75"/>
      <x:c r="L34" s="75"/>
      <x:c r="M34" s="75"/>
      <x:c r="N34" s="75"/>
      <x:c r="O34" s="75"/>
      <x:c r="P34" s="75"/>
    </x:row>
    <x:row r="35">
      <x:c r="A35" s="75"/>
      <x:c r="B35" s="75"/>
      <x:c r="C35" s="75"/>
      <x:c r="D35" s="75"/>
      <x:c r="E35" s="75"/>
      <x:c r="F35" s="75"/>
      <x:c r="G35" s="75"/>
      <x:c r="H35" s="75"/>
      <x:c r="I35" s="75"/>
      <x:c r="J35" s="75"/>
      <x:c r="K35" s="75"/>
      <x:c r="L35" s="75"/>
      <x:c r="M35" s="75"/>
      <x:c r="N35" s="75"/>
      <x:c r="O35" s="75"/>
      <x:c r="P35" s="75"/>
    </x:row>
    <x:row r="36">
      <x:c r="A36" s="75"/>
      <x:c r="B36" s="75"/>
      <x:c r="C36" s="75"/>
      <x:c r="D36" s="75"/>
      <x:c r="E36" s="75"/>
      <x:c r="F36" s="75"/>
      <x:c r="G36" s="75"/>
      <x:c r="H36" s="75"/>
      <x:c r="I36" s="75"/>
      <x:c r="J36" s="75"/>
      <x:c r="K36" s="75"/>
      <x:c r="L36" s="75"/>
      <x:c r="M36" s="75"/>
      <x:c r="N36" s="75"/>
      <x:c r="O36" s="75"/>
      <x:c r="P36" s="75"/>
    </x:row>
    <x:row r="37">
      <x:c r="A37" s="75"/>
      <x:c r="B37" s="75"/>
      <x:c r="C37" s="75"/>
      <x:c r="D37" s="75"/>
      <x:c r="E37" s="75"/>
      <x:c r="F37" s="75"/>
      <x:c r="G37" s="75"/>
      <x:c r="H37" s="75"/>
      <x:c r="I37" s="75"/>
      <x:c r="J37" s="75"/>
      <x:c r="K37" s="75"/>
      <x:c r="L37" s="75"/>
      <x:c r="M37" s="75"/>
      <x:c r="N37" s="75"/>
      <x:c r="O37" s="75"/>
      <x:c r="P37" s="75"/>
    </x:row>
    <x:row r="38">
      <x:c r="A38" s="75"/>
      <x:c r="B38" s="75"/>
      <x:c r="C38" s="75"/>
      <x:c r="D38" s="75"/>
      <x:c r="E38" s="75"/>
      <x:c r="F38" s="75"/>
      <x:c r="G38" s="75"/>
      <x:c r="H38" s="75"/>
      <x:c r="I38" s="75"/>
      <x:c r="J38" s="75"/>
      <x:c r="K38" s="75"/>
      <x:c r="L38" s="75"/>
      <x:c r="M38" s="75"/>
      <x:c r="N38" s="75"/>
      <x:c r="O38" s="75"/>
      <x:c r="P38" s="75"/>
    </x:row>
    <x:row r="39">
      <x:c r="A39" s="75"/>
      <x:c r="B39" s="75"/>
      <x:c r="C39" s="75"/>
      <x:c r="D39" s="75"/>
      <x:c r="E39" s="75"/>
      <x:c r="F39" s="75"/>
      <x:c r="G39" s="75"/>
      <x:c r="H39" s="75"/>
      <x:c r="I39" s="75"/>
      <x:c r="J39" s="75"/>
      <x:c r="K39" s="75"/>
      <x:c r="L39" s="75"/>
      <x:c r="M39" s="75"/>
      <x:c r="N39" s="75"/>
      <x:c r="O39" s="75"/>
      <x:c r="P39" s="75"/>
    </x:row>
    <x:row r="40">
      <x:c r="A40" s="75"/>
      <x:c r="B40" s="75"/>
      <x:c r="C40" s="75"/>
      <x:c r="D40" s="75"/>
      <x:c r="E40" s="75"/>
      <x:c r="F40" s="75"/>
      <x:c r="G40" s="75"/>
      <x:c r="H40" s="75"/>
      <x:c r="I40" s="75"/>
      <x:c r="J40" s="75"/>
      <x:c r="K40" s="75"/>
      <x:c r="L40" s="75"/>
      <x:c r="M40" s="75"/>
      <x:c r="N40" s="75"/>
      <x:c r="O40" s="75"/>
      <x:c r="P40" s="75"/>
    </x:row>
    <x:row r="41">
      <x:c r="A41" s="75"/>
      <x:c r="B41" s="75"/>
      <x:c r="C41" s="75"/>
      <x:c r="D41" s="75"/>
      <x:c r="E41" s="75"/>
      <x:c r="F41" s="75"/>
      <x:c r="G41" s="75"/>
      <x:c r="H41" s="75"/>
      <x:c r="I41" s="75"/>
      <x:c r="J41" s="75"/>
      <x:c r="K41" s="75"/>
      <x:c r="L41" s="75"/>
      <x:c r="M41" s="75"/>
      <x:c r="N41" s="75"/>
      <x:c r="O41" s="75"/>
      <x:c r="P41" s="75"/>
    </x:row>
    <x:row r="42">
      <x:c r="A42" s="75"/>
      <x:c r="B42" s="75"/>
      <x:c r="C42" s="75"/>
      <x:c r="D42" s="75"/>
      <x:c r="E42" s="75"/>
      <x:c r="F42" s="75"/>
      <x:c r="G42" s="75"/>
      <x:c r="H42" s="75"/>
      <x:c r="I42" s="75"/>
      <x:c r="J42" s="75"/>
      <x:c r="K42" s="75"/>
      <x:c r="L42" s="75"/>
      <x:c r="M42" s="75"/>
      <x:c r="N42" s="75"/>
      <x:c r="O42" s="75"/>
      <x:c r="P42" s="75"/>
    </x:row>
    <x:row r="43">
      <x:c r="A43" s="75"/>
      <x:c r="B43" s="75"/>
      <x:c r="C43" s="75"/>
      <x:c r="D43" s="75"/>
      <x:c r="E43" s="75"/>
      <x:c r="F43" s="75"/>
      <x:c r="G43" s="75"/>
      <x:c r="H43" s="75"/>
      <x:c r="I43" s="75"/>
      <x:c r="J43" s="75"/>
      <x:c r="K43" s="75"/>
      <x:c r="L43" s="75"/>
      <x:c r="M43" s="75"/>
      <x:c r="N43" s="75"/>
      <x:c r="O43" s="75"/>
      <x:c r="P43" s="75"/>
    </x:row>
    <x:row r="44">
      <x:c r="A44" s="75"/>
      <x:c r="B44" s="75"/>
      <x:c r="C44" s="75"/>
      <x:c r="D44" s="75"/>
      <x:c r="E44" s="75"/>
      <x:c r="F44" s="75"/>
      <x:c r="G44" s="75"/>
      <x:c r="H44" s="75"/>
      <x:c r="I44" s="75"/>
      <x:c r="J44" s="75"/>
      <x:c r="K44" s="75"/>
      <x:c r="L44" s="75"/>
      <x:c r="M44" s="75"/>
      <x:c r="N44" s="75"/>
      <x:c r="O44" s="75"/>
      <x:c r="P44" s="75"/>
    </x:row>
    <x:row r="45">
      <x:c r="A45" s="75"/>
      <x:c r="B45" s="75"/>
      <x:c r="C45" s="75"/>
      <x:c r="D45" s="75"/>
      <x:c r="E45" s="75"/>
      <x:c r="F45" s="75"/>
      <x:c r="G45" s="75"/>
      <x:c r="H45" s="75"/>
      <x:c r="I45" s="75"/>
      <x:c r="J45" s="75"/>
      <x:c r="K45" s="75"/>
      <x:c r="L45" s="75"/>
      <x:c r="M45" s="75"/>
      <x:c r="N45" s="75"/>
      <x:c r="O45" s="75"/>
      <x:c r="P45" s="75"/>
    </x:row>
    <x:row r="46">
      <x:c r="A46" s="75"/>
      <x:c r="B46" s="75"/>
      <x:c r="C46" s="75"/>
      <x:c r="D46" s="75"/>
      <x:c r="E46" s="75"/>
      <x:c r="F46" s="75"/>
      <x:c r="G46" s="75"/>
      <x:c r="H46" s="75"/>
      <x:c r="I46" s="75"/>
      <x:c r="J46" s="75"/>
      <x:c r="K46" s="75"/>
      <x:c r="L46" s="75"/>
      <x:c r="M46" s="75"/>
      <x:c r="N46" s="75"/>
      <x:c r="O46" s="75"/>
      <x:c r="P46" s="75"/>
    </x:row>
    <x:row r="47">
      <x:c r="A47" s="75"/>
      <x:c r="B47" s="75"/>
      <x:c r="C47" s="75"/>
      <x:c r="D47" s="75"/>
      <x:c r="E47" s="75"/>
      <x:c r="F47" s="75"/>
      <x:c r="G47" s="75"/>
      <x:c r="H47" s="75"/>
      <x:c r="I47" s="75"/>
      <x:c r="J47" s="75"/>
      <x:c r="K47" s="75"/>
      <x:c r="L47" s="75"/>
      <x:c r="M47" s="75"/>
      <x:c r="N47" s="75"/>
      <x:c r="O47" s="75"/>
      <x:c r="P47" s="75"/>
    </x:row>
    <x:row r="48">
      <x:c r="A48" s="75"/>
      <x:c r="B48" s="75"/>
      <x:c r="C48" s="75"/>
      <x:c r="D48" s="75"/>
      <x:c r="E48" s="75"/>
      <x:c r="F48" s="75"/>
      <x:c r="G48" s="75"/>
      <x:c r="H48" s="75"/>
      <x:c r="I48" s="75"/>
      <x:c r="J48" s="75"/>
      <x:c r="K48" s="75"/>
      <x:c r="L48" s="75"/>
      <x:c r="M48" s="75"/>
      <x:c r="N48" s="75"/>
      <x:c r="O48" s="75"/>
      <x:c r="P48" s="75"/>
    </x:row>
    <x:row r="49">
      <x:c r="A49" s="75"/>
      <x:c r="B49" s="75"/>
      <x:c r="C49" s="75"/>
      <x:c r="D49" s="75"/>
      <x:c r="E49" s="75"/>
      <x:c r="F49" s="75"/>
      <x:c r="G49" s="75"/>
      <x:c r="H49" s="75"/>
      <x:c r="I49" s="75"/>
      <x:c r="J49" s="75"/>
      <x:c r="K49" s="75"/>
      <x:c r="L49" s="75"/>
      <x:c r="M49" s="75"/>
      <x:c r="N49" s="75"/>
      <x:c r="O49" s="75"/>
      <x:c r="P49" s="75"/>
    </x:row>
    <x:row r="50">
      <x:c r="A50" s="75"/>
      <x:c r="B50" s="75"/>
      <x:c r="C50" s="75"/>
      <x:c r="D50" s="75"/>
      <x:c r="E50" s="75"/>
      <x:c r="F50" s="75"/>
      <x:c r="G50" s="75"/>
      <x:c r="H50" s="75"/>
      <x:c r="I50" s="75"/>
      <x:c r="J50" s="75"/>
      <x:c r="K50" s="75"/>
      <x:c r="L50" s="75"/>
      <x:c r="M50" s="75"/>
      <x:c r="N50" s="75"/>
      <x:c r="O50" s="75"/>
      <x:c r="P50" s="75"/>
    </x:row>
    <x:row r="51">
      <x:c r="A51" s="75"/>
      <x:c r="B51" s="75"/>
      <x:c r="C51" s="75"/>
      <x:c r="D51" s="75"/>
      <x:c r="E51" s="75"/>
      <x:c r="F51" s="75"/>
      <x:c r="G51" s="75"/>
      <x:c r="H51" s="75"/>
      <x:c r="I51" s="75"/>
      <x:c r="J51" s="75"/>
      <x:c r="K51" s="75"/>
      <x:c r="L51" s="75"/>
      <x:c r="M51" s="75"/>
      <x:c r="N51" s="75"/>
      <x:c r="O51" s="75"/>
      <x:c r="P51" s="75"/>
    </x:row>
    <x:row r="52">
      <x:c r="A52" s="75"/>
      <x:c r="B52" s="75"/>
      <x:c r="C52" s="75"/>
      <x:c r="D52" s="75"/>
      <x:c r="E52" s="75"/>
      <x:c r="F52" s="75"/>
      <x:c r="G52" s="75"/>
      <x:c r="H52" s="75"/>
      <x:c r="I52" s="75"/>
      <x:c r="J52" s="75"/>
      <x:c r="K52" s="75"/>
      <x:c r="L52" s="75"/>
      <x:c r="M52" s="75"/>
      <x:c r="N52" s="75"/>
      <x:c r="O52" s="75"/>
      <x:c r="P52" s="75"/>
    </x:row>
    <x:row r="53">
      <x:c r="A53" s="75"/>
      <x:c r="B53" s="75"/>
      <x:c r="C53" s="75"/>
      <x:c r="D53" s="75"/>
      <x:c r="E53" s="75"/>
      <x:c r="F53" s="75"/>
      <x:c r="G53" s="75"/>
      <x:c r="H53" s="75"/>
      <x:c r="I53" s="75"/>
      <x:c r="J53" s="75"/>
      <x:c r="K53" s="75"/>
      <x:c r="L53" s="75"/>
      <x:c r="M53" s="75"/>
      <x:c r="N53" s="75"/>
      <x:c r="O53" s="75"/>
      <x:c r="P53" s="75"/>
    </x:row>
    <x:row r="54">
      <x:c r="A54" s="75"/>
      <x:c r="B54" s="75"/>
      <x:c r="C54" s="75"/>
      <x:c r="D54" s="75"/>
      <x:c r="E54" s="75"/>
      <x:c r="F54" s="75"/>
      <x:c r="G54" s="75"/>
      <x:c r="H54" s="75"/>
      <x:c r="I54" s="75"/>
      <x:c r="J54" s="75"/>
      <x:c r="K54" s="75"/>
      <x:c r="L54" s="75"/>
      <x:c r="M54" s="75"/>
      <x:c r="N54" s="75"/>
      <x:c r="O54" s="75"/>
      <x:c r="P54" s="75"/>
    </x:row>
    <x:row r="55">
      <x:c r="A55" s="75"/>
      <x:c r="B55" s="75"/>
      <x:c r="C55" s="75"/>
      <x:c r="D55" s="75"/>
      <x:c r="E55" s="75"/>
      <x:c r="F55" s="75"/>
      <x:c r="G55" s="75"/>
      <x:c r="H55" s="75"/>
      <x:c r="I55" s="75"/>
      <x:c r="J55" s="75"/>
      <x:c r="K55" s="75"/>
      <x:c r="L55" s="75"/>
      <x:c r="M55" s="75"/>
      <x:c r="N55" s="75"/>
      <x:c r="O55" s="75"/>
      <x:c r="P55" s="75"/>
    </x:row>
    <x:row r="56">
      <x:c r="A56" s="75"/>
      <x:c r="B56" s="75"/>
      <x:c r="C56" s="75"/>
      <x:c r="D56" s="75"/>
      <x:c r="E56" s="75"/>
      <x:c r="F56" s="75"/>
      <x:c r="G56" s="75"/>
      <x:c r="H56" s="75"/>
      <x:c r="I56" s="75"/>
      <x:c r="J56" s="75"/>
      <x:c r="K56" s="75"/>
      <x:c r="L56" s="75"/>
      <x:c r="M56" s="75"/>
      <x:c r="N56" s="75"/>
      <x:c r="O56" s="75"/>
      <x:c r="P56" s="75"/>
    </x:row>
    <x:row r="57">
      <x:c r="A57" s="75"/>
      <x:c r="B57" s="75"/>
      <x:c r="C57" s="75"/>
      <x:c r="D57" s="75"/>
      <x:c r="E57" s="75"/>
      <x:c r="F57" s="75"/>
      <x:c r="G57" s="75"/>
      <x:c r="H57" s="75"/>
      <x:c r="I57" s="75"/>
      <x:c r="J57" s="75"/>
      <x:c r="K57" s="75"/>
      <x:c r="L57" s="75"/>
      <x:c r="M57" s="75"/>
      <x:c r="N57" s="75"/>
      <x:c r="O57" s="75"/>
      <x:c r="P57" s="75"/>
    </x:row>
    <x:row r="58">
      <x:c r="A58" s="75"/>
      <x:c r="B58" s="75"/>
      <x:c r="C58" s="75"/>
      <x:c r="D58" s="75"/>
      <x:c r="E58" s="75"/>
      <x:c r="F58" s="75"/>
      <x:c r="G58" s="75"/>
      <x:c r="H58" s="75"/>
      <x:c r="I58" s="75"/>
      <x:c r="J58" s="75"/>
      <x:c r="K58" s="75"/>
      <x:c r="L58" s="75"/>
      <x:c r="M58" s="75"/>
      <x:c r="N58" s="75"/>
      <x:c r="O58" s="75"/>
      <x:c r="P58" s="75"/>
    </x:row>
    <x:row r="59">
      <x:c r="A59" s="75"/>
      <x:c r="B59" s="75"/>
      <x:c r="C59" s="75"/>
      <x:c r="D59" s="75"/>
      <x:c r="E59" s="75"/>
      <x:c r="F59" s="75"/>
      <x:c r="G59" s="75"/>
      <x:c r="H59" s="75"/>
      <x:c r="I59" s="75"/>
      <x:c r="J59" s="75"/>
      <x:c r="K59" s="75"/>
      <x:c r="L59" s="75"/>
      <x:c r="M59" s="75"/>
      <x:c r="N59" s="75"/>
      <x:c r="O59" s="75"/>
      <x:c r="P59" s="75"/>
    </x:row>
    <x:row r="60">
      <x:c r="A60" s="75"/>
      <x:c r="B60" s="75"/>
      <x:c r="C60" s="75"/>
      <x:c r="D60" s="75"/>
      <x:c r="E60" s="75"/>
      <x:c r="F60" s="75"/>
      <x:c r="G60" s="75"/>
      <x:c r="H60" s="75"/>
      <x:c r="I60" s="75"/>
      <x:c r="J60" s="75"/>
      <x:c r="K60" s="75"/>
      <x:c r="L60" s="75"/>
      <x:c r="M60" s="75"/>
      <x:c r="N60" s="75"/>
      <x:c r="O60" s="75"/>
      <x:c r="P60" s="75"/>
    </x:row>
    <x:row r="61">
      <x:c r="A61" s="75"/>
      <x:c r="B61" s="75"/>
      <x:c r="C61" s="75"/>
      <x:c r="D61" s="75"/>
      <x:c r="E61" s="75"/>
      <x:c r="F61" s="75"/>
      <x:c r="G61" s="75"/>
      <x:c r="H61" s="75"/>
      <x:c r="I61" s="75"/>
      <x:c r="J61" s="75"/>
      <x:c r="K61" s="75"/>
      <x:c r="L61" s="75"/>
      <x:c r="M61" s="75"/>
      <x:c r="N61" s="75"/>
      <x:c r="O61" s="75"/>
      <x:c r="P61" s="75"/>
    </x:row>
    <x:row r="62">
      <x:c r="A62" s="75"/>
      <x:c r="B62" s="75"/>
      <x:c r="C62" s="75"/>
      <x:c r="D62" s="75"/>
      <x:c r="E62" s="75"/>
      <x:c r="F62" s="75"/>
      <x:c r="G62" s="75"/>
      <x:c r="H62" s="75"/>
      <x:c r="I62" s="75"/>
      <x:c r="J62" s="75"/>
      <x:c r="K62" s="75"/>
      <x:c r="L62" s="75"/>
      <x:c r="M62" s="75"/>
      <x:c r="N62" s="75"/>
      <x:c r="O62" s="75"/>
      <x:c r="P62" s="75"/>
    </x:row>
    <x:row r="63">
      <x:c r="A63" s="75"/>
      <x:c r="B63" s="75"/>
      <x:c r="C63" s="75"/>
      <x:c r="D63" s="75"/>
      <x:c r="E63" s="75"/>
      <x:c r="F63" s="75"/>
      <x:c r="G63" s="75"/>
      <x:c r="H63" s="75"/>
      <x:c r="I63" s="75"/>
      <x:c r="J63" s="75"/>
      <x:c r="K63" s="75"/>
      <x:c r="L63" s="75"/>
      <x:c r="M63" s="75"/>
      <x:c r="N63" s="75"/>
      <x:c r="O63" s="75"/>
      <x:c r="P63" s="75"/>
    </x:row>
    <x:row r="64">
      <x:c r="A64" s="75"/>
      <x:c r="B64" s="75"/>
      <x:c r="C64" s="75"/>
      <x:c r="D64" s="75"/>
      <x:c r="E64" s="75"/>
      <x:c r="F64" s="75"/>
      <x:c r="G64" s="75"/>
      <x:c r="H64" s="75"/>
      <x:c r="I64" s="75"/>
      <x:c r="J64" s="75"/>
      <x:c r="K64" s="75"/>
      <x:c r="L64" s="75"/>
      <x:c r="M64" s="75"/>
      <x:c r="N64" s="75"/>
      <x:c r="O64" s="75"/>
      <x:c r="P64" s="75"/>
    </x:row>
    <x:row r="65">
      <x:c r="A65" s="75"/>
      <x:c r="B65" s="75"/>
      <x:c r="C65" s="75"/>
      <x:c r="D65" s="75"/>
      <x:c r="E65" s="75"/>
      <x:c r="F65" s="75"/>
      <x:c r="G65" s="75"/>
      <x:c r="H65" s="75"/>
      <x:c r="I65" s="75"/>
      <x:c r="J65" s="75"/>
      <x:c r="K65" s="75"/>
      <x:c r="L65" s="75"/>
      <x:c r="M65" s="75"/>
      <x:c r="N65" s="75"/>
      <x:c r="O65" s="75"/>
      <x:c r="P65" s="75"/>
    </x:row>
    <x:row r="66">
      <x:c r="A66" s="75"/>
      <x:c r="B66" s="75"/>
      <x:c r="C66" s="75"/>
      <x:c r="D66" s="75"/>
      <x:c r="E66" s="75"/>
      <x:c r="F66" s="75"/>
      <x:c r="G66" s="75"/>
      <x:c r="H66" s="75"/>
      <x:c r="I66" s="75"/>
      <x:c r="J66" s="75"/>
      <x:c r="K66" s="75"/>
      <x:c r="L66" s="75"/>
      <x:c r="M66" s="75"/>
      <x:c r="N66" s="75"/>
      <x:c r="O66" s="75"/>
      <x:c r="P66" s="75"/>
    </x:row>
    <x:row r="67">
      <x:c r="A67" s="75"/>
      <x:c r="B67" s="75"/>
      <x:c r="C67" s="75"/>
      <x:c r="D67" s="75"/>
      <x:c r="E67" s="75"/>
      <x:c r="F67" s="75"/>
      <x:c r="G67" s="75"/>
      <x:c r="H67" s="75"/>
      <x:c r="I67" s="75"/>
      <x:c r="J67" s="75"/>
      <x:c r="K67" s="75"/>
      <x:c r="L67" s="75"/>
      <x:c r="M67" s="75"/>
      <x:c r="N67" s="75"/>
      <x:c r="O67" s="75"/>
      <x:c r="P67" s="75"/>
    </x:row>
    <x:row r="68">
      <x:c r="A68" s="75"/>
      <x:c r="B68" s="75"/>
      <x:c r="C68" s="75"/>
      <x:c r="D68" s="75"/>
      <x:c r="E68" s="75"/>
      <x:c r="F68" s="75"/>
      <x:c r="G68" s="75"/>
      <x:c r="H68" s="75"/>
      <x:c r="I68" s="75"/>
      <x:c r="J68" s="75"/>
      <x:c r="K68" s="75"/>
      <x:c r="L68" s="75"/>
      <x:c r="M68" s="75"/>
      <x:c r="N68" s="75"/>
      <x:c r="O68" s="75"/>
      <x:c r="P68" s="75"/>
    </x:row>
    <x:row r="69">
      <x:c r="A69" s="75"/>
      <x:c r="B69" s="75"/>
      <x:c r="C69" s="75"/>
      <x:c r="D69" s="75"/>
      <x:c r="E69" s="75"/>
      <x:c r="F69" s="75"/>
      <x:c r="G69" s="75"/>
      <x:c r="H69" s="75"/>
      <x:c r="I69" s="75"/>
      <x:c r="J69" s="75"/>
      <x:c r="K69" s="75"/>
      <x:c r="L69" s="75"/>
      <x:c r="M69" s="75"/>
      <x:c r="N69" s="75"/>
      <x:c r="O69" s="75"/>
      <x:c r="P69" s="75"/>
    </x:row>
    <x:row r="70">
      <x:c r="A70" s="75"/>
      <x:c r="B70" s="75"/>
      <x:c r="C70" s="75"/>
      <x:c r="D70" s="75"/>
      <x:c r="E70" s="75"/>
      <x:c r="F70" s="75"/>
      <x:c r="G70" s="75"/>
      <x:c r="H70" s="75"/>
      <x:c r="I70" s="75"/>
      <x:c r="J70" s="75"/>
      <x:c r="K70" s="75"/>
      <x:c r="L70" s="75"/>
      <x:c r="M70" s="75"/>
      <x:c r="N70" s="75"/>
      <x:c r="O70" s="75"/>
      <x:c r="P70" s="75"/>
    </x:row>
    <x:row r="71">
      <x:c r="A71" s="75"/>
      <x:c r="B71" s="75"/>
      <x:c r="C71" s="75"/>
      <x:c r="D71" s="75"/>
      <x:c r="E71" s="75"/>
      <x:c r="F71" s="75"/>
      <x:c r="G71" s="75"/>
      <x:c r="H71" s="75"/>
      <x:c r="I71" s="75"/>
      <x:c r="J71" s="75"/>
      <x:c r="K71" s="75"/>
      <x:c r="L71" s="75"/>
      <x:c r="M71" s="75"/>
      <x:c r="N71" s="75"/>
      <x:c r="O71" s="75"/>
      <x:c r="P71" s="75"/>
    </x:row>
    <x:row r="72">
      <x:c r="A72" s="75"/>
      <x:c r="B72" s="75"/>
      <x:c r="C72" s="75"/>
      <x:c r="D72" s="75"/>
      <x:c r="E72" s="75"/>
      <x:c r="F72" s="75"/>
      <x:c r="G72" s="75"/>
      <x:c r="H72" s="75"/>
      <x:c r="I72" s="75"/>
      <x:c r="J72" s="75"/>
      <x:c r="K72" s="75"/>
      <x:c r="L72" s="75"/>
      <x:c r="M72" s="75"/>
      <x:c r="N72" s="75"/>
      <x:c r="O72" s="75"/>
      <x:c r="P72" s="75"/>
    </x:row>
    <x:row r="73">
      <x:c r="A73" s="75"/>
      <x:c r="B73" s="75"/>
      <x:c r="C73" s="75"/>
      <x:c r="D73" s="75"/>
      <x:c r="E73" s="75"/>
      <x:c r="F73" s="75"/>
      <x:c r="G73" s="75"/>
      <x:c r="H73" s="75"/>
      <x:c r="I73" s="75"/>
      <x:c r="J73" s="75"/>
      <x:c r="K73" s="75"/>
      <x:c r="L73" s="75"/>
      <x:c r="M73" s="75"/>
      <x:c r="N73" s="75"/>
      <x:c r="O73" s="75"/>
      <x:c r="P73" s="75"/>
    </x:row>
    <x:row r="74">
      <x:c r="A74" s="75"/>
      <x:c r="B74" s="75"/>
      <x:c r="C74" s="75"/>
      <x:c r="D74" s="75"/>
      <x:c r="E74" s="75"/>
      <x:c r="F74" s="75"/>
      <x:c r="G74" s="75"/>
      <x:c r="H74" s="75"/>
      <x:c r="I74" s="75"/>
      <x:c r="J74" s="75"/>
      <x:c r="K74" s="75"/>
      <x:c r="L74" s="75"/>
      <x:c r="M74" s="75"/>
      <x:c r="N74" s="75"/>
      <x:c r="O74" s="75"/>
      <x:c r="P74" s="75"/>
    </x:row>
    <x:row r="75">
      <x:c r="A75" s="75"/>
      <x:c r="B75" s="75"/>
      <x:c r="C75" s="75"/>
      <x:c r="D75" s="75"/>
      <x:c r="E75" s="75"/>
      <x:c r="F75" s="75"/>
      <x:c r="G75" s="75"/>
      <x:c r="H75" s="75"/>
      <x:c r="I75" s="75"/>
      <x:c r="J75" s="75"/>
      <x:c r="K75" s="75"/>
      <x:c r="L75" s="75"/>
      <x:c r="M75" s="75"/>
      <x:c r="N75" s="75"/>
      <x:c r="O75" s="75"/>
      <x:c r="P75" s="75"/>
    </x:row>
    <x:row r="76">
      <x:c r="A76" s="75"/>
      <x:c r="B76" s="75"/>
      <x:c r="C76" s="75"/>
      <x:c r="D76" s="75"/>
      <x:c r="E76" s="75"/>
      <x:c r="F76" s="75"/>
      <x:c r="G76" s="75"/>
      <x:c r="H76" s="75"/>
      <x:c r="I76" s="75"/>
      <x:c r="J76" s="75"/>
      <x:c r="K76" s="75"/>
      <x:c r="L76" s="75"/>
      <x:c r="M76" s="75"/>
      <x:c r="N76" s="75"/>
      <x:c r="O76" s="75"/>
      <x:c r="P76" s="75"/>
    </x:row>
    <x:row r="77">
      <x:c r="A77" s="75"/>
      <x:c r="B77" s="75"/>
      <x:c r="C77" s="75"/>
      <x:c r="D77" s="75"/>
      <x:c r="E77" s="75"/>
      <x:c r="F77" s="75"/>
      <x:c r="G77" s="75"/>
      <x:c r="H77" s="75"/>
      <x:c r="I77" s="75"/>
      <x:c r="J77" s="75"/>
      <x:c r="K77" s="75"/>
      <x:c r="L77" s="75"/>
      <x:c r="M77" s="75"/>
      <x:c r="N77" s="75"/>
      <x:c r="O77" s="75"/>
      <x:c r="P77" s="75"/>
    </x:row>
    <x:row r="78">
      <x:c r="A78" s="75"/>
      <x:c r="B78" s="75"/>
      <x:c r="C78" s="75"/>
      <x:c r="D78" s="75"/>
      <x:c r="E78" s="75"/>
      <x:c r="F78" s="75"/>
      <x:c r="G78" s="75"/>
      <x:c r="H78" s="75"/>
      <x:c r="I78" s="75"/>
      <x:c r="J78" s="75"/>
      <x:c r="K78" s="75"/>
      <x:c r="L78" s="75"/>
      <x:c r="M78" s="75"/>
      <x:c r="N78" s="75"/>
      <x:c r="O78" s="75"/>
      <x:c r="P78" s="75"/>
    </x:row>
    <x:row r="79">
      <x:c r="A79" s="75"/>
      <x:c r="B79" s="75"/>
      <x:c r="C79" s="75"/>
      <x:c r="D79" s="75"/>
      <x:c r="E79" s="75"/>
      <x:c r="F79" s="75"/>
      <x:c r="G79" s="75"/>
      <x:c r="H79" s="75"/>
      <x:c r="I79" s="75"/>
      <x:c r="J79" s="75"/>
      <x:c r="K79" s="75"/>
      <x:c r="L79" s="75"/>
      <x:c r="M79" s="75"/>
      <x:c r="N79" s="75"/>
      <x:c r="O79" s="75"/>
      <x:c r="P79" s="75"/>
    </x:row>
    <x:row r="80">
      <x:c r="A80" s="75"/>
      <x:c r="B80" s="75"/>
      <x:c r="C80" s="75"/>
      <x:c r="D80" s="75"/>
      <x:c r="E80" s="75"/>
      <x:c r="F80" s="75"/>
      <x:c r="G80" s="75"/>
      <x:c r="H80" s="75"/>
      <x:c r="I80" s="75"/>
      <x:c r="J80" s="75"/>
      <x:c r="K80" s="75"/>
      <x:c r="L80" s="75"/>
      <x:c r="M80" s="75"/>
      <x:c r="N80" s="75"/>
      <x:c r="O80" s="75"/>
      <x:c r="P80" s="75"/>
    </x:row>
    <x:row r="81">
      <x:c r="A81" s="75"/>
      <x:c r="B81" s="75"/>
      <x:c r="C81" s="75"/>
      <x:c r="D81" s="75"/>
      <x:c r="E81" s="75"/>
      <x:c r="F81" s="75"/>
      <x:c r="G81" s="75"/>
      <x:c r="H81" s="75"/>
      <x:c r="I81" s="75"/>
      <x:c r="J81" s="75"/>
      <x:c r="K81" s="75"/>
      <x:c r="L81" s="75"/>
      <x:c r="M81" s="75"/>
      <x:c r="N81" s="75"/>
      <x:c r="O81" s="75"/>
      <x:c r="P81" s="75"/>
    </x:row>
    <x:row r="82">
      <x:c r="A82" s="75"/>
      <x:c r="B82" s="75"/>
      <x:c r="C82" s="75"/>
      <x:c r="D82" s="75"/>
      <x:c r="E82" s="75"/>
      <x:c r="F82" s="75"/>
      <x:c r="G82" s="75"/>
      <x:c r="H82" s="75"/>
      <x:c r="I82" s="75"/>
      <x:c r="J82" s="75"/>
      <x:c r="K82" s="75"/>
      <x:c r="L82" s="75"/>
      <x:c r="M82" s="75"/>
      <x:c r="N82" s="75"/>
      <x:c r="O82" s="75"/>
      <x:c r="P82" s="75"/>
    </x:row>
    <x:row r="83">
      <x:c r="A83" s="75"/>
      <x:c r="B83" s="75"/>
      <x:c r="C83" s="75"/>
      <x:c r="D83" s="75"/>
      <x:c r="E83" s="75"/>
      <x:c r="F83" s="75"/>
      <x:c r="G83" s="75"/>
      <x:c r="H83" s="75"/>
      <x:c r="I83" s="75"/>
      <x:c r="J83" s="75"/>
      <x:c r="K83" s="75"/>
      <x:c r="L83" s="75"/>
      <x:c r="M83" s="75"/>
      <x:c r="N83" s="75"/>
      <x:c r="O83" s="75"/>
      <x:c r="P83" s="75"/>
    </x:row>
    <x:row r="84">
      <x:c r="A84" s="75"/>
      <x:c r="B84" s="75"/>
      <x:c r="C84" s="75"/>
      <x:c r="D84" s="75"/>
      <x:c r="E84" s="75"/>
      <x:c r="F84" s="75"/>
      <x:c r="G84" s="75"/>
      <x:c r="H84" s="75"/>
      <x:c r="I84" s="75"/>
      <x:c r="J84" s="75"/>
      <x:c r="K84" s="75"/>
      <x:c r="L84" s="75"/>
      <x:c r="M84" s="75"/>
      <x:c r="N84" s="75"/>
      <x:c r="O84" s="75"/>
      <x:c r="P84" s="75"/>
    </x:row>
    <x:row r="85">
      <x:c r="A85" s="75"/>
      <x:c r="B85" s="75"/>
      <x:c r="C85" s="75"/>
      <x:c r="D85" s="75"/>
      <x:c r="E85" s="75"/>
      <x:c r="F85" s="75"/>
      <x:c r="G85" s="75"/>
      <x:c r="H85" s="75"/>
      <x:c r="I85" s="75"/>
      <x:c r="J85" s="75"/>
      <x:c r="K85" s="75"/>
      <x:c r="L85" s="75"/>
      <x:c r="M85" s="75"/>
      <x:c r="N85" s="75"/>
      <x:c r="O85" s="75"/>
      <x:c r="P85" s="75"/>
    </x:row>
    <x:row r="86">
      <x:c r="A86" s="75"/>
      <x:c r="B86" s="75"/>
      <x:c r="C86" s="75"/>
      <x:c r="D86" s="75"/>
      <x:c r="E86" s="75"/>
      <x:c r="F86" s="75"/>
      <x:c r="G86" s="75"/>
      <x:c r="H86" s="75"/>
      <x:c r="I86" s="75"/>
      <x:c r="J86" s="75"/>
      <x:c r="K86" s="75"/>
      <x:c r="L86" s="75"/>
      <x:c r="M86" s="75"/>
      <x:c r="N86" s="75"/>
      <x:c r="O86" s="75"/>
      <x:c r="P86" s="75"/>
    </x:row>
    <x:row r="87">
      <x:c r="A87" s="75"/>
      <x:c r="B87" s="75"/>
      <x:c r="C87" s="75"/>
      <x:c r="D87" s="75"/>
      <x:c r="E87" s="75"/>
      <x:c r="F87" s="75"/>
      <x:c r="G87" s="75"/>
      <x:c r="H87" s="75"/>
      <x:c r="I87" s="75"/>
      <x:c r="J87" s="75"/>
      <x:c r="K87" s="75"/>
      <x:c r="L87" s="75"/>
      <x:c r="M87" s="75"/>
      <x:c r="N87" s="75"/>
      <x:c r="O87" s="75"/>
      <x:c r="P87" s="75"/>
    </x:row>
    <x:row r="88">
      <x:c r="A88" s="75"/>
      <x:c r="B88" s="75"/>
      <x:c r="C88" s="75"/>
      <x:c r="D88" s="75"/>
      <x:c r="E88" s="75"/>
      <x:c r="F88" s="75"/>
      <x:c r="G88" s="75"/>
      <x:c r="H88" s="75"/>
      <x:c r="I88" s="75"/>
      <x:c r="J88" s="75"/>
      <x:c r="K88" s="75"/>
      <x:c r="L88" s="75"/>
      <x:c r="M88" s="75"/>
      <x:c r="N88" s="75"/>
      <x:c r="O88" s="75"/>
      <x:c r="P88" s="75"/>
    </x:row>
    <x:row r="89">
      <x:c r="A89" s="75"/>
      <x:c r="B89" s="75"/>
      <x:c r="C89" s="75"/>
      <x:c r="D89" s="75"/>
      <x:c r="E89" s="75"/>
      <x:c r="F89" s="75"/>
      <x:c r="G89" s="75"/>
      <x:c r="H89" s="75"/>
      <x:c r="I89" s="75"/>
      <x:c r="J89" s="75"/>
      <x:c r="K89" s="75"/>
      <x:c r="L89" s="75"/>
      <x:c r="M89" s="75"/>
      <x:c r="N89" s="75"/>
      <x:c r="O89" s="75"/>
      <x:c r="P89" s="75"/>
    </x:row>
    <x:row r="90">
      <x:c r="A90" s="75"/>
      <x:c r="B90" s="75"/>
      <x:c r="C90" s="75"/>
      <x:c r="D90" s="75"/>
      <x:c r="E90" s="75"/>
      <x:c r="F90" s="75"/>
      <x:c r="G90" s="75"/>
      <x:c r="H90" s="75"/>
      <x:c r="I90" s="75"/>
      <x:c r="J90" s="75"/>
      <x:c r="K90" s="75"/>
      <x:c r="L90" s="75"/>
      <x:c r="M90" s="75"/>
      <x:c r="N90" s="75"/>
      <x:c r="O90" s="75"/>
      <x:c r="P90" s="75"/>
    </x:row>
    <x:row r="91">
      <x:c r="A91" s="75"/>
      <x:c r="B91" s="75"/>
      <x:c r="C91" s="75"/>
      <x:c r="D91" s="75"/>
      <x:c r="E91" s="75"/>
      <x:c r="F91" s="75"/>
      <x:c r="G91" s="75"/>
      <x:c r="H91" s="75"/>
      <x:c r="I91" s="75"/>
      <x:c r="J91" s="75"/>
      <x:c r="K91" s="75"/>
      <x:c r="L91" s="75"/>
      <x:c r="M91" s="75"/>
      <x:c r="N91" s="75"/>
      <x:c r="O91" s="75"/>
      <x:c r="P91" s="75"/>
    </x:row>
    <x:row r="92">
      <x:c r="A92" s="75"/>
      <x:c r="B92" s="75"/>
      <x:c r="C92" s="75"/>
      <x:c r="D92" s="75"/>
      <x:c r="E92" s="75"/>
      <x:c r="F92" s="75"/>
      <x:c r="G92" s="75"/>
      <x:c r="H92" s="75"/>
      <x:c r="I92" s="75"/>
      <x:c r="J92" s="75"/>
      <x:c r="K92" s="75"/>
      <x:c r="L92" s="75"/>
      <x:c r="M92" s="75"/>
      <x:c r="N92" s="75"/>
      <x:c r="O92" s="75"/>
      <x:c r="P92" s="75"/>
    </x:row>
    <x:row r="93">
      <x:c r="A93" s="75"/>
      <x:c r="B93" s="75"/>
      <x:c r="C93" s="75"/>
      <x:c r="D93" s="75"/>
      <x:c r="E93" s="75"/>
      <x:c r="F93" s="75"/>
      <x:c r="G93" s="75"/>
      <x:c r="H93" s="75"/>
      <x:c r="I93" s="75"/>
      <x:c r="J93" s="75"/>
      <x:c r="K93" s="75"/>
      <x:c r="L93" s="75"/>
      <x:c r="M93" s="75"/>
      <x:c r="N93" s="75"/>
      <x:c r="O93" s="75"/>
      <x:c r="P93" s="75"/>
    </x:row>
    <x:row r="94">
      <x:c r="A94" s="75"/>
      <x:c r="B94" s="75"/>
      <x:c r="C94" s="75"/>
      <x:c r="D94" s="75"/>
      <x:c r="E94" s="75"/>
      <x:c r="F94" s="75"/>
      <x:c r="G94" s="75"/>
      <x:c r="H94" s="75"/>
      <x:c r="I94" s="75"/>
      <x:c r="J94" s="75"/>
      <x:c r="K94" s="75"/>
      <x:c r="L94" s="75"/>
      <x:c r="M94" s="75"/>
      <x:c r="N94" s="75"/>
      <x:c r="O94" s="75"/>
      <x:c r="P94" s="75"/>
    </x:row>
    <x:row r="95">
      <x:c r="A95" s="75"/>
      <x:c r="B95" s="75"/>
      <x:c r="C95" s="75"/>
      <x:c r="D95" s="75"/>
      <x:c r="E95" s="75"/>
      <x:c r="F95" s="75"/>
      <x:c r="G95" s="75"/>
      <x:c r="H95" s="75"/>
      <x:c r="I95" s="75"/>
      <x:c r="J95" s="75"/>
      <x:c r="K95" s="75"/>
      <x:c r="L95" s="75"/>
      <x:c r="M95" s="75"/>
      <x:c r="N95" s="75"/>
      <x:c r="O95" s="75"/>
      <x:c r="P95" s="75"/>
    </x:row>
    <x:row r="96">
      <x:c r="A96" s="75"/>
      <x:c r="B96" s="75"/>
      <x:c r="C96" s="75"/>
      <x:c r="D96" s="75"/>
      <x:c r="E96" s="75"/>
      <x:c r="F96" s="75"/>
      <x:c r="G96" s="75"/>
      <x:c r="H96" s="75"/>
      <x:c r="I96" s="75"/>
      <x:c r="J96" s="75"/>
      <x:c r="K96" s="75"/>
      <x:c r="L96" s="75"/>
      <x:c r="M96" s="75"/>
      <x:c r="N96" s="75"/>
      <x:c r="O96" s="75"/>
      <x:c r="P96" s="75"/>
    </x:row>
    <x:row r="97">
      <x:c r="A97" s="75"/>
      <x:c r="B97" s="75"/>
      <x:c r="C97" s="75"/>
      <x:c r="D97" s="75"/>
      <x:c r="E97" s="75"/>
      <x:c r="F97" s="75"/>
      <x:c r="G97" s="75"/>
      <x:c r="H97" s="75"/>
      <x:c r="I97" s="75"/>
      <x:c r="J97" s="75"/>
      <x:c r="K97" s="75"/>
      <x:c r="L97" s="75"/>
      <x:c r="M97" s="75"/>
      <x:c r="N97" s="75"/>
      <x:c r="O97" s="75"/>
      <x:c r="P97" s="75"/>
    </x:row>
    <x:row r="98">
      <x:c r="A98" s="75"/>
      <x:c r="B98" s="75"/>
      <x:c r="C98" s="75"/>
      <x:c r="D98" s="75"/>
      <x:c r="E98" s="75"/>
      <x:c r="F98" s="75"/>
      <x:c r="G98" s="75"/>
      <x:c r="H98" s="75"/>
      <x:c r="I98" s="75"/>
      <x:c r="J98" s="75"/>
      <x:c r="K98" s="75"/>
      <x:c r="L98" s="75"/>
      <x:c r="M98" s="75"/>
      <x:c r="N98" s="75"/>
      <x:c r="O98" s="75"/>
      <x:c r="P98" s="75"/>
    </x:row>
    <x:row r="99">
      <x:c r="A99" s="75"/>
      <x:c r="B99" s="75"/>
      <x:c r="C99" s="75"/>
      <x:c r="D99" s="75"/>
      <x:c r="E99" s="75"/>
      <x:c r="F99" s="75"/>
      <x:c r="G99" s="75"/>
      <x:c r="H99" s="75"/>
      <x:c r="I99" s="75"/>
      <x:c r="J99" s="75"/>
      <x:c r="K99" s="75"/>
      <x:c r="L99" s="75"/>
      <x:c r="M99" s="75"/>
      <x:c r="N99" s="75"/>
      <x:c r="O99" s="75"/>
      <x:c r="P99" s="75"/>
    </x:row>
    <x:row r="100">
      <x:c r="A100" s="75"/>
      <x:c r="B100" s="75"/>
      <x:c r="C100" s="75"/>
      <x:c r="D100" s="75"/>
      <x:c r="E100" s="75"/>
      <x:c r="F100" s="75"/>
      <x:c r="G100" s="75"/>
      <x:c r="H100" s="75"/>
      <x:c r="I100" s="75"/>
      <x:c r="J100" s="75"/>
      <x:c r="K100" s="75"/>
      <x:c r="L100" s="75"/>
      <x:c r="M100" s="75"/>
      <x:c r="N100" s="75"/>
      <x:c r="O100" s="75"/>
      <x:c r="P100" s="75"/>
    </x:row>
    <x:row r="101">
      <x:c r="A101" s="75"/>
      <x:c r="B101" s="75"/>
      <x:c r="C101" s="75"/>
      <x:c r="D101" s="75"/>
      <x:c r="E101" s="75"/>
      <x:c r="F101" s="75"/>
      <x:c r="G101" s="75"/>
      <x:c r="H101" s="75"/>
      <x:c r="I101" s="75"/>
      <x:c r="J101" s="75"/>
      <x:c r="K101" s="75"/>
      <x:c r="L101" s="75"/>
      <x:c r="M101" s="75"/>
      <x:c r="N101" s="75"/>
      <x:c r="O101" s="75"/>
      <x:c r="P101" s="75"/>
    </x:row>
    <x:row r="102">
      <x:c r="A102" s="75"/>
      <x:c r="B102" s="75"/>
      <x:c r="C102" s="75"/>
      <x:c r="D102" s="75"/>
      <x:c r="E102" s="75"/>
      <x:c r="F102" s="75"/>
      <x:c r="G102" s="75"/>
      <x:c r="H102" s="75"/>
      <x:c r="I102" s="75"/>
      <x:c r="J102" s="75"/>
      <x:c r="K102" s="75"/>
      <x:c r="L102" s="75"/>
      <x:c r="M102" s="75"/>
      <x:c r="N102" s="75"/>
      <x:c r="O102" s="75"/>
      <x:c r="P102" s="75"/>
    </x:row>
    <x:row r="103">
      <x:c r="A103" s="75"/>
      <x:c r="B103" s="75"/>
      <x:c r="C103" s="75"/>
      <x:c r="D103" s="75"/>
      <x:c r="E103" s="75"/>
      <x:c r="F103" s="75"/>
      <x:c r="G103" s="75"/>
      <x:c r="H103" s="75"/>
      <x:c r="I103" s="75"/>
      <x:c r="J103" s="75"/>
      <x:c r="K103" s="75"/>
      <x:c r="L103" s="75"/>
      <x:c r="M103" s="75"/>
      <x:c r="N103" s="75"/>
      <x:c r="O103" s="75"/>
      <x:c r="P103" s="75"/>
    </x:row>
    <x:row r="104">
      <x:c r="A104" s="75"/>
      <x:c r="B104" s="75"/>
      <x:c r="C104" s="75"/>
      <x:c r="D104" s="75"/>
      <x:c r="E104" s="75"/>
      <x:c r="F104" s="75"/>
      <x:c r="G104" s="75"/>
      <x:c r="H104" s="75"/>
      <x:c r="I104" s="75"/>
      <x:c r="J104" s="75"/>
      <x:c r="K104" s="75"/>
      <x:c r="L104" s="75"/>
      <x:c r="M104" s="75"/>
      <x:c r="N104" s="75"/>
      <x:c r="O104" s="75"/>
      <x:c r="P104" s="75"/>
    </x:row>
    <x:row r="105">
      <x:c r="A105" s="75"/>
      <x:c r="B105" s="75"/>
      <x:c r="C105" s="75"/>
      <x:c r="D105" s="75"/>
      <x:c r="E105" s="75"/>
      <x:c r="F105" s="75"/>
      <x:c r="G105" s="75"/>
      <x:c r="H105" s="75"/>
      <x:c r="I105" s="75"/>
      <x:c r="J105" s="75"/>
      <x:c r="K105" s="75"/>
      <x:c r="L105" s="75"/>
      <x:c r="M105" s="75"/>
      <x:c r="N105" s="75"/>
      <x:c r="O105" s="75"/>
      <x:c r="P105" s="75"/>
    </x:row>
    <x:row r="106">
      <x:c r="A106" s="75"/>
      <x:c r="B106" s="75"/>
      <x:c r="C106" s="75"/>
      <x:c r="D106" s="75"/>
      <x:c r="E106" s="75"/>
      <x:c r="F106" s="75"/>
      <x:c r="G106" s="75"/>
      <x:c r="H106" s="75"/>
      <x:c r="I106" s="75"/>
      <x:c r="J106" s="75"/>
      <x:c r="K106" s="75"/>
      <x:c r="L106" s="75"/>
      <x:c r="M106" s="75"/>
      <x:c r="N106" s="75"/>
      <x:c r="O106" s="75"/>
      <x:c r="P106" s="75"/>
    </x:row>
    <x:row r="107">
      <x:c r="A107" s="75"/>
      <x:c r="B107" s="75"/>
      <x:c r="C107" s="75"/>
      <x:c r="D107" s="75"/>
      <x:c r="E107" s="75"/>
      <x:c r="F107" s="75"/>
      <x:c r="G107" s="75"/>
      <x:c r="H107" s="75"/>
      <x:c r="I107" s="75"/>
      <x:c r="J107" s="75"/>
      <x:c r="K107" s="75"/>
      <x:c r="L107" s="75"/>
      <x:c r="M107" s="75"/>
      <x:c r="N107" s="75"/>
      <x:c r="O107" s="75"/>
      <x:c r="P107" s="75"/>
    </x:row>
    <x:row r="108">
      <x:c r="A108" s="75"/>
      <x:c r="B108" s="75"/>
      <x:c r="C108" s="75"/>
      <x:c r="D108" s="75"/>
      <x:c r="E108" s="75"/>
      <x:c r="F108" s="75"/>
      <x:c r="G108" s="75"/>
      <x:c r="H108" s="75"/>
      <x:c r="I108" s="75"/>
      <x:c r="J108" s="75"/>
      <x:c r="K108" s="75"/>
      <x:c r="L108" s="75"/>
      <x:c r="M108" s="75"/>
      <x:c r="N108" s="75"/>
      <x:c r="O108" s="75"/>
      <x:c r="P108" s="75"/>
    </x:row>
    <x:row r="109">
      <x:c r="A109" s="75"/>
      <x:c r="B109" s="75"/>
      <x:c r="C109" s="75"/>
      <x:c r="D109" s="75"/>
      <x:c r="E109" s="75"/>
      <x:c r="F109" s="75"/>
      <x:c r="G109" s="75"/>
      <x:c r="H109" s="75"/>
      <x:c r="I109" s="75"/>
      <x:c r="J109" s="75"/>
      <x:c r="K109" s="75"/>
      <x:c r="L109" s="75"/>
      <x:c r="M109" s="75"/>
      <x:c r="N109" s="75"/>
      <x:c r="O109" s="75"/>
      <x:c r="P109" s="75"/>
    </x:row>
    <x:row r="110">
      <x:c r="A110" s="75"/>
      <x:c r="B110" s="75"/>
      <x:c r="C110" s="75"/>
      <x:c r="D110" s="75"/>
      <x:c r="E110" s="75"/>
      <x:c r="F110" s="75"/>
      <x:c r="G110" s="75"/>
      <x:c r="H110" s="75"/>
      <x:c r="I110" s="75"/>
      <x:c r="J110" s="75"/>
      <x:c r="K110" s="75"/>
      <x:c r="L110" s="75"/>
      <x:c r="M110" s="75"/>
      <x:c r="N110" s="75"/>
      <x:c r="O110" s="75"/>
      <x:c r="P110" s="75"/>
    </x:row>
    <x:row r="111">
      <x:c r="A111" s="75"/>
      <x:c r="B111" s="75"/>
      <x:c r="C111" s="75"/>
      <x:c r="D111" s="75"/>
      <x:c r="E111" s="75"/>
      <x:c r="F111" s="75"/>
      <x:c r="G111" s="75"/>
      <x:c r="H111" s="75"/>
      <x:c r="I111" s="75"/>
      <x:c r="J111" s="75"/>
      <x:c r="K111" s="75"/>
      <x:c r="L111" s="75"/>
      <x:c r="M111" s="75"/>
      <x:c r="N111" s="75"/>
      <x:c r="O111" s="75"/>
      <x:c r="P111" s="75"/>
    </x:row>
    <x:row r="112">
      <x:c r="A112" s="75"/>
      <x:c r="B112" s="75"/>
      <x:c r="C112" s="75"/>
      <x:c r="D112" s="75"/>
      <x:c r="E112" s="75"/>
      <x:c r="F112" s="75"/>
      <x:c r="G112" s="75"/>
      <x:c r="H112" s="75"/>
      <x:c r="I112" s="75"/>
      <x:c r="J112" s="75"/>
      <x:c r="K112" s="75"/>
      <x:c r="L112" s="75"/>
      <x:c r="M112" s="75"/>
      <x:c r="N112" s="75"/>
      <x:c r="O112" s="75"/>
      <x:c r="P112" s="75"/>
    </x:row>
    <x:row r="113">
      <x:c r="A113" s="75"/>
      <x:c r="B113" s="75"/>
      <x:c r="C113" s="75"/>
      <x:c r="D113" s="75"/>
      <x:c r="E113" s="75"/>
      <x:c r="F113" s="75"/>
      <x:c r="G113" s="75"/>
      <x:c r="H113" s="75"/>
      <x:c r="I113" s="75"/>
      <x:c r="J113" s="75"/>
      <x:c r="K113" s="75"/>
      <x:c r="L113" s="75"/>
      <x:c r="M113" s="75"/>
      <x:c r="N113" s="75"/>
      <x:c r="O113" s="75"/>
      <x:c r="P113" s="75"/>
    </x:row>
    <x:row r="114">
      <x:c r="A114" s="75"/>
      <x:c r="B114" s="75"/>
      <x:c r="C114" s="75"/>
      <x:c r="D114" s="75"/>
      <x:c r="E114" s="75"/>
      <x:c r="F114" s="75"/>
      <x:c r="G114" s="75"/>
      <x:c r="H114" s="75"/>
      <x:c r="I114" s="75"/>
      <x:c r="J114" s="75"/>
      <x:c r="K114" s="75"/>
      <x:c r="L114" s="75"/>
      <x:c r="M114" s="75"/>
      <x:c r="N114" s="75"/>
      <x:c r="O114" s="75"/>
      <x:c r="P114" s="75"/>
    </x:row>
    <x:row r="115">
      <x:c r="A115" s="75"/>
      <x:c r="B115" s="75"/>
      <x:c r="C115" s="75"/>
      <x:c r="D115" s="75"/>
      <x:c r="E115" s="75"/>
      <x:c r="F115" s="75"/>
      <x:c r="G115" s="75"/>
      <x:c r="H115" s="75"/>
      <x:c r="I115" s="75"/>
      <x:c r="J115" s="75"/>
      <x:c r="K115" s="75"/>
      <x:c r="L115" s="75"/>
      <x:c r="M115" s="75"/>
      <x:c r="N115" s="75"/>
      <x:c r="O115" s="75"/>
      <x:c r="P115" s="75"/>
    </x:row>
    <x:row r="116">
      <x:c r="A116" s="75"/>
      <x:c r="B116" s="75"/>
      <x:c r="C116" s="75"/>
      <x:c r="D116" s="75"/>
      <x:c r="E116" s="75"/>
      <x:c r="F116" s="75"/>
      <x:c r="G116" s="75"/>
      <x:c r="H116" s="75"/>
      <x:c r="I116" s="75"/>
      <x:c r="J116" s="75"/>
      <x:c r="K116" s="75"/>
      <x:c r="L116" s="75"/>
      <x:c r="M116" s="75"/>
      <x:c r="N116" s="75"/>
      <x:c r="O116" s="75"/>
      <x:c r="P116" s="75"/>
    </x:row>
    <x:row r="117">
      <x:c r="A117" s="75"/>
      <x:c r="B117" s="75"/>
      <x:c r="C117" s="75"/>
      <x:c r="D117" s="75"/>
      <x:c r="E117" s="75"/>
      <x:c r="F117" s="75"/>
      <x:c r="G117" s="75"/>
      <x:c r="H117" s="75"/>
      <x:c r="I117" s="75"/>
      <x:c r="J117" s="75"/>
      <x:c r="K117" s="75"/>
      <x:c r="L117" s="75"/>
      <x:c r="M117" s="75"/>
      <x:c r="N117" s="75"/>
      <x:c r="O117" s="75"/>
      <x:c r="P117" s="75"/>
    </x:row>
    <x:row r="118">
      <x:c r="A118" s="75"/>
      <x:c r="B118" s="75"/>
      <x:c r="C118" s="75"/>
      <x:c r="D118" s="75"/>
      <x:c r="E118" s="75"/>
      <x:c r="F118" s="75"/>
      <x:c r="G118" s="75"/>
      <x:c r="H118" s="75"/>
      <x:c r="I118" s="75"/>
      <x:c r="J118" s="75"/>
      <x:c r="K118" s="75"/>
      <x:c r="L118" s="75"/>
      <x:c r="M118" s="75"/>
      <x:c r="N118" s="75"/>
      <x:c r="O118" s="75"/>
      <x:c r="P118" s="75"/>
    </x:row>
    <x:row r="119">
      <x:c r="A119" s="75"/>
      <x:c r="B119" s="75"/>
      <x:c r="C119" s="75"/>
      <x:c r="D119" s="75"/>
      <x:c r="E119" s="75"/>
      <x:c r="F119" s="75"/>
      <x:c r="G119" s="75"/>
      <x:c r="H119" s="75"/>
      <x:c r="I119" s="75"/>
      <x:c r="J119" s="75"/>
      <x:c r="K119" s="75"/>
      <x:c r="L119" s="75"/>
      <x:c r="M119" s="75"/>
      <x:c r="N119" s="75"/>
      <x:c r="O119" s="75"/>
      <x:c r="P119" s="75"/>
    </x:row>
    <x:row r="120">
      <x:c r="A120" s="75"/>
      <x:c r="B120" s="75"/>
      <x:c r="C120" s="75"/>
      <x:c r="D120" s="75"/>
      <x:c r="E120" s="75"/>
      <x:c r="F120" s="75"/>
      <x:c r="G120" s="75"/>
      <x:c r="H120" s="75"/>
      <x:c r="I120" s="75"/>
      <x:c r="J120" s="75"/>
      <x:c r="K120" s="75"/>
      <x:c r="L120" s="75"/>
      <x:c r="M120" s="75"/>
      <x:c r="N120" s="75"/>
      <x:c r="O120" s="75"/>
      <x:c r="P120" s="75"/>
    </x:row>
    <x:row r="121">
      <x:c r="A121" s="75"/>
      <x:c r="B121" s="75"/>
      <x:c r="C121" s="75"/>
      <x:c r="D121" s="75"/>
      <x:c r="E121" s="75"/>
      <x:c r="F121" s="75"/>
      <x:c r="G121" s="75"/>
      <x:c r="H121" s="75"/>
      <x:c r="I121" s="75"/>
      <x:c r="J121" s="75"/>
      <x:c r="K121" s="75"/>
      <x:c r="L121" s="75"/>
      <x:c r="M121" s="75"/>
      <x:c r="N121" s="75"/>
      <x:c r="O121" s="75"/>
      <x:c r="P121" s="75"/>
    </x:row>
    <x:row r="122">
      <x:c r="A122" s="75"/>
      <x:c r="B122" s="75"/>
      <x:c r="C122" s="75"/>
      <x:c r="D122" s="75"/>
      <x:c r="E122" s="75"/>
      <x:c r="F122" s="75"/>
      <x:c r="G122" s="75"/>
      <x:c r="H122" s="75"/>
      <x:c r="I122" s="75"/>
      <x:c r="J122" s="75"/>
      <x:c r="K122" s="75"/>
      <x:c r="L122" s="75"/>
      <x:c r="M122" s="75"/>
      <x:c r="N122" s="75"/>
      <x:c r="O122" s="75"/>
      <x:c r="P122" s="75"/>
    </x:row>
    <x:row r="123">
      <x:c r="A123" s="75"/>
      <x:c r="B123" s="75"/>
      <x:c r="C123" s="75"/>
      <x:c r="D123" s="75"/>
      <x:c r="E123" s="75"/>
      <x:c r="F123" s="75"/>
      <x:c r="G123" s="75"/>
      <x:c r="H123" s="75"/>
      <x:c r="I123" s="75"/>
      <x:c r="J123" s="75"/>
      <x:c r="K123" s="75"/>
      <x:c r="L123" s="75"/>
      <x:c r="M123" s="75"/>
      <x:c r="N123" s="75"/>
      <x:c r="O123" s="75"/>
      <x:c r="P123" s="75"/>
    </x:row>
    <x:row r="124">
      <x:c r="A124" s="75"/>
      <x:c r="B124" s="75"/>
      <x:c r="C124" s="75"/>
      <x:c r="D124" s="75"/>
      <x:c r="E124" s="75"/>
      <x:c r="F124" s="75"/>
      <x:c r="G124" s="75"/>
      <x:c r="H124" s="75"/>
      <x:c r="I124" s="75"/>
      <x:c r="J124" s="75"/>
      <x:c r="K124" s="75"/>
      <x:c r="L124" s="75"/>
      <x:c r="M124" s="75"/>
      <x:c r="N124" s="75"/>
      <x:c r="O124" s="75"/>
      <x:c r="P124" s="75"/>
    </x:row>
    <x:row r="125">
      <x:c r="A125" s="75"/>
      <x:c r="B125" s="75"/>
      <x:c r="C125" s="75"/>
      <x:c r="D125" s="75"/>
      <x:c r="E125" s="75"/>
      <x:c r="F125" s="75"/>
      <x:c r="G125" s="75"/>
      <x:c r="H125" s="75"/>
      <x:c r="I125" s="75"/>
      <x:c r="J125" s="75"/>
      <x:c r="K125" s="75"/>
      <x:c r="L125" s="75"/>
      <x:c r="M125" s="75"/>
      <x:c r="N125" s="75"/>
      <x:c r="O125" s="75"/>
      <x:c r="P125" s="75"/>
    </x:row>
    <x:row r="126">
      <x:c r="A126" s="75"/>
      <x:c r="B126" s="75"/>
      <x:c r="C126" s="75"/>
      <x:c r="D126" s="75"/>
      <x:c r="E126" s="75"/>
      <x:c r="F126" s="75"/>
      <x:c r="G126" s="75"/>
      <x:c r="H126" s="75"/>
      <x:c r="I126" s="75"/>
      <x:c r="J126" s="75"/>
      <x:c r="K126" s="75"/>
      <x:c r="L126" s="75"/>
      <x:c r="M126" s="75"/>
      <x:c r="N126" s="75"/>
      <x:c r="O126" s="75"/>
      <x:c r="P126" s="75"/>
    </x:row>
    <x:row r="127">
      <x:c r="A127" s="75"/>
      <x:c r="B127" s="75"/>
      <x:c r="C127" s="75"/>
      <x:c r="D127" s="75"/>
      <x:c r="E127" s="75"/>
      <x:c r="F127" s="75"/>
      <x:c r="G127" s="75"/>
      <x:c r="H127" s="75"/>
      <x:c r="I127" s="75"/>
      <x:c r="J127" s="75"/>
      <x:c r="K127" s="75"/>
      <x:c r="L127" s="75"/>
      <x:c r="M127" s="75"/>
      <x:c r="N127" s="75"/>
      <x:c r="O127" s="75"/>
      <x:c r="P127" s="75"/>
    </x:row>
    <x:row r="128">
      <x:c r="A128" s="75"/>
      <x:c r="B128" s="75"/>
      <x:c r="C128" s="75"/>
      <x:c r="D128" s="75"/>
      <x:c r="E128" s="75"/>
      <x:c r="F128" s="75"/>
      <x:c r="G128" s="75"/>
      <x:c r="H128" s="75"/>
      <x:c r="I128" s="75"/>
      <x:c r="J128" s="75"/>
      <x:c r="K128" s="75"/>
      <x:c r="L128" s="75"/>
      <x:c r="M128" s="75"/>
      <x:c r="N128" s="75"/>
      <x:c r="O128" s="75"/>
      <x:c r="P128" s="75"/>
    </x:row>
    <x:row r="129">
      <x:c r="A129" s="75"/>
      <x:c r="B129" s="75"/>
      <x:c r="C129" s="75"/>
      <x:c r="D129" s="75"/>
      <x:c r="E129" s="75"/>
      <x:c r="F129" s="75"/>
      <x:c r="G129" s="75"/>
      <x:c r="H129" s="75"/>
      <x:c r="I129" s="75"/>
      <x:c r="J129" s="75"/>
      <x:c r="K129" s="75"/>
      <x:c r="L129" s="75"/>
      <x:c r="M129" s="75"/>
      <x:c r="N129" s="75"/>
      <x:c r="O129" s="75"/>
      <x:c r="P129" s="75"/>
    </x:row>
    <x:row r="130">
      <x:c r="A130" s="75"/>
      <x:c r="B130" s="75"/>
      <x:c r="C130" s="75"/>
      <x:c r="D130" s="75"/>
      <x:c r="E130" s="75"/>
      <x:c r="F130" s="75"/>
      <x:c r="G130" s="75"/>
      <x:c r="H130" s="75"/>
      <x:c r="I130" s="75"/>
      <x:c r="J130" s="75"/>
      <x:c r="K130" s="75"/>
      <x:c r="L130" s="75"/>
      <x:c r="M130" s="75"/>
      <x:c r="N130" s="75"/>
      <x:c r="O130" s="75"/>
      <x:c r="P130" s="75"/>
    </x:row>
    <x:row r="131">
      <x:c r="A131" s="75"/>
      <x:c r="B131" s="75"/>
      <x:c r="C131" s="75"/>
      <x:c r="D131" s="75"/>
      <x:c r="E131" s="75"/>
      <x:c r="F131" s="75"/>
      <x:c r="G131" s="75"/>
      <x:c r="H131" s="75"/>
      <x:c r="I131" s="75"/>
      <x:c r="J131" s="75"/>
      <x:c r="K131" s="75"/>
      <x:c r="L131" s="75"/>
      <x:c r="M131" s="75"/>
      <x:c r="N131" s="75"/>
      <x:c r="O131" s="75"/>
      <x:c r="P131" s="75"/>
    </x:row>
    <x:row r="132">
      <x:c r="A132" s="75"/>
      <x:c r="B132" s="75"/>
      <x:c r="C132" s="75"/>
      <x:c r="D132" s="75"/>
      <x:c r="E132" s="75"/>
      <x:c r="F132" s="75"/>
      <x:c r="G132" s="75"/>
      <x:c r="H132" s="75"/>
      <x:c r="I132" s="75"/>
      <x:c r="J132" s="75"/>
      <x:c r="K132" s="75"/>
      <x:c r="L132" s="75"/>
      <x:c r="M132" s="75"/>
      <x:c r="N132" s="75"/>
      <x:c r="O132" s="75"/>
      <x:c r="P132" s="75"/>
    </x:row>
    <x:row r="133">
      <x:c r="A133" s="75"/>
      <x:c r="B133" s="75"/>
      <x:c r="C133" s="75"/>
      <x:c r="D133" s="75"/>
      <x:c r="E133" s="75"/>
      <x:c r="F133" s="75"/>
      <x:c r="G133" s="75"/>
      <x:c r="H133" s="75"/>
      <x:c r="I133" s="75"/>
      <x:c r="J133" s="75"/>
      <x:c r="K133" s="75"/>
      <x:c r="L133" s="75"/>
      <x:c r="M133" s="75"/>
      <x:c r="N133" s="75"/>
      <x:c r="O133" s="75"/>
      <x:c r="P133" s="75"/>
    </x:row>
    <x:row r="134">
      <x:c r="A134" s="75"/>
      <x:c r="B134" s="75"/>
      <x:c r="C134" s="75"/>
      <x:c r="D134" s="75"/>
      <x:c r="E134" s="75"/>
      <x:c r="F134" s="75"/>
      <x:c r="G134" s="75"/>
      <x:c r="H134" s="75"/>
      <x:c r="I134" s="75"/>
      <x:c r="J134" s="75"/>
      <x:c r="K134" s="75"/>
      <x:c r="L134" s="75"/>
      <x:c r="M134" s="75"/>
      <x:c r="N134" s="75"/>
      <x:c r="O134" s="75"/>
      <x:c r="P134" s="75"/>
    </x:row>
    <x:row r="135">
      <x:c r="A135" s="75"/>
      <x:c r="B135" s="75"/>
      <x:c r="C135" s="75"/>
      <x:c r="D135" s="75"/>
      <x:c r="E135" s="75"/>
      <x:c r="F135" s="75"/>
      <x:c r="G135" s="75"/>
      <x:c r="H135" s="75"/>
      <x:c r="I135" s="75"/>
      <x:c r="J135" s="75"/>
      <x:c r="K135" s="75"/>
      <x:c r="L135" s="75"/>
      <x:c r="M135" s="75"/>
      <x:c r="N135" s="75"/>
      <x:c r="O135" s="75"/>
      <x:c r="P135" s="75"/>
    </x:row>
    <x:row r="136">
      <x:c r="A136" s="75"/>
      <x:c r="B136" s="75"/>
      <x:c r="C136" s="75"/>
      <x:c r="D136" s="75"/>
      <x:c r="E136" s="75"/>
      <x:c r="F136" s="75"/>
      <x:c r="G136" s="75"/>
      <x:c r="H136" s="75"/>
      <x:c r="I136" s="75"/>
      <x:c r="J136" s="75"/>
      <x:c r="K136" s="75"/>
      <x:c r="L136" s="75"/>
      <x:c r="M136" s="75"/>
      <x:c r="N136" s="75"/>
      <x:c r="O136" s="75"/>
      <x:c r="P136" s="75"/>
    </x:row>
    <x:row r="137">
      <x:c r="A137" s="75"/>
      <x:c r="B137" s="75"/>
      <x:c r="C137" s="75"/>
      <x:c r="D137" s="75"/>
      <x:c r="E137" s="75"/>
      <x:c r="F137" s="75"/>
      <x:c r="G137" s="75"/>
      <x:c r="H137" s="75"/>
      <x:c r="I137" s="75"/>
      <x:c r="J137" s="75"/>
      <x:c r="K137" s="75"/>
      <x:c r="L137" s="75"/>
      <x:c r="M137" s="75"/>
      <x:c r="N137" s="75"/>
      <x:c r="O137" s="75"/>
      <x:c r="P137" s="75"/>
    </x:row>
    <x:row r="138">
      <x:c r="A138" s="75"/>
      <x:c r="B138" s="75"/>
      <x:c r="C138" s="75"/>
      <x:c r="D138" s="75"/>
      <x:c r="E138" s="75"/>
      <x:c r="F138" s="75"/>
      <x:c r="G138" s="75"/>
      <x:c r="H138" s="75"/>
      <x:c r="I138" s="75"/>
      <x:c r="J138" s="75"/>
      <x:c r="K138" s="75"/>
      <x:c r="L138" s="75"/>
      <x:c r="M138" s="75"/>
      <x:c r="N138" s="75"/>
      <x:c r="O138" s="75"/>
      <x:c r="P138" s="75"/>
    </x:row>
    <x:row r="139">
      <x:c r="A139" s="75"/>
      <x:c r="B139" s="75"/>
      <x:c r="C139" s="75"/>
      <x:c r="D139" s="75"/>
      <x:c r="E139" s="75"/>
      <x:c r="F139" s="75"/>
      <x:c r="G139" s="75"/>
      <x:c r="H139" s="75"/>
      <x:c r="I139" s="75"/>
      <x:c r="J139" s="75"/>
      <x:c r="K139" s="75"/>
      <x:c r="L139" s="75"/>
      <x:c r="M139" s="75"/>
      <x:c r="N139" s="75"/>
      <x:c r="O139" s="75"/>
      <x:c r="P139" s="75"/>
    </x:row>
    <x:row r="140">
      <x:c r="A140" s="75"/>
      <x:c r="B140" s="75"/>
      <x:c r="C140" s="75"/>
      <x:c r="D140" s="75"/>
      <x:c r="E140" s="75"/>
      <x:c r="F140" s="75"/>
      <x:c r="G140" s="75"/>
      <x:c r="H140" s="75"/>
      <x:c r="I140" s="75"/>
      <x:c r="J140" s="75"/>
      <x:c r="K140" s="75"/>
      <x:c r="L140" s="75"/>
      <x:c r="M140" s="75"/>
      <x:c r="N140" s="75"/>
      <x:c r="O140" s="75"/>
      <x:c r="P140" s="75"/>
    </x:row>
    <x:row r="141">
      <x:c r="A141" s="75"/>
      <x:c r="B141" s="75"/>
      <x:c r="C141" s="75"/>
      <x:c r="D141" s="75"/>
      <x:c r="E141" s="75"/>
      <x:c r="F141" s="75"/>
      <x:c r="G141" s="75"/>
      <x:c r="H141" s="75"/>
      <x:c r="I141" s="75"/>
      <x:c r="J141" s="75"/>
      <x:c r="K141" s="75"/>
      <x:c r="L141" s="75"/>
      <x:c r="M141" s="75"/>
      <x:c r="N141" s="75"/>
      <x:c r="O141" s="75"/>
      <x:c r="P141" s="75"/>
    </x:row>
    <x:row r="142">
      <x:c r="A142" s="75"/>
      <x:c r="B142" s="75"/>
      <x:c r="C142" s="75"/>
      <x:c r="D142" s="75"/>
      <x:c r="E142" s="75"/>
      <x:c r="F142" s="75"/>
      <x:c r="G142" s="75"/>
      <x:c r="H142" s="75"/>
      <x:c r="I142" s="75"/>
      <x:c r="J142" s="75"/>
      <x:c r="K142" s="75"/>
      <x:c r="L142" s="75"/>
      <x:c r="M142" s="75"/>
      <x:c r="N142" s="75"/>
      <x:c r="O142" s="75"/>
      <x:c r="P142" s="75"/>
    </x:row>
    <x:row r="143">
      <x:c r="A143" s="75"/>
      <x:c r="B143" s="75"/>
      <x:c r="C143" s="75"/>
      <x:c r="D143" s="75"/>
      <x:c r="E143" s="75"/>
      <x:c r="F143" s="75"/>
      <x:c r="G143" s="75"/>
      <x:c r="H143" s="75"/>
      <x:c r="I143" s="75"/>
      <x:c r="J143" s="75"/>
      <x:c r="K143" s="75"/>
      <x:c r="L143" s="75"/>
      <x:c r="M143" s="75"/>
      <x:c r="N143" s="75"/>
      <x:c r="O143" s="75"/>
      <x:c r="P143" s="75"/>
    </x:row>
    <x:row r="144">
      <x:c r="A144" s="75"/>
      <x:c r="B144" s="75"/>
      <x:c r="C144" s="75"/>
      <x:c r="D144" s="75"/>
      <x:c r="E144" s="75"/>
      <x:c r="F144" s="75"/>
      <x:c r="G144" s="75"/>
      <x:c r="H144" s="75"/>
      <x:c r="I144" s="75"/>
      <x:c r="J144" s="75"/>
      <x:c r="K144" s="75"/>
      <x:c r="L144" s="75"/>
      <x:c r="M144" s="75"/>
      <x:c r="N144" s="75"/>
      <x:c r="O144" s="75"/>
      <x:c r="P144" s="75"/>
    </x:row>
    <x:row r="145">
      <x:c r="A145" s="75"/>
      <x:c r="B145" s="75"/>
      <x:c r="C145" s="75"/>
      <x:c r="D145" s="75"/>
      <x:c r="E145" s="75"/>
      <x:c r="F145" s="75"/>
      <x:c r="G145" s="75"/>
      <x:c r="H145" s="75"/>
      <x:c r="I145" s="75"/>
      <x:c r="J145" s="75"/>
      <x:c r="K145" s="75"/>
      <x:c r="L145" s="75"/>
      <x:c r="M145" s="75"/>
      <x:c r="N145" s="75"/>
      <x:c r="O145" s="75"/>
      <x:c r="P145" s="75"/>
    </x:row>
    <x:row r="146">
      <x:c r="A146" s="75"/>
      <x:c r="B146" s="75"/>
      <x:c r="C146" s="75"/>
      <x:c r="D146" s="75"/>
      <x:c r="E146" s="75"/>
      <x:c r="F146" s="75"/>
      <x:c r="G146" s="75"/>
      <x:c r="H146" s="75"/>
      <x:c r="I146" s="75"/>
      <x:c r="J146" s="75"/>
      <x:c r="K146" s="75"/>
      <x:c r="L146" s="75"/>
      <x:c r="M146" s="75"/>
      <x:c r="N146" s="75"/>
      <x:c r="O146" s="75"/>
      <x:c r="P146" s="75"/>
    </x:row>
    <x:row r="147">
      <x:c r="A147" s="75"/>
      <x:c r="B147" s="75"/>
      <x:c r="C147" s="75"/>
      <x:c r="D147" s="75"/>
      <x:c r="E147" s="75"/>
      <x:c r="F147" s="75"/>
      <x:c r="G147" s="75"/>
      <x:c r="H147" s="75"/>
      <x:c r="I147" s="75"/>
      <x:c r="J147" s="75"/>
      <x:c r="K147" s="75"/>
      <x:c r="L147" s="75"/>
      <x:c r="M147" s="75"/>
      <x:c r="N147" s="75"/>
      <x:c r="O147" s="75"/>
      <x:c r="P147" s="75"/>
    </x:row>
    <x:row r="148">
      <x:c r="A148" s="75"/>
      <x:c r="B148" s="75"/>
      <x:c r="C148" s="75"/>
      <x:c r="D148" s="75"/>
      <x:c r="E148" s="75"/>
      <x:c r="F148" s="75"/>
      <x:c r="G148" s="75"/>
      <x:c r="H148" s="75"/>
      <x:c r="I148" s="75"/>
      <x:c r="J148" s="75"/>
      <x:c r="K148" s="75"/>
      <x:c r="L148" s="75"/>
      <x:c r="M148" s="75"/>
      <x:c r="N148" s="75"/>
      <x:c r="O148" s="75"/>
      <x:c r="P148" s="75"/>
    </x:row>
    <x:row r="149">
      <x:c r="A149" s="75"/>
      <x:c r="B149" s="75"/>
      <x:c r="C149" s="75"/>
      <x:c r="D149" s="75"/>
      <x:c r="E149" s="75"/>
      <x:c r="F149" s="75"/>
      <x:c r="G149" s="75"/>
      <x:c r="H149" s="75"/>
      <x:c r="I149" s="75"/>
      <x:c r="J149" s="75"/>
      <x:c r="K149" s="75"/>
      <x:c r="L149" s="75"/>
      <x:c r="M149" s="75"/>
      <x:c r="N149" s="75"/>
      <x:c r="O149" s="75"/>
      <x:c r="P149" s="75"/>
    </x:row>
    <x:row r="150">
      <x:c r="A150" s="75"/>
      <x:c r="B150" s="75"/>
      <x:c r="C150" s="75"/>
      <x:c r="D150" s="75"/>
      <x:c r="E150" s="75"/>
      <x:c r="F150" s="75"/>
      <x:c r="G150" s="75"/>
      <x:c r="H150" s="75"/>
      <x:c r="I150" s="75"/>
      <x:c r="J150" s="75"/>
      <x:c r="K150" s="75"/>
      <x:c r="L150" s="75"/>
      <x:c r="M150" s="75"/>
      <x:c r="N150" s="75"/>
      <x:c r="O150" s="75"/>
      <x:c r="P150" s="75"/>
    </x:row>
    <x:row r="151">
      <x:c r="A151" s="75"/>
      <x:c r="B151" s="75"/>
      <x:c r="C151" s="75"/>
      <x:c r="D151" s="75"/>
      <x:c r="E151" s="75"/>
      <x:c r="F151" s="75"/>
      <x:c r="G151" s="75"/>
      <x:c r="H151" s="75"/>
      <x:c r="I151" s="75"/>
      <x:c r="J151" s="75"/>
      <x:c r="K151" s="75"/>
      <x:c r="L151" s="75"/>
      <x:c r="M151" s="75"/>
      <x:c r="N151" s="75"/>
      <x:c r="O151" s="75"/>
      <x:c r="P151" s="75"/>
    </x:row>
    <x:row r="152">
      <x:c r="A152" s="75"/>
      <x:c r="B152" s="75"/>
      <x:c r="C152" s="75"/>
      <x:c r="D152" s="75"/>
      <x:c r="E152" s="75"/>
      <x:c r="F152" s="75"/>
      <x:c r="G152" s="75"/>
      <x:c r="H152" s="75"/>
      <x:c r="I152" s="75"/>
      <x:c r="J152" s="75"/>
      <x:c r="K152" s="75"/>
      <x:c r="L152" s="75"/>
      <x:c r="M152" s="75"/>
      <x:c r="N152" s="75"/>
      <x:c r="O152" s="75"/>
      <x:c r="P152" s="75"/>
    </x:row>
    <x:row r="153">
      <x:c r="A153" s="75"/>
      <x:c r="B153" s="75"/>
      <x:c r="C153" s="75"/>
      <x:c r="D153" s="75"/>
      <x:c r="E153" s="75"/>
      <x:c r="F153" s="75"/>
      <x:c r="G153" s="75"/>
      <x:c r="H153" s="75"/>
      <x:c r="I153" s="75"/>
      <x:c r="J153" s="75"/>
      <x:c r="K153" s="75"/>
      <x:c r="L153" s="75"/>
      <x:c r="M153" s="75"/>
      <x:c r="N153" s="75"/>
      <x:c r="O153" s="75"/>
      <x:c r="P153" s="75"/>
    </x:row>
    <x:row r="154">
      <x:c r="A154" s="75"/>
      <x:c r="B154" s="75"/>
      <x:c r="C154" s="75"/>
      <x:c r="D154" s="75"/>
      <x:c r="E154" s="75"/>
      <x:c r="F154" s="75"/>
      <x:c r="G154" s="75"/>
      <x:c r="H154" s="75"/>
      <x:c r="I154" s="75"/>
      <x:c r="J154" s="75"/>
      <x:c r="K154" s="75"/>
      <x:c r="L154" s="75"/>
      <x:c r="M154" s="75"/>
      <x:c r="N154" s="75"/>
      <x:c r="O154" s="75"/>
      <x:c r="P154" s="75"/>
    </x:row>
    <x:row r="155">
      <x:c r="A155" s="75"/>
      <x:c r="B155" s="75"/>
      <x:c r="C155" s="75"/>
      <x:c r="D155" s="75"/>
      <x:c r="E155" s="75"/>
      <x:c r="F155" s="75"/>
      <x:c r="G155" s="75"/>
      <x:c r="H155" s="75"/>
      <x:c r="I155" s="75"/>
      <x:c r="J155" s="75"/>
      <x:c r="K155" s="75"/>
      <x:c r="L155" s="75"/>
      <x:c r="M155" s="75"/>
      <x:c r="N155" s="75"/>
      <x:c r="O155" s="75"/>
      <x:c r="P155" s="75"/>
    </x:row>
    <x:row r="156">
      <x:c r="A156" s="75"/>
      <x:c r="B156" s="75"/>
      <x:c r="C156" s="75"/>
      <x:c r="D156" s="75"/>
      <x:c r="E156" s="75"/>
      <x:c r="F156" s="75"/>
      <x:c r="G156" s="75"/>
      <x:c r="H156" s="75"/>
      <x:c r="I156" s="75"/>
      <x:c r="J156" s="75"/>
      <x:c r="K156" s="75"/>
      <x:c r="L156" s="75"/>
      <x:c r="M156" s="75"/>
      <x:c r="N156" s="75"/>
      <x:c r="O156" s="75"/>
      <x:c r="P156" s="75"/>
    </x:row>
    <x:row r="157">
      <x:c r="A157" s="75"/>
      <x:c r="B157" s="75"/>
      <x:c r="C157" s="75"/>
      <x:c r="D157" s="75"/>
      <x:c r="E157" s="75"/>
      <x:c r="F157" s="75"/>
      <x:c r="G157" s="75"/>
      <x:c r="H157" s="75"/>
      <x:c r="I157" s="75"/>
      <x:c r="J157" s="75"/>
      <x:c r="K157" s="75"/>
      <x:c r="L157" s="75"/>
      <x:c r="M157" s="75"/>
      <x:c r="N157" s="75"/>
      <x:c r="O157" s="75"/>
      <x:c r="P157" s="75"/>
    </x:row>
    <x:row r="158">
      <x:c r="A158" s="75"/>
      <x:c r="B158" s="75"/>
      <x:c r="C158" s="75"/>
      <x:c r="D158" s="75"/>
      <x:c r="E158" s="75"/>
      <x:c r="F158" s="75"/>
      <x:c r="G158" s="75"/>
      <x:c r="H158" s="75"/>
      <x:c r="I158" s="75"/>
      <x:c r="J158" s="75"/>
      <x:c r="K158" s="75"/>
      <x:c r="L158" s="75"/>
      <x:c r="M158" s="75"/>
      <x:c r="N158" s="75"/>
      <x:c r="O158" s="75"/>
      <x:c r="P158" s="75"/>
    </x:row>
    <x:row r="159">
      <x:c r="A159" s="75"/>
      <x:c r="B159" s="75"/>
      <x:c r="C159" s="75"/>
      <x:c r="D159" s="75"/>
      <x:c r="E159" s="75"/>
      <x:c r="F159" s="75"/>
      <x:c r="G159" s="75"/>
      <x:c r="H159" s="75"/>
      <x:c r="I159" s="75"/>
      <x:c r="J159" s="75"/>
      <x:c r="K159" s="75"/>
      <x:c r="L159" s="75"/>
      <x:c r="M159" s="75"/>
      <x:c r="N159" s="75"/>
      <x:c r="O159" s="75"/>
      <x:c r="P159" s="75"/>
    </x:row>
    <x:row r="160">
      <x:c r="A160" s="75"/>
      <x:c r="B160" s="75"/>
      <x:c r="C160" s="75"/>
      <x:c r="D160" s="75"/>
      <x:c r="E160" s="75"/>
      <x:c r="F160" s="75"/>
      <x:c r="G160" s="75"/>
      <x:c r="H160" s="75"/>
      <x:c r="I160" s="75"/>
      <x:c r="J160" s="75"/>
      <x:c r="K160" s="75"/>
      <x:c r="L160" s="75"/>
      <x:c r="M160" s="75"/>
      <x:c r="N160" s="75"/>
      <x:c r="O160" s="75"/>
      <x:c r="P160" s="75"/>
    </x:row>
    <x:row r="161">
      <x:c r="A161" s="75"/>
      <x:c r="B161" s="75"/>
      <x:c r="C161" s="75"/>
      <x:c r="D161" s="75"/>
      <x:c r="E161" s="75"/>
      <x:c r="F161" s="75"/>
      <x:c r="G161" s="75"/>
      <x:c r="H161" s="75"/>
      <x:c r="I161" s="75"/>
      <x:c r="J161" s="75"/>
      <x:c r="K161" s="75"/>
      <x:c r="L161" s="75"/>
      <x:c r="M161" s="75"/>
      <x:c r="N161" s="75"/>
      <x:c r="O161" s="75"/>
      <x:c r="P161" s="75"/>
    </x:row>
    <x:row r="162">
      <x:c r="A162" s="75"/>
      <x:c r="B162" s="75"/>
      <x:c r="C162" s="75"/>
      <x:c r="D162" s="75"/>
      <x:c r="E162" s="75"/>
      <x:c r="F162" s="75"/>
      <x:c r="G162" s="75"/>
      <x:c r="H162" s="75"/>
      <x:c r="I162" s="75"/>
      <x:c r="J162" s="75"/>
      <x:c r="K162" s="75"/>
      <x:c r="L162" s="75"/>
      <x:c r="M162" s="75"/>
      <x:c r="N162" s="75"/>
      <x:c r="O162" s="75"/>
      <x:c r="P162" s="75"/>
    </x:row>
    <x:row r="163">
      <x:c r="A163" s="75"/>
      <x:c r="B163" s="75"/>
      <x:c r="C163" s="75"/>
      <x:c r="D163" s="75"/>
      <x:c r="E163" s="75"/>
      <x:c r="F163" s="75"/>
      <x:c r="G163" s="75"/>
      <x:c r="H163" s="75"/>
      <x:c r="I163" s="75"/>
      <x:c r="J163" s="75"/>
      <x:c r="K163" s="75"/>
      <x:c r="L163" s="75"/>
      <x:c r="M163" s="75"/>
      <x:c r="N163" s="75"/>
      <x:c r="O163" s="75"/>
      <x:c r="P163" s="75"/>
    </x:row>
    <x:row r="164">
      <x:c r="A164" s="75"/>
      <x:c r="B164" s="75"/>
      <x:c r="C164" s="75"/>
      <x:c r="D164" s="75"/>
      <x:c r="E164" s="75"/>
      <x:c r="F164" s="75"/>
      <x:c r="G164" s="75"/>
      <x:c r="H164" s="75"/>
      <x:c r="I164" s="75"/>
      <x:c r="J164" s="75"/>
      <x:c r="K164" s="75"/>
      <x:c r="L164" s="75"/>
      <x:c r="M164" s="75"/>
      <x:c r="N164" s="75"/>
      <x:c r="O164" s="75"/>
      <x:c r="P164" s="75"/>
    </x:row>
    <x:row r="165">
      <x:c r="A165" s="75"/>
      <x:c r="B165" s="75"/>
      <x:c r="C165" s="75"/>
      <x:c r="D165" s="75"/>
      <x:c r="E165" s="75"/>
      <x:c r="F165" s="75"/>
      <x:c r="G165" s="75"/>
      <x:c r="H165" s="75"/>
      <x:c r="I165" s="75"/>
      <x:c r="J165" s="75"/>
      <x:c r="K165" s="75"/>
      <x:c r="L165" s="75"/>
      <x:c r="M165" s="75"/>
      <x:c r="N165" s="75"/>
      <x:c r="O165" s="75"/>
      <x:c r="P165" s="75"/>
    </x:row>
    <x:row r="166">
      <x:c r="A166" s="75"/>
      <x:c r="B166" s="75"/>
      <x:c r="C166" s="75"/>
      <x:c r="D166" s="75"/>
      <x:c r="E166" s="75"/>
      <x:c r="F166" s="75"/>
      <x:c r="G166" s="75"/>
      <x:c r="H166" s="75"/>
      <x:c r="I166" s="75"/>
      <x:c r="J166" s="75"/>
      <x:c r="K166" s="75"/>
      <x:c r="L166" s="75"/>
      <x:c r="M166" s="75"/>
      <x:c r="N166" s="75"/>
      <x:c r="O166" s="75"/>
      <x:c r="P166" s="75"/>
    </x:row>
    <x:row r="167">
      <x:c r="A167" s="75"/>
      <x:c r="B167" s="75"/>
      <x:c r="C167" s="75"/>
      <x:c r="D167" s="75"/>
      <x:c r="E167" s="75"/>
      <x:c r="F167" s="75"/>
      <x:c r="G167" s="75"/>
      <x:c r="H167" s="75"/>
      <x:c r="I167" s="75"/>
      <x:c r="J167" s="75"/>
      <x:c r="K167" s="75"/>
      <x:c r="L167" s="75"/>
      <x:c r="M167" s="75"/>
      <x:c r="N167" s="75"/>
      <x:c r="O167" s="75"/>
      <x:c r="P167" s="75"/>
    </x:row>
    <x:row r="168">
      <x:c r="A168" s="75"/>
      <x:c r="B168" s="75"/>
      <x:c r="C168" s="75"/>
      <x:c r="D168" s="75"/>
      <x:c r="E168" s="75"/>
      <x:c r="F168" s="75"/>
      <x:c r="G168" s="75"/>
      <x:c r="H168" s="75"/>
      <x:c r="I168" s="75"/>
      <x:c r="J168" s="75"/>
      <x:c r="K168" s="75"/>
      <x:c r="L168" s="75"/>
      <x:c r="M168" s="75"/>
      <x:c r="N168" s="75"/>
      <x:c r="O168" s="75"/>
      <x:c r="P168" s="75"/>
    </x:row>
    <x:row r="169">
      <x:c r="A169" s="75"/>
      <x:c r="B169" s="75"/>
      <x:c r="C169" s="75"/>
      <x:c r="D169" s="75"/>
      <x:c r="E169" s="75"/>
      <x:c r="F169" s="75"/>
      <x:c r="G169" s="75"/>
      <x:c r="H169" s="75"/>
      <x:c r="I169" s="75"/>
      <x:c r="J169" s="75"/>
      <x:c r="K169" s="75"/>
      <x:c r="L169" s="75"/>
      <x:c r="M169" s="75"/>
      <x:c r="N169" s="75"/>
      <x:c r="O169" s="75"/>
      <x:c r="P169" s="75"/>
    </x:row>
    <x:row r="170">
      <x:c r="A170" s="75"/>
      <x:c r="B170" s="75"/>
      <x:c r="C170" s="75"/>
      <x:c r="D170" s="75"/>
      <x:c r="E170" s="75"/>
      <x:c r="F170" s="75"/>
      <x:c r="G170" s="75"/>
      <x:c r="H170" s="75"/>
      <x:c r="I170" s="75"/>
      <x:c r="J170" s="75"/>
      <x:c r="K170" s="75"/>
      <x:c r="L170" s="75"/>
      <x:c r="M170" s="75"/>
      <x:c r="N170" s="75"/>
      <x:c r="O170" s="75"/>
      <x:c r="P170" s="75"/>
    </x:row>
    <x:row r="171">
      <x:c r="A171" s="75"/>
      <x:c r="B171" s="75"/>
      <x:c r="C171" s="75"/>
      <x:c r="D171" s="75"/>
      <x:c r="E171" s="75"/>
      <x:c r="F171" s="75"/>
      <x:c r="G171" s="75"/>
      <x:c r="H171" s="75"/>
      <x:c r="I171" s="75"/>
      <x:c r="J171" s="75"/>
      <x:c r="K171" s="75"/>
      <x:c r="L171" s="75"/>
      <x:c r="M171" s="75"/>
      <x:c r="N171" s="75"/>
      <x:c r="O171" s="75"/>
      <x:c r="P171" s="75"/>
    </x:row>
    <x:row r="172">
      <x:c r="A172" s="75"/>
      <x:c r="B172" s="75"/>
      <x:c r="C172" s="75"/>
      <x:c r="D172" s="75"/>
      <x:c r="E172" s="75"/>
      <x:c r="F172" s="75"/>
      <x:c r="G172" s="75"/>
      <x:c r="H172" s="75"/>
      <x:c r="I172" s="75"/>
      <x:c r="J172" s="75"/>
      <x:c r="K172" s="75"/>
      <x:c r="L172" s="75"/>
      <x:c r="M172" s="75"/>
      <x:c r="N172" s="75"/>
      <x:c r="O172" s="75"/>
      <x:c r="P172" s="75"/>
    </x:row>
    <x:row r="173">
      <x:c r="A173" s="75"/>
      <x:c r="B173" s="75"/>
      <x:c r="C173" s="75"/>
      <x:c r="D173" s="75"/>
      <x:c r="E173" s="75"/>
      <x:c r="F173" s="75"/>
      <x:c r="G173" s="75"/>
      <x:c r="H173" s="75"/>
      <x:c r="I173" s="75"/>
      <x:c r="J173" s="75"/>
      <x:c r="K173" s="75"/>
      <x:c r="L173" s="75"/>
      <x:c r="M173" s="75"/>
      <x:c r="N173" s="75"/>
      <x:c r="O173" s="75"/>
      <x:c r="P173" s="75"/>
    </x:row>
    <x:row r="174">
      <x:c r="A174" s="75"/>
      <x:c r="B174" s="75"/>
      <x:c r="C174" s="75"/>
      <x:c r="D174" s="75"/>
      <x:c r="E174" s="75"/>
      <x:c r="F174" s="75"/>
      <x:c r="G174" s="75"/>
      <x:c r="H174" s="75"/>
      <x:c r="I174" s="75"/>
      <x:c r="J174" s="75"/>
      <x:c r="K174" s="75"/>
      <x:c r="L174" s="75"/>
      <x:c r="M174" s="75"/>
      <x:c r="N174" s="75"/>
      <x:c r="O174" s="75"/>
      <x:c r="P174" s="75"/>
    </x:row>
    <x:row r="175">
      <x:c r="A175" s="75"/>
      <x:c r="B175" s="75"/>
      <x:c r="C175" s="75"/>
      <x:c r="D175" s="75"/>
      <x:c r="E175" s="75"/>
      <x:c r="F175" s="75"/>
      <x:c r="G175" s="75"/>
      <x:c r="H175" s="75"/>
      <x:c r="I175" s="75"/>
      <x:c r="J175" s="75"/>
      <x:c r="K175" s="75"/>
      <x:c r="L175" s="75"/>
      <x:c r="M175" s="75"/>
      <x:c r="N175" s="75"/>
      <x:c r="O175" s="75"/>
      <x:c r="P175" s="75"/>
    </x:row>
    <x:row r="176">
      <x:c r="A176" s="75"/>
      <x:c r="B176" s="75"/>
      <x:c r="C176" s="75"/>
      <x:c r="D176" s="75"/>
      <x:c r="E176" s="75"/>
      <x:c r="F176" s="75"/>
      <x:c r="G176" s="75"/>
      <x:c r="H176" s="75"/>
      <x:c r="I176" s="75"/>
      <x:c r="J176" s="75"/>
      <x:c r="K176" s="75"/>
      <x:c r="L176" s="75"/>
      <x:c r="M176" s="75"/>
      <x:c r="N176" s="75"/>
      <x:c r="O176" s="75"/>
      <x:c r="P176" s="75"/>
    </x:row>
    <x:row r="177">
      <x:c r="A177" s="75"/>
      <x:c r="B177" s="75"/>
      <x:c r="C177" s="75"/>
      <x:c r="D177" s="75"/>
      <x:c r="E177" s="75"/>
      <x:c r="F177" s="75"/>
      <x:c r="G177" s="75"/>
      <x:c r="H177" s="75"/>
      <x:c r="I177" s="75"/>
      <x:c r="J177" s="75"/>
      <x:c r="K177" s="75"/>
      <x:c r="L177" s="75"/>
      <x:c r="M177" s="75"/>
      <x:c r="N177" s="75"/>
      <x:c r="O177" s="75"/>
      <x:c r="P177" s="75"/>
    </x:row>
    <x:row r="178">
      <x:c r="A178" s="75"/>
      <x:c r="B178" s="75"/>
      <x:c r="C178" s="75"/>
      <x:c r="D178" s="75"/>
      <x:c r="E178" s="75"/>
      <x:c r="F178" s="75"/>
      <x:c r="G178" s="75"/>
      <x:c r="H178" s="75"/>
      <x:c r="I178" s="75"/>
      <x:c r="J178" s="75"/>
      <x:c r="K178" s="75"/>
      <x:c r="L178" s="75"/>
      <x:c r="M178" s="75"/>
      <x:c r="N178" s="75"/>
      <x:c r="O178" s="75"/>
      <x:c r="P178" s="75"/>
    </x:row>
    <x:row r="179">
      <x:c r="A179" s="75"/>
      <x:c r="B179" s="75"/>
      <x:c r="C179" s="75"/>
      <x:c r="D179" s="75"/>
      <x:c r="E179" s="75"/>
      <x:c r="F179" s="75"/>
      <x:c r="G179" s="75"/>
      <x:c r="H179" s="75"/>
      <x:c r="I179" s="75"/>
      <x:c r="J179" s="75"/>
      <x:c r="K179" s="75"/>
      <x:c r="L179" s="75"/>
      <x:c r="M179" s="75"/>
      <x:c r="N179" s="75"/>
      <x:c r="O179" s="75"/>
      <x:c r="P179" s="75"/>
    </x:row>
    <x:row r="180">
      <x:c r="A180" s="75"/>
      <x:c r="B180" s="75"/>
      <x:c r="C180" s="75"/>
      <x:c r="D180" s="75"/>
      <x:c r="E180" s="75"/>
      <x:c r="F180" s="75"/>
      <x:c r="G180" s="75"/>
      <x:c r="H180" s="75"/>
      <x:c r="I180" s="75"/>
      <x:c r="J180" s="75"/>
      <x:c r="K180" s="75"/>
      <x:c r="L180" s="75"/>
      <x:c r="M180" s="75"/>
      <x:c r="N180" s="75"/>
      <x:c r="O180" s="75"/>
      <x:c r="P180" s="75"/>
    </x:row>
    <x:row r="181">
      <x:c r="A181" s="75"/>
      <x:c r="B181" s="75"/>
      <x:c r="C181" s="75"/>
      <x:c r="D181" s="75"/>
      <x:c r="E181" s="75"/>
      <x:c r="F181" s="75"/>
      <x:c r="G181" s="75"/>
      <x:c r="H181" s="75"/>
      <x:c r="I181" s="75"/>
      <x:c r="J181" s="75"/>
      <x:c r="K181" s="75"/>
      <x:c r="L181" s="75"/>
      <x:c r="M181" s="75"/>
      <x:c r="N181" s="75"/>
      <x:c r="O181" s="75"/>
      <x:c r="P181" s="75"/>
    </x:row>
    <x:row r="182">
      <x:c r="A182" s="75"/>
      <x:c r="B182" s="75"/>
      <x:c r="C182" s="75"/>
      <x:c r="D182" s="75"/>
      <x:c r="E182" s="75"/>
      <x:c r="F182" s="75"/>
      <x:c r="G182" s="75"/>
      <x:c r="H182" s="75"/>
      <x:c r="I182" s="75"/>
      <x:c r="J182" s="75"/>
      <x:c r="K182" s="75"/>
      <x:c r="L182" s="75"/>
      <x:c r="M182" s="75"/>
      <x:c r="N182" s="75"/>
      <x:c r="O182" s="75"/>
      <x:c r="P182" s="75"/>
    </x:row>
    <x:row r="183">
      <x:c r="A183" s="75"/>
      <x:c r="B183" s="75"/>
      <x:c r="C183" s="75"/>
      <x:c r="D183" s="75"/>
      <x:c r="E183" s="75"/>
      <x:c r="F183" s="75"/>
      <x:c r="G183" s="75"/>
      <x:c r="H183" s="75"/>
      <x:c r="I183" s="75"/>
      <x:c r="J183" s="75"/>
      <x:c r="K183" s="75"/>
      <x:c r="L183" s="75"/>
      <x:c r="M183" s="75"/>
      <x:c r="N183" s="75"/>
      <x:c r="O183" s="75"/>
      <x:c r="P183" s="75"/>
    </x:row>
    <x:row r="184">
      <x:c r="A184" s="75"/>
      <x:c r="B184" s="75"/>
      <x:c r="C184" s="75"/>
      <x:c r="D184" s="75"/>
      <x:c r="E184" s="75"/>
      <x:c r="F184" s="75"/>
      <x:c r="G184" s="75"/>
      <x:c r="H184" s="75"/>
      <x:c r="I184" s="75"/>
      <x:c r="J184" s="75"/>
      <x:c r="K184" s="75"/>
      <x:c r="L184" s="75"/>
      <x:c r="M184" s="75"/>
      <x:c r="N184" s="75"/>
      <x:c r="O184" s="75"/>
      <x:c r="P184" s="75"/>
    </x:row>
    <x:row r="185">
      <x:c r="A185" s="75"/>
      <x:c r="B185" s="75"/>
      <x:c r="C185" s="75"/>
      <x:c r="D185" s="75"/>
      <x:c r="E185" s="75"/>
      <x:c r="F185" s="75"/>
      <x:c r="G185" s="75"/>
      <x:c r="H185" s="75"/>
      <x:c r="I185" s="75"/>
      <x:c r="J185" s="75"/>
      <x:c r="K185" s="75"/>
      <x:c r="L185" s="75"/>
      <x:c r="M185" s="75"/>
      <x:c r="N185" s="75"/>
      <x:c r="O185" s="75"/>
      <x:c r="P185" s="75"/>
    </x:row>
    <x:row r="186">
      <x:c r="A186" s="75"/>
      <x:c r="B186" s="75"/>
      <x:c r="C186" s="75"/>
      <x:c r="D186" s="75"/>
      <x:c r="E186" s="75"/>
      <x:c r="F186" s="75"/>
      <x:c r="G186" s="75"/>
      <x:c r="H186" s="75"/>
      <x:c r="I186" s="75"/>
      <x:c r="J186" s="75"/>
      <x:c r="K186" s="75"/>
      <x:c r="L186" s="75"/>
      <x:c r="M186" s="75"/>
      <x:c r="N186" s="75"/>
      <x:c r="O186" s="75"/>
      <x:c r="P186" s="75"/>
    </x:row>
    <x:row r="187">
      <x:c r="A187" s="75"/>
      <x:c r="B187" s="75"/>
      <x:c r="C187" s="75"/>
      <x:c r="D187" s="75"/>
      <x:c r="E187" s="75"/>
      <x:c r="F187" s="75"/>
      <x:c r="G187" s="75"/>
      <x:c r="H187" s="75"/>
      <x:c r="I187" s="75"/>
      <x:c r="J187" s="75"/>
      <x:c r="K187" s="75"/>
      <x:c r="L187" s="75"/>
      <x:c r="M187" s="75"/>
      <x:c r="N187" s="75"/>
      <x:c r="O187" s="75"/>
      <x:c r="P187" s="75"/>
    </x:row>
    <x:row r="188">
      <x:c r="A188" s="75"/>
      <x:c r="B188" s="75"/>
      <x:c r="C188" s="75"/>
      <x:c r="D188" s="75"/>
      <x:c r="E188" s="75"/>
      <x:c r="F188" s="75"/>
      <x:c r="G188" s="75"/>
      <x:c r="H188" s="75"/>
      <x:c r="I188" s="75"/>
      <x:c r="J188" s="75"/>
      <x:c r="K188" s="75"/>
      <x:c r="L188" s="75"/>
      <x:c r="M188" s="75"/>
      <x:c r="N188" s="75"/>
      <x:c r="O188" s="75"/>
      <x:c r="P188" s="75"/>
    </x:row>
    <x:row r="189">
      <x:c r="A189" s="75"/>
      <x:c r="B189" s="75"/>
      <x:c r="C189" s="75"/>
      <x:c r="D189" s="75"/>
      <x:c r="E189" s="75"/>
      <x:c r="F189" s="75"/>
      <x:c r="G189" s="75"/>
      <x:c r="H189" s="75"/>
      <x:c r="I189" s="75"/>
      <x:c r="J189" s="75"/>
      <x:c r="K189" s="75"/>
      <x:c r="L189" s="75"/>
      <x:c r="M189" s="75"/>
      <x:c r="N189" s="75"/>
      <x:c r="O189" s="75"/>
      <x:c r="P189" s="75"/>
    </x:row>
    <x:row r="190">
      <x:c r="A190" s="75"/>
      <x:c r="B190" s="75"/>
      <x:c r="C190" s="75"/>
      <x:c r="D190" s="75"/>
      <x:c r="E190" s="75"/>
      <x:c r="F190" s="75"/>
      <x:c r="G190" s="75"/>
      <x:c r="H190" s="75"/>
      <x:c r="I190" s="75"/>
      <x:c r="J190" s="75"/>
      <x:c r="K190" s="75"/>
      <x:c r="L190" s="75"/>
      <x:c r="M190" s="75"/>
      <x:c r="N190" s="75"/>
      <x:c r="O190" s="75"/>
      <x:c r="P190" s="75"/>
    </x:row>
    <x:row r="191">
      <x:c r="A191" s="75"/>
      <x:c r="B191" s="75"/>
      <x:c r="C191" s="75"/>
      <x:c r="D191" s="75"/>
      <x:c r="E191" s="75"/>
      <x:c r="F191" s="75"/>
      <x:c r="G191" s="75"/>
      <x:c r="H191" s="75"/>
      <x:c r="I191" s="75"/>
      <x:c r="J191" s="75"/>
      <x:c r="K191" s="75"/>
      <x:c r="L191" s="75"/>
      <x:c r="M191" s="75"/>
      <x:c r="N191" s="75"/>
      <x:c r="O191" s="75"/>
      <x:c r="P191" s="75"/>
    </x:row>
    <x:row r="192">
      <x:c r="A192" s="75"/>
      <x:c r="B192" s="75"/>
      <x:c r="C192" s="75"/>
      <x:c r="D192" s="75"/>
      <x:c r="E192" s="75"/>
      <x:c r="F192" s="75"/>
      <x:c r="G192" s="75"/>
      <x:c r="H192" s="75"/>
      <x:c r="I192" s="75"/>
      <x:c r="J192" s="75"/>
      <x:c r="K192" s="75"/>
      <x:c r="L192" s="75"/>
      <x:c r="M192" s="75"/>
      <x:c r="N192" s="75"/>
      <x:c r="O192" s="75"/>
      <x:c r="P192" s="75"/>
    </x:row>
    <x:row r="193">
      <x:c r="A193" s="75"/>
      <x:c r="B193" s="75"/>
      <x:c r="C193" s="75"/>
      <x:c r="D193" s="75"/>
      <x:c r="E193" s="75"/>
      <x:c r="F193" s="75"/>
      <x:c r="G193" s="75"/>
      <x:c r="H193" s="75"/>
      <x:c r="I193" s="75"/>
      <x:c r="J193" s="75"/>
      <x:c r="K193" s="75"/>
      <x:c r="L193" s="75"/>
      <x:c r="M193" s="75"/>
      <x:c r="N193" s="75"/>
      <x:c r="O193" s="75"/>
      <x:c r="P193" s="75"/>
    </x:row>
    <x:row r="194">
      <x:c r="A194" s="75"/>
      <x:c r="B194" s="75"/>
      <x:c r="C194" s="75"/>
      <x:c r="D194" s="75"/>
      <x:c r="E194" s="75"/>
      <x:c r="F194" s="75"/>
      <x:c r="G194" s="75"/>
      <x:c r="H194" s="75"/>
      <x:c r="I194" s="75"/>
      <x:c r="J194" s="75"/>
      <x:c r="K194" s="75"/>
      <x:c r="L194" s="75"/>
      <x:c r="M194" s="75"/>
      <x:c r="N194" s="75"/>
      <x:c r="O194" s="75"/>
      <x:c r="P194" s="75"/>
    </x:row>
    <x:row r="195">
      <x:c r="A195" s="75"/>
      <x:c r="B195" s="75"/>
      <x:c r="C195" s="75"/>
      <x:c r="D195" s="75"/>
      <x:c r="E195" s="75"/>
      <x:c r="F195" s="75"/>
      <x:c r="G195" s="75"/>
      <x:c r="H195" s="75"/>
      <x:c r="I195" s="75"/>
      <x:c r="J195" s="75"/>
      <x:c r="K195" s="75"/>
      <x:c r="L195" s="75"/>
      <x:c r="M195" s="75"/>
      <x:c r="N195" s="75"/>
      <x:c r="O195" s="75"/>
      <x:c r="P195" s="75"/>
    </x:row>
    <x:row r="196">
      <x:c r="A196" s="75"/>
      <x:c r="B196" s="75"/>
      <x:c r="C196" s="75"/>
      <x:c r="D196" s="75"/>
      <x:c r="E196" s="75"/>
      <x:c r="F196" s="75"/>
      <x:c r="G196" s="75"/>
      <x:c r="H196" s="75"/>
      <x:c r="I196" s="75"/>
      <x:c r="J196" s="75"/>
      <x:c r="K196" s="75"/>
      <x:c r="L196" s="75"/>
      <x:c r="M196" s="75"/>
      <x:c r="N196" s="75"/>
      <x:c r="O196" s="75"/>
      <x:c r="P196" s="75"/>
    </x:row>
    <x:row r="197">
      <x:c r="A197" s="75"/>
      <x:c r="B197" s="75"/>
      <x:c r="C197" s="75"/>
      <x:c r="D197" s="75"/>
      <x:c r="E197" s="75"/>
      <x:c r="F197" s="75"/>
      <x:c r="G197" s="75"/>
      <x:c r="H197" s="75"/>
      <x:c r="I197" s="75"/>
      <x:c r="J197" s="75"/>
      <x:c r="K197" s="75"/>
      <x:c r="L197" s="75"/>
      <x:c r="M197" s="75"/>
      <x:c r="N197" s="75"/>
      <x:c r="O197" s="75"/>
      <x:c r="P197" s="75"/>
    </x:row>
    <x:row r="198">
      <x:c r="A198" s="75"/>
      <x:c r="B198" s="75"/>
      <x:c r="C198" s="75"/>
      <x:c r="D198" s="75"/>
      <x:c r="E198" s="75"/>
      <x:c r="F198" s="75"/>
      <x:c r="G198" s="75"/>
      <x:c r="H198" s="75"/>
      <x:c r="I198" s="75"/>
      <x:c r="J198" s="75"/>
      <x:c r="K198" s="75"/>
      <x:c r="L198" s="75"/>
      <x:c r="M198" s="75"/>
      <x:c r="N198" s="75"/>
      <x:c r="O198" s="75"/>
      <x:c r="P198" s="75"/>
    </x:row>
    <x:row r="199">
      <x:c r="A199" s="75"/>
      <x:c r="B199" s="75"/>
      <x:c r="C199" s="75"/>
      <x:c r="D199" s="75"/>
      <x:c r="E199" s="75"/>
      <x:c r="F199" s="75"/>
      <x:c r="G199" s="75"/>
      <x:c r="H199" s="75"/>
      <x:c r="I199" s="75"/>
      <x:c r="J199" s="75"/>
      <x:c r="K199" s="75"/>
      <x:c r="L199" s="75"/>
      <x:c r="M199" s="75"/>
      <x:c r="N199" s="75"/>
      <x:c r="O199" s="75"/>
      <x:c r="P199" s="75"/>
    </x:row>
    <x:row r="200">
      <x:c r="A200" s="75"/>
      <x:c r="B200" s="75"/>
      <x:c r="C200" s="75"/>
      <x:c r="D200" s="75"/>
      <x:c r="E200" s="75"/>
      <x:c r="F200" s="75"/>
      <x:c r="G200" s="75"/>
      <x:c r="H200" s="75"/>
      <x:c r="I200" s="75"/>
      <x:c r="J200" s="75"/>
      <x:c r="K200" s="75"/>
      <x:c r="L200" s="75"/>
      <x:c r="M200" s="75"/>
      <x:c r="N200" s="75"/>
      <x:c r="O200" s="75"/>
      <x:c r="P200" s="75"/>
    </x:row>
  </x:sheetData>
  <x:mergeCells>
    <x:mergeCell ref="A1:J1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3" max="3" width="62" hidden="0" customWidth="1"/>
    <x:col min="4" max="4" width="45" hidden="0" customWidth="1"/>
    <x:col min="5" max="5" width="50" hidden="0" customWidth="1"/>
  </x:cols>
  <x:sheetData>
    <x:row r="1" ht="26" customHeight="1">
      <x:c r="A1" s="74" t="str">
        <x:v>Gate G0 — 数据边界与可得性审计</x:v>
      </x:c>
      <x:c r="B1" s="74" t="str">
        <x:v>Gate G0 — 数据边界与可得性审计</x:v>
      </x:c>
      <x:c r="C1" s="74" t="str">
        <x:v>Gate G0 — 数据边界与可得性审计</x:v>
      </x:c>
      <x:c r="D1" s="74" t="str">
        <x:v>Gate G0 — 数据边界与可得性审计</x:v>
      </x:c>
      <x:c r="E1" s="74" t="str">
        <x:v>Gate G0 — 数据边界与可得性审计</x:v>
      </x:c>
      <x:c r="F1" s="75"/>
      <x:c r="G1" s="75"/>
      <x:c r="H1" s="75"/>
      <x:c r="I1" s="75"/>
      <x:c r="J1" s="75"/>
      <x:c r="K1" s="75"/>
      <x:c r="L1" s="75"/>
      <x:c r="M1" s="75"/>
      <x:c r="N1" s="75"/>
      <x:c r="O1" s="75"/>
      <x:c r="P1" s="75"/>
    </x:row>
    <x:row r="2">
      <x:c r="A2" s="75"/>
      <x:c r="B2" s="75"/>
      <x:c r="C2" s="75"/>
      <x:c r="D2" s="75"/>
      <x:c r="E2" s="75"/>
      <x:c r="F2" s="75"/>
      <x:c r="G2" s="75"/>
      <x:c r="H2" s="75"/>
      <x:c r="I2" s="75"/>
      <x:c r="J2" s="75"/>
      <x:c r="K2" s="75"/>
      <x:c r="L2" s="75"/>
      <x:c r="M2" s="75"/>
      <x:c r="N2" s="75"/>
      <x:c r="O2" s="75"/>
      <x:c r="P2" s="75"/>
    </x:row>
    <x:row r="3">
      <x:c r="A3" s="76" t="str">
        <x:v>check</x:v>
      </x:c>
      <x:c r="B3" s="76" t="str">
        <x:v>status</x:v>
      </x:c>
      <x:c r="C3" s="76" t="str">
        <x:v>detail</x:v>
      </x:c>
      <x:c r="D3" s="76" t="str">
        <x:v>impact</x:v>
      </x:c>
      <x:c r="E3" s="76" t="str">
        <x:v>next_action</x:v>
      </x:c>
      <x:c r="F3" s="75"/>
      <x:c r="G3" s="75"/>
      <x:c r="H3" s="75"/>
      <x:c r="I3" s="75"/>
      <x:c r="J3" s="75"/>
      <x:c r="K3" s="75"/>
      <x:c r="L3" s="75"/>
      <x:c r="M3" s="75"/>
      <x:c r="N3" s="75"/>
      <x:c r="O3" s="75"/>
      <x:c r="P3" s="75"/>
    </x:row>
    <x:row r="4">
      <x:c r="A4" s="22" t="str">
        <x:v>公司边界/上市地/币种</x:v>
      </x:c>
      <x:c r="B4" s="108" t="str">
        <x:v>PASS</x:v>
      </x:c>
      <x:c r="C4" s="22" t="str">
        <x:v>00546.HK；报告RMB、交易HKD；基准日2026-08-17。</x:v>
      </x:c>
      <x:c r="D4" s="22" t="str">
        <x:v>无阻塞</x:v>
      </x:c>
      <x:c r="E4" s="22" t="str">
        <x:v>P5前刷新市场价</x:v>
      </x:c>
      <x:c r="F4" s="75"/>
      <x:c r="G4" s="75"/>
      <x:c r="H4" s="75"/>
      <x:c r="I4" s="75"/>
      <x:c r="J4" s="75"/>
      <x:c r="K4" s="75"/>
      <x:c r="L4" s="75"/>
      <x:c r="M4" s="75"/>
      <x:c r="N4" s="75"/>
      <x:c r="O4" s="75"/>
      <x:c r="P4" s="75"/>
    </x:row>
    <x:row r="5">
      <x:c r="A5" s="22" t="str">
        <x:v>2020–2025核心财务</x:v>
      </x:c>
      <x:c r="B5" s="108" t="str">
        <x:v>PASS</x:v>
      </x:c>
      <x:c r="C5" s="22" t="str">
        <x:v>收入、毛利、经营利润、净利、CFO、PP&amp;E Capex已建立。</x:v>
      </x:c>
      <x:c r="D5" s="22" t="str">
        <x:v>可做历史财务桥</x:v>
      </x:c>
      <x:c r="E5" s="22" t="str">
        <x:v>P2补ROIC/现金配置</x:v>
      </x:c>
      <x:c r="F5" s="75"/>
      <x:c r="G5" s="75"/>
      <x:c r="H5" s="75"/>
      <x:c r="I5" s="75"/>
      <x:c r="J5" s="75"/>
      <x:c r="K5" s="75"/>
      <x:c r="L5" s="75"/>
      <x:c r="M5" s="75"/>
      <x:c r="N5" s="75"/>
      <x:c r="O5" s="75"/>
      <x:c r="P5" s="75"/>
    </x:row>
    <x:row r="6">
      <x:c r="A6" s="22" t="str">
        <x:v>2021 CFO比较口径</x:v>
      </x:c>
      <x:c r="B6" s="82" t="str">
        <x:v>WARN</x:v>
      </x:c>
      <x:c r="C6" s="22" t="str">
        <x:v>2021年报旧比较数与2022年报最新比较数有差异；采用后者RMB2,774.430m。</x:v>
      </x:c>
      <x:c r="D6" s="22" t="str">
        <x:v>小幅影响历史FCF</x:v>
      </x:c>
      <x:c r="E6" s="22" t="str">
        <x:v>保留差异说明，不混用</x:v>
      </x:c>
      <x:c r="F6" s="75"/>
      <x:c r="G6" s="75"/>
      <x:c r="H6" s="75"/>
      <x:c r="I6" s="75"/>
      <x:c r="J6" s="75"/>
      <x:c r="K6" s="75"/>
      <x:c r="L6" s="75"/>
      <x:c r="M6" s="75"/>
      <x:c r="N6" s="75"/>
      <x:c r="O6" s="75"/>
      <x:c r="P6" s="75"/>
    </x:row>
    <x:row r="7">
      <x:c r="A7" s="22" t="str">
        <x:v>产品覆盖</x:v>
      </x:c>
      <x:c r="B7" s="108" t="str">
        <x:v>PASS</x:v>
      </x:c>
      <x:c r="C7" s="22" t="str">
        <x:v>味精、苏氨酸、赖氨酸、黄原胶/胶体、高端氨基酸全部进入Raw层。</x:v>
      </x:c>
      <x:c r="D7" s="22" t="str">
        <x:v>满足P1拆产品要求</x:v>
      </x:c>
      <x:c r="E7" s="22" t="str">
        <x:v>P1逐产品建供需底座</x:v>
      </x:c>
      <x:c r="F7" s="75"/>
      <x:c r="G7" s="75"/>
      <x:c r="H7" s="75"/>
      <x:c r="I7" s="75"/>
      <x:c r="J7" s="75"/>
      <x:c r="K7" s="75"/>
      <x:c r="L7" s="75"/>
      <x:c r="M7" s="75"/>
      <x:c r="N7" s="75"/>
      <x:c r="O7" s="75"/>
      <x:c r="P7" s="75"/>
    </x:row>
    <x:row r="8">
      <x:c r="A8" s="22" t="str">
        <x:v>苏氨酸/赖氨酸产能口径</x:v>
      </x:c>
      <x:c r="B8" s="82" t="str">
        <x:v>WARN</x:v>
      </x:c>
      <x:c r="C8" s="22" t="str">
        <x:v>2025销量342.5kt/435.1kt高于年末设计产能263kt/380kt。</x:v>
      </x:c>
      <x:c r="D8" s="22" t="str">
        <x:v>不能直接求利用率</x:v>
      </x:c>
      <x:c r="E8" s="22" t="str">
        <x:v>核对折纯、产品形态、时点/库存</x:v>
      </x:c>
      <x:c r="F8" s="75"/>
      <x:c r="G8" s="75"/>
      <x:c r="H8" s="75"/>
      <x:c r="I8" s="75"/>
      <x:c r="J8" s="75"/>
      <x:c r="K8" s="75"/>
      <x:c r="L8" s="75"/>
      <x:c r="M8" s="75"/>
      <x:c r="N8" s="75"/>
      <x:c r="O8" s="75"/>
      <x:c r="P8" s="75"/>
    </x:row>
    <x:row r="9">
      <x:c r="A9" s="22" t="str">
        <x:v>味精400kt新增产能桥</x:v>
      </x:c>
      <x:c r="B9" s="82" t="str">
        <x:v>WARN</x:v>
      </x:c>
      <x:c r="C9" s="22" t="str">
        <x:v>年报称400kt新产能投放，但年末设计产能仅1.65mt→1.73mt。</x:v>
      </x:c>
      <x:c r="D9" s="22" t="str">
        <x:v>直接计400kt会高估净新增</x:v>
      </x:c>
      <x:c r="E9" s="22" t="str">
        <x:v>P1做gross-to-net桥</x:v>
      </x:c>
      <x:c r="F9" s="75"/>
      <x:c r="G9" s="75"/>
      <x:c r="H9" s="75"/>
      <x:c r="I9" s="75"/>
      <x:c r="J9" s="75"/>
      <x:c r="K9" s="75"/>
      <x:c r="L9" s="75"/>
      <x:c r="M9" s="75"/>
      <x:c r="N9" s="75"/>
      <x:c r="O9" s="75"/>
      <x:c r="P9" s="75"/>
    </x:row>
    <x:row r="10">
      <x:c r="A10" s="22" t="str">
        <x:v>哈萨克斯坦项目状态</x:v>
      </x:c>
      <x:c r="B10" s="108" t="str">
        <x:v>PASS</x:v>
      </x:c>
      <x:c r="C10" s="22" t="str">
        <x:v>官方更新：一期完成，2026-03-21已有技术性产出并爬坡。</x:v>
      </x:c>
      <x:c r="D10" s="22" t="str">
        <x:v>应视为Operating/Ramp-up</x:v>
      </x:c>
      <x:c r="E10" s="22" t="str">
        <x:v>P1不再当纯Committed</x:v>
      </x:c>
      <x:c r="F10" s="75"/>
      <x:c r="G10" s="75"/>
      <x:c r="H10" s="75"/>
      <x:c r="I10" s="75"/>
      <x:c r="J10" s="75"/>
      <x:c r="K10" s="75"/>
      <x:c r="L10" s="75"/>
      <x:c r="M10" s="75"/>
      <x:c r="N10" s="75"/>
      <x:c r="O10" s="75"/>
      <x:c r="P10" s="75"/>
    </x:row>
    <x:row r="11">
      <x:c r="A11" s="22" t="str">
        <x:v>哈萨克斯坦产品名义产能</x:v>
      </x:c>
      <x:c r="B11" s="82" t="str">
        <x:v>WARN</x:v>
      </x:c>
      <x:c r="C11" s="22" t="str">
        <x:v>公开资料主要给玉米处理能力/总投资，缺各产品模块名义产能。</x:v>
      </x:c>
      <x:c r="D11" s="22" t="str">
        <x:v>供给量不能伪精确</x:v>
      </x:c>
      <x:c r="E11" s="22" t="str">
        <x:v>N/A；P4爬坡只进Assumptions</x:v>
      </x:c>
      <x:c r="F11" s="75"/>
      <x:c r="G11" s="75"/>
      <x:c r="H11" s="75"/>
      <x:c r="I11" s="75"/>
      <x:c r="J11" s="75"/>
      <x:c r="K11" s="75"/>
      <x:c r="L11" s="75"/>
      <x:c r="M11" s="75"/>
      <x:c r="N11" s="75"/>
      <x:c r="O11" s="75"/>
      <x:c r="P11" s="75"/>
    </x:row>
    <x:row r="12">
      <x:c r="A12" s="22" t="str">
        <x:v>现金可用性/币种</x:v>
      </x:c>
      <x:c r="B12" s="108" t="str">
        <x:v>PASS</x:v>
      </x:c>
      <x:c r="C12" s="22" t="str">
        <x:v>非受限现金、受限现金、债务及币种结构已取得。</x:v>
      </x:c>
      <x:c r="D12" s="22" t="str">
        <x:v>可做FX与现金质量</x:v>
      </x:c>
      <x:c r="E12" s="22" t="str">
        <x:v>P2计算Usable Net Cash</x:v>
      </x:c>
      <x:c r="F12" s="75"/>
      <x:c r="G12" s="75"/>
      <x:c r="H12" s="75"/>
      <x:c r="I12" s="75"/>
      <x:c r="J12" s="75"/>
      <x:c r="K12" s="75"/>
      <x:c r="L12" s="75"/>
      <x:c r="M12" s="75"/>
      <x:c r="N12" s="75"/>
      <x:c r="O12" s="75"/>
      <x:c r="P12" s="75"/>
    </x:row>
    <x:row r="13">
      <x:c r="A13" s="22" t="str">
        <x:v>2026最新经营信号</x:v>
      </x:c>
      <x:c r="B13" s="108" t="str">
        <x:v>PASS</x:v>
      </x:c>
      <x:c r="C13" s="22" t="str">
        <x:v>官方Profit Warning：5M税后亏损约RMB53m；FX损失约RMB540m；核心产品价格仍弱。</x:v>
      </x:c>
      <x:c r="D13" s="22" t="str">
        <x:v>2026E不能沿用2025利润率</x:v>
      </x:c>
      <x:c r="E13" s="22" t="str">
        <x:v>P1先拆供需/价格</x:v>
      </x:c>
      <x:c r="F13" s="75"/>
      <x:c r="G13" s="75"/>
      <x:c r="H13" s="75"/>
      <x:c r="I13" s="75"/>
      <x:c r="J13" s="75"/>
      <x:c r="K13" s="75"/>
      <x:c r="L13" s="75"/>
      <x:c r="M13" s="75"/>
      <x:c r="N13" s="75"/>
      <x:c r="O13" s="75"/>
      <x:c r="P13" s="75"/>
    </x:row>
    <x:row r="14">
      <x:c r="A14" s="22" t="str">
        <x:v>估值基准价/股本</x:v>
      </x:c>
      <x:c r="B14" s="108" t="str">
        <x:v>PASS with INFO</x:v>
      </x:c>
      <x:c r="C14" s="22" t="str">
        <x:v>8/17 Reuters HK$5.17；7月底官方2,507,346,037股；另558k回购待注销。</x:v>
      </x:c>
      <x:c r="D14" s="22" t="str">
        <x:v>P0足够，P5需刷新</x:v>
      </x:c>
      <x:c r="E14" s="22" t="str">
        <x:v>估值前同日重取</x:v>
      </x:c>
      <x:c r="F14" s="75"/>
      <x:c r="G14" s="75"/>
      <x:c r="H14" s="75"/>
      <x:c r="I14" s="75"/>
      <x:c r="J14" s="75"/>
      <x:c r="K14" s="75"/>
      <x:c r="L14" s="75"/>
      <x:c r="M14" s="75"/>
      <x:c r="N14" s="75"/>
      <x:c r="O14" s="75"/>
      <x:c r="P14" s="75"/>
    </x:row>
    <x:row r="15">
      <x:c r="A15" s="22" t="str">
        <x:v>Raw/Assumption分层</x:v>
      </x:c>
      <x:c r="B15" s="108" t="str">
        <x:v>PASS</x:v>
      </x:c>
      <x:c r="C15" s="22" t="str">
        <x:v>P0假设表为空；未来爬坡/取消概率未混入事实。</x:v>
      </x:c>
      <x:c r="D15" s="22" t="str">
        <x:v>符合框架</x:v>
      </x:c>
      <x:c r="E15" s="22" t="str">
        <x:v>保持</x:v>
      </x:c>
      <x:c r="F15" s="75"/>
      <x:c r="G15" s="75"/>
      <x:c r="H15" s="75"/>
      <x:c r="I15" s="75"/>
      <x:c r="J15" s="75"/>
      <x:c r="K15" s="75"/>
      <x:c r="L15" s="75"/>
      <x:c r="M15" s="75"/>
      <x:c r="N15" s="75"/>
      <x:c r="O15" s="75"/>
      <x:c r="P15" s="75"/>
    </x:row>
    <x:row r="16">
      <x:c r="A16" s="22" t="str">
        <x:v>付费数据依赖</x:v>
      </x:c>
      <x:c r="B16" s="108" t="str">
        <x:v>PASS</x:v>
      </x:c>
      <x:c r="C16" s="22" t="str">
        <x:v>P0核心事实来自HKEX、政府与公开行情。</x:v>
      </x:c>
      <x:c r="D16" s="22" t="str">
        <x:v>可重复审计</x:v>
      </x:c>
      <x:c r="E16" s="22" t="str">
        <x:v>P1继续优先公开源</x:v>
      </x:c>
      <x:c r="F16" s="75"/>
      <x:c r="G16" s="75"/>
      <x:c r="H16" s="75"/>
      <x:c r="I16" s="75"/>
      <x:c r="J16" s="75"/>
      <x:c r="K16" s="75"/>
      <x:c r="L16" s="75"/>
      <x:c r="M16" s="75"/>
      <x:c r="N16" s="75"/>
      <x:c r="O16" s="75"/>
      <x:c r="P16" s="75"/>
    </x:row>
    <x:row r="17">
      <x:c r="A17" s="75"/>
      <x:c r="B17" s="75"/>
      <x:c r="C17" s="75"/>
      <x:c r="D17" s="75"/>
      <x:c r="E17" s="75"/>
      <x:c r="F17" s="75"/>
      <x:c r="G17" s="75"/>
      <x:c r="H17" s="75"/>
      <x:c r="I17" s="75"/>
      <x:c r="J17" s="75"/>
      <x:c r="K17" s="75"/>
      <x:c r="L17" s="75"/>
      <x:c r="M17" s="75"/>
      <x:c r="N17" s="75"/>
      <x:c r="O17" s="75"/>
      <x:c r="P17" s="75"/>
    </x:row>
    <x:row r="18">
      <x:c r="A18" s="75"/>
      <x:c r="B18" s="75"/>
      <x:c r="C18" s="75"/>
      <x:c r="D18" s="75"/>
      <x:c r="E18" s="75"/>
      <x:c r="F18" s="75"/>
      <x:c r="G18" s="75"/>
      <x:c r="H18" s="75"/>
      <x:c r="I18" s="75"/>
      <x:c r="J18" s="75"/>
      <x:c r="K18" s="75"/>
      <x:c r="L18" s="75"/>
      <x:c r="M18" s="75"/>
      <x:c r="N18" s="75"/>
      <x:c r="O18" s="75"/>
      <x:c r="P18" s="75"/>
    </x:row>
    <x:row r="19">
      <x:c r="A19" s="75"/>
      <x:c r="B19" s="75"/>
      <x:c r="C19" s="75"/>
      <x:c r="D19" s="75"/>
      <x:c r="E19" s="75"/>
      <x:c r="F19" s="75"/>
      <x:c r="G19" s="75"/>
      <x:c r="H19" s="75"/>
      <x:c r="I19" s="75"/>
      <x:c r="J19" s="75"/>
      <x:c r="K19" s="75"/>
      <x:c r="L19" s="75"/>
      <x:c r="M19" s="75"/>
      <x:c r="N19" s="75"/>
      <x:c r="O19" s="75"/>
      <x:c r="P19" s="75"/>
    </x:row>
    <x:row r="20">
      <x:c r="A20" s="75"/>
      <x:c r="B20" s="75"/>
      <x:c r="C20" s="75"/>
      <x:c r="D20" s="75"/>
      <x:c r="E20" s="75"/>
      <x:c r="F20" s="75"/>
      <x:c r="G20" s="75"/>
      <x:c r="H20" s="75"/>
      <x:c r="I20" s="75"/>
      <x:c r="J20" s="75"/>
      <x:c r="K20" s="75"/>
      <x:c r="L20" s="75"/>
      <x:c r="M20" s="75"/>
      <x:c r="N20" s="75"/>
      <x:c r="O20" s="75"/>
      <x:c r="P20" s="75"/>
    </x:row>
    <x:row r="21">
      <x:c r="A21" s="75"/>
      <x:c r="B21" s="75"/>
      <x:c r="C21" s="75"/>
      <x:c r="D21" s="75"/>
      <x:c r="E21" s="75"/>
      <x:c r="F21" s="75"/>
      <x:c r="G21" s="75"/>
      <x:c r="H21" s="75"/>
      <x:c r="I21" s="75"/>
      <x:c r="J21" s="75"/>
      <x:c r="K21" s="75"/>
      <x:c r="L21" s="75"/>
      <x:c r="M21" s="75"/>
      <x:c r="N21" s="75"/>
      <x:c r="O21" s="75"/>
      <x:c r="P21" s="75"/>
    </x:row>
    <x:row r="22">
      <x:c r="A22" s="75"/>
      <x:c r="B22" s="75"/>
      <x:c r="C22" s="75"/>
      <x:c r="D22" s="75"/>
      <x:c r="E22" s="75"/>
      <x:c r="F22" s="75"/>
      <x:c r="G22" s="75"/>
      <x:c r="H22" s="75"/>
      <x:c r="I22" s="75"/>
      <x:c r="J22" s="75"/>
      <x:c r="K22" s="75"/>
      <x:c r="L22" s="75"/>
      <x:c r="M22" s="75"/>
      <x:c r="N22" s="75"/>
      <x:c r="O22" s="75"/>
      <x:c r="P22" s="75"/>
    </x:row>
    <x:row r="23">
      <x:c r="A23" s="75"/>
      <x:c r="B23" s="75"/>
      <x:c r="C23" s="75"/>
      <x:c r="D23" s="75"/>
      <x:c r="E23" s="75"/>
      <x:c r="F23" s="75"/>
      <x:c r="G23" s="75"/>
      <x:c r="H23" s="75"/>
      <x:c r="I23" s="75"/>
      <x:c r="J23" s="75"/>
      <x:c r="K23" s="75"/>
      <x:c r="L23" s="75"/>
      <x:c r="M23" s="75"/>
      <x:c r="N23" s="75"/>
      <x:c r="O23" s="75"/>
      <x:c r="P23" s="75"/>
    </x:row>
    <x:row r="24">
      <x:c r="A24" s="75"/>
      <x:c r="B24" s="75"/>
      <x:c r="C24" s="75"/>
      <x:c r="D24" s="75"/>
      <x:c r="E24" s="75"/>
      <x:c r="F24" s="75"/>
      <x:c r="G24" s="75"/>
      <x:c r="H24" s="75"/>
      <x:c r="I24" s="75"/>
      <x:c r="J24" s="75"/>
      <x:c r="K24" s="75"/>
      <x:c r="L24" s="75"/>
      <x:c r="M24" s="75"/>
      <x:c r="N24" s="75"/>
      <x:c r="O24" s="75"/>
      <x:c r="P24" s="75"/>
    </x:row>
    <x:row r="25">
      <x:c r="A25" s="75"/>
      <x:c r="B25" s="75"/>
      <x:c r="C25" s="75"/>
      <x:c r="D25" s="75"/>
      <x:c r="E25" s="75"/>
      <x:c r="F25" s="75"/>
      <x:c r="G25" s="75"/>
      <x:c r="H25" s="75"/>
      <x:c r="I25" s="75"/>
      <x:c r="J25" s="75"/>
      <x:c r="K25" s="75"/>
      <x:c r="L25" s="75"/>
      <x:c r="M25" s="75"/>
      <x:c r="N25" s="75"/>
      <x:c r="O25" s="75"/>
      <x:c r="P25" s="75"/>
    </x:row>
    <x:row r="26">
      <x:c r="A26" s="75"/>
      <x:c r="B26" s="75"/>
      <x:c r="C26" s="75"/>
      <x:c r="D26" s="75"/>
      <x:c r="E26" s="75"/>
      <x:c r="F26" s="75"/>
      <x:c r="G26" s="75"/>
      <x:c r="H26" s="75"/>
      <x:c r="I26" s="75"/>
      <x:c r="J26" s="75"/>
      <x:c r="K26" s="75"/>
      <x:c r="L26" s="75"/>
      <x:c r="M26" s="75"/>
      <x:c r="N26" s="75"/>
      <x:c r="O26" s="75"/>
      <x:c r="P26" s="75"/>
    </x:row>
    <x:row r="27">
      <x:c r="A27" s="75"/>
      <x:c r="B27" s="75"/>
      <x:c r="C27" s="75"/>
      <x:c r="D27" s="75"/>
      <x:c r="E27" s="75"/>
      <x:c r="F27" s="75"/>
      <x:c r="G27" s="75"/>
      <x:c r="H27" s="75"/>
      <x:c r="I27" s="75"/>
      <x:c r="J27" s="75"/>
      <x:c r="K27" s="75"/>
      <x:c r="L27" s="75"/>
      <x:c r="M27" s="75"/>
      <x:c r="N27" s="75"/>
      <x:c r="O27" s="75"/>
      <x:c r="P27" s="75"/>
    </x:row>
    <x:row r="28">
      <x:c r="A28" s="75"/>
      <x:c r="B28" s="75"/>
      <x:c r="C28" s="75"/>
      <x:c r="D28" s="75"/>
      <x:c r="E28" s="75"/>
      <x:c r="F28" s="75"/>
      <x:c r="G28" s="75"/>
      <x:c r="H28" s="75"/>
      <x:c r="I28" s="75"/>
      <x:c r="J28" s="75"/>
      <x:c r="K28" s="75"/>
      <x:c r="L28" s="75"/>
      <x:c r="M28" s="75"/>
      <x:c r="N28" s="75"/>
      <x:c r="O28" s="75"/>
      <x:c r="P28" s="75"/>
    </x:row>
    <x:row r="29">
      <x:c r="A29" s="75"/>
      <x:c r="B29" s="75"/>
      <x:c r="C29" s="75"/>
      <x:c r="D29" s="75"/>
      <x:c r="E29" s="75"/>
      <x:c r="F29" s="75"/>
      <x:c r="G29" s="75"/>
      <x:c r="H29" s="75"/>
      <x:c r="I29" s="75"/>
      <x:c r="J29" s="75"/>
      <x:c r="K29" s="75"/>
      <x:c r="L29" s="75"/>
      <x:c r="M29" s="75"/>
      <x:c r="N29" s="75"/>
      <x:c r="O29" s="75"/>
      <x:c r="P29" s="75"/>
    </x:row>
    <x:row r="30">
      <x:c r="A30" s="75"/>
      <x:c r="B30" s="75"/>
      <x:c r="C30" s="75"/>
      <x:c r="D30" s="75"/>
      <x:c r="E30" s="75"/>
      <x:c r="F30" s="75"/>
      <x:c r="G30" s="75"/>
      <x:c r="H30" s="75"/>
      <x:c r="I30" s="75"/>
      <x:c r="J30" s="75"/>
      <x:c r="K30" s="75"/>
      <x:c r="L30" s="75"/>
      <x:c r="M30" s="75"/>
      <x:c r="N30" s="75"/>
      <x:c r="O30" s="75"/>
      <x:c r="P30" s="75"/>
    </x:row>
    <x:row r="31">
      <x:c r="A31" s="75"/>
      <x:c r="B31" s="75"/>
      <x:c r="C31" s="75"/>
      <x:c r="D31" s="75"/>
      <x:c r="E31" s="75"/>
      <x:c r="F31" s="75"/>
      <x:c r="G31" s="75"/>
      <x:c r="H31" s="75"/>
      <x:c r="I31" s="75"/>
      <x:c r="J31" s="75"/>
      <x:c r="K31" s="75"/>
      <x:c r="L31" s="75"/>
      <x:c r="M31" s="75"/>
      <x:c r="N31" s="75"/>
      <x:c r="O31" s="75"/>
      <x:c r="P31" s="75"/>
    </x:row>
    <x:row r="32">
      <x:c r="A32" s="75"/>
      <x:c r="B32" s="75"/>
      <x:c r="C32" s="75"/>
      <x:c r="D32" s="75"/>
      <x:c r="E32" s="75"/>
      <x:c r="F32" s="75"/>
      <x:c r="G32" s="75"/>
      <x:c r="H32" s="75"/>
      <x:c r="I32" s="75"/>
      <x:c r="J32" s="75"/>
      <x:c r="K32" s="75"/>
      <x:c r="L32" s="75"/>
      <x:c r="M32" s="75"/>
      <x:c r="N32" s="75"/>
      <x:c r="O32" s="75"/>
      <x:c r="P32" s="75"/>
    </x:row>
    <x:row r="33">
      <x:c r="A33" s="75"/>
      <x:c r="B33" s="75"/>
      <x:c r="C33" s="75"/>
      <x:c r="D33" s="75"/>
      <x:c r="E33" s="75"/>
      <x:c r="F33" s="75"/>
      <x:c r="G33" s="75"/>
      <x:c r="H33" s="75"/>
      <x:c r="I33" s="75"/>
      <x:c r="J33" s="75"/>
      <x:c r="K33" s="75"/>
      <x:c r="L33" s="75"/>
      <x:c r="M33" s="75"/>
      <x:c r="N33" s="75"/>
      <x:c r="O33" s="75"/>
      <x:c r="P33" s="75"/>
    </x:row>
    <x:row r="34">
      <x:c r="A34" s="75"/>
      <x:c r="B34" s="75"/>
      <x:c r="C34" s="75"/>
      <x:c r="D34" s="75"/>
      <x:c r="E34" s="75"/>
      <x:c r="F34" s="75"/>
      <x:c r="G34" s="75"/>
      <x:c r="H34" s="75"/>
      <x:c r="I34" s="75"/>
      <x:c r="J34" s="75"/>
      <x:c r="K34" s="75"/>
      <x:c r="L34" s="75"/>
      <x:c r="M34" s="75"/>
      <x:c r="N34" s="75"/>
      <x:c r="O34" s="75"/>
      <x:c r="P34" s="75"/>
    </x:row>
    <x:row r="35">
      <x:c r="A35" s="75"/>
      <x:c r="B35" s="75"/>
      <x:c r="C35" s="75"/>
      <x:c r="D35" s="75"/>
      <x:c r="E35" s="75"/>
      <x:c r="F35" s="75"/>
      <x:c r="G35" s="75"/>
      <x:c r="H35" s="75"/>
      <x:c r="I35" s="75"/>
      <x:c r="J35" s="75"/>
      <x:c r="K35" s="75"/>
      <x:c r="L35" s="75"/>
      <x:c r="M35" s="75"/>
      <x:c r="N35" s="75"/>
      <x:c r="O35" s="75"/>
      <x:c r="P35" s="75"/>
    </x:row>
    <x:row r="36">
      <x:c r="A36" s="75"/>
      <x:c r="B36" s="75"/>
      <x:c r="C36" s="75"/>
      <x:c r="D36" s="75"/>
      <x:c r="E36" s="75"/>
      <x:c r="F36" s="75"/>
      <x:c r="G36" s="75"/>
      <x:c r="H36" s="75"/>
      <x:c r="I36" s="75"/>
      <x:c r="J36" s="75"/>
      <x:c r="K36" s="75"/>
      <x:c r="L36" s="75"/>
      <x:c r="M36" s="75"/>
      <x:c r="N36" s="75"/>
      <x:c r="O36" s="75"/>
      <x:c r="P36" s="75"/>
    </x:row>
    <x:row r="37">
      <x:c r="A37" s="75"/>
      <x:c r="B37" s="75"/>
      <x:c r="C37" s="75"/>
      <x:c r="D37" s="75"/>
      <x:c r="E37" s="75"/>
      <x:c r="F37" s="75"/>
      <x:c r="G37" s="75"/>
      <x:c r="H37" s="75"/>
      <x:c r="I37" s="75"/>
      <x:c r="J37" s="75"/>
      <x:c r="K37" s="75"/>
      <x:c r="L37" s="75"/>
      <x:c r="M37" s="75"/>
      <x:c r="N37" s="75"/>
      <x:c r="O37" s="75"/>
      <x:c r="P37" s="75"/>
    </x:row>
    <x:row r="38">
      <x:c r="A38" s="75"/>
      <x:c r="B38" s="75"/>
      <x:c r="C38" s="75"/>
      <x:c r="D38" s="75"/>
      <x:c r="E38" s="75"/>
      <x:c r="F38" s="75"/>
      <x:c r="G38" s="75"/>
      <x:c r="H38" s="75"/>
      <x:c r="I38" s="75"/>
      <x:c r="J38" s="75"/>
      <x:c r="K38" s="75"/>
      <x:c r="L38" s="75"/>
      <x:c r="M38" s="75"/>
      <x:c r="N38" s="75"/>
      <x:c r="O38" s="75"/>
      <x:c r="P38" s="75"/>
    </x:row>
    <x:row r="39">
      <x:c r="A39" s="75"/>
      <x:c r="B39" s="75"/>
      <x:c r="C39" s="75"/>
      <x:c r="D39" s="75"/>
      <x:c r="E39" s="75"/>
      <x:c r="F39" s="75"/>
      <x:c r="G39" s="75"/>
      <x:c r="H39" s="75"/>
      <x:c r="I39" s="75"/>
      <x:c r="J39" s="75"/>
      <x:c r="K39" s="75"/>
      <x:c r="L39" s="75"/>
      <x:c r="M39" s="75"/>
      <x:c r="N39" s="75"/>
      <x:c r="O39" s="75"/>
      <x:c r="P39" s="75"/>
    </x:row>
    <x:row r="40">
      <x:c r="A40" s="75"/>
      <x:c r="B40" s="75"/>
      <x:c r="C40" s="75"/>
      <x:c r="D40" s="75"/>
      <x:c r="E40" s="75"/>
      <x:c r="F40" s="75"/>
      <x:c r="G40" s="75"/>
      <x:c r="H40" s="75"/>
      <x:c r="I40" s="75"/>
      <x:c r="J40" s="75"/>
      <x:c r="K40" s="75"/>
      <x:c r="L40" s="75"/>
      <x:c r="M40" s="75"/>
      <x:c r="N40" s="75"/>
      <x:c r="O40" s="75"/>
      <x:c r="P40" s="75"/>
    </x:row>
    <x:row r="41">
      <x:c r="A41" s="75"/>
      <x:c r="B41" s="75"/>
      <x:c r="C41" s="75"/>
      <x:c r="D41" s="75"/>
      <x:c r="E41" s="75"/>
      <x:c r="F41" s="75"/>
      <x:c r="G41" s="75"/>
      <x:c r="H41" s="75"/>
      <x:c r="I41" s="75"/>
      <x:c r="J41" s="75"/>
      <x:c r="K41" s="75"/>
      <x:c r="L41" s="75"/>
      <x:c r="M41" s="75"/>
      <x:c r="N41" s="75"/>
      <x:c r="O41" s="75"/>
      <x:c r="P41" s="75"/>
    </x:row>
    <x:row r="42">
      <x:c r="A42" s="75"/>
      <x:c r="B42" s="75"/>
      <x:c r="C42" s="75"/>
      <x:c r="D42" s="75"/>
      <x:c r="E42" s="75"/>
      <x:c r="F42" s="75"/>
      <x:c r="G42" s="75"/>
      <x:c r="H42" s="75"/>
      <x:c r="I42" s="75"/>
      <x:c r="J42" s="75"/>
      <x:c r="K42" s="75"/>
      <x:c r="L42" s="75"/>
      <x:c r="M42" s="75"/>
      <x:c r="N42" s="75"/>
      <x:c r="O42" s="75"/>
      <x:c r="P42" s="75"/>
    </x:row>
    <x:row r="43">
      <x:c r="A43" s="75"/>
      <x:c r="B43" s="75"/>
      <x:c r="C43" s="75"/>
      <x:c r="D43" s="75"/>
      <x:c r="E43" s="75"/>
      <x:c r="F43" s="75"/>
      <x:c r="G43" s="75"/>
      <x:c r="H43" s="75"/>
      <x:c r="I43" s="75"/>
      <x:c r="J43" s="75"/>
      <x:c r="K43" s="75"/>
      <x:c r="L43" s="75"/>
      <x:c r="M43" s="75"/>
      <x:c r="N43" s="75"/>
      <x:c r="O43" s="75"/>
      <x:c r="P43" s="75"/>
    </x:row>
    <x:row r="44">
      <x:c r="A44" s="75"/>
      <x:c r="B44" s="75"/>
      <x:c r="C44" s="75"/>
      <x:c r="D44" s="75"/>
      <x:c r="E44" s="75"/>
      <x:c r="F44" s="75"/>
      <x:c r="G44" s="75"/>
      <x:c r="H44" s="75"/>
      <x:c r="I44" s="75"/>
      <x:c r="J44" s="75"/>
      <x:c r="K44" s="75"/>
      <x:c r="L44" s="75"/>
      <x:c r="M44" s="75"/>
      <x:c r="N44" s="75"/>
      <x:c r="O44" s="75"/>
      <x:c r="P44" s="75"/>
    </x:row>
    <x:row r="45">
      <x:c r="A45" s="75"/>
      <x:c r="B45" s="75"/>
      <x:c r="C45" s="75"/>
      <x:c r="D45" s="75"/>
      <x:c r="E45" s="75"/>
      <x:c r="F45" s="75"/>
      <x:c r="G45" s="75"/>
      <x:c r="H45" s="75"/>
      <x:c r="I45" s="75"/>
      <x:c r="J45" s="75"/>
      <x:c r="K45" s="75"/>
      <x:c r="L45" s="75"/>
      <x:c r="M45" s="75"/>
      <x:c r="N45" s="75"/>
      <x:c r="O45" s="75"/>
      <x:c r="P45" s="75"/>
    </x:row>
    <x:row r="46">
      <x:c r="A46" s="75"/>
      <x:c r="B46" s="75"/>
      <x:c r="C46" s="75"/>
      <x:c r="D46" s="75"/>
      <x:c r="E46" s="75"/>
      <x:c r="F46" s="75"/>
      <x:c r="G46" s="75"/>
      <x:c r="H46" s="75"/>
      <x:c r="I46" s="75"/>
      <x:c r="J46" s="75"/>
      <x:c r="K46" s="75"/>
      <x:c r="L46" s="75"/>
      <x:c r="M46" s="75"/>
      <x:c r="N46" s="75"/>
      <x:c r="O46" s="75"/>
      <x:c r="P46" s="75"/>
    </x:row>
    <x:row r="47">
      <x:c r="A47" s="75"/>
      <x:c r="B47" s="75"/>
      <x:c r="C47" s="75"/>
      <x:c r="D47" s="75"/>
      <x:c r="E47" s="75"/>
      <x:c r="F47" s="75"/>
      <x:c r="G47" s="75"/>
      <x:c r="H47" s="75"/>
      <x:c r="I47" s="75"/>
      <x:c r="J47" s="75"/>
      <x:c r="K47" s="75"/>
      <x:c r="L47" s="75"/>
      <x:c r="M47" s="75"/>
      <x:c r="N47" s="75"/>
      <x:c r="O47" s="75"/>
      <x:c r="P47" s="75"/>
    </x:row>
    <x:row r="48">
      <x:c r="A48" s="75"/>
      <x:c r="B48" s="75"/>
      <x:c r="C48" s="75"/>
      <x:c r="D48" s="75"/>
      <x:c r="E48" s="75"/>
      <x:c r="F48" s="75"/>
      <x:c r="G48" s="75"/>
      <x:c r="H48" s="75"/>
      <x:c r="I48" s="75"/>
      <x:c r="J48" s="75"/>
      <x:c r="K48" s="75"/>
      <x:c r="L48" s="75"/>
      <x:c r="M48" s="75"/>
      <x:c r="N48" s="75"/>
      <x:c r="O48" s="75"/>
      <x:c r="P48" s="75"/>
    </x:row>
    <x:row r="49">
      <x:c r="A49" s="75"/>
      <x:c r="B49" s="75"/>
      <x:c r="C49" s="75"/>
      <x:c r="D49" s="75"/>
      <x:c r="E49" s="75"/>
      <x:c r="F49" s="75"/>
      <x:c r="G49" s="75"/>
      <x:c r="H49" s="75"/>
      <x:c r="I49" s="75"/>
      <x:c r="J49" s="75"/>
      <x:c r="K49" s="75"/>
      <x:c r="L49" s="75"/>
      <x:c r="M49" s="75"/>
      <x:c r="N49" s="75"/>
      <x:c r="O49" s="75"/>
      <x:c r="P49" s="75"/>
    </x:row>
    <x:row r="50">
      <x:c r="A50" s="75"/>
      <x:c r="B50" s="75"/>
      <x:c r="C50" s="75"/>
      <x:c r="D50" s="75"/>
      <x:c r="E50" s="75"/>
      <x:c r="F50" s="75"/>
      <x:c r="G50" s="75"/>
      <x:c r="H50" s="75"/>
      <x:c r="I50" s="75"/>
      <x:c r="J50" s="75"/>
      <x:c r="K50" s="75"/>
      <x:c r="L50" s="75"/>
      <x:c r="M50" s="75"/>
      <x:c r="N50" s="75"/>
      <x:c r="O50" s="75"/>
      <x:c r="P50" s="75"/>
    </x:row>
    <x:row r="51">
      <x:c r="A51" s="75"/>
      <x:c r="B51" s="75"/>
      <x:c r="C51" s="75"/>
      <x:c r="D51" s="75"/>
      <x:c r="E51" s="75"/>
      <x:c r="F51" s="75"/>
      <x:c r="G51" s="75"/>
      <x:c r="H51" s="75"/>
      <x:c r="I51" s="75"/>
      <x:c r="J51" s="75"/>
      <x:c r="K51" s="75"/>
      <x:c r="L51" s="75"/>
      <x:c r="M51" s="75"/>
      <x:c r="N51" s="75"/>
      <x:c r="O51" s="75"/>
      <x:c r="P51" s="75"/>
    </x:row>
    <x:row r="52">
      <x:c r="A52" s="75"/>
      <x:c r="B52" s="75"/>
      <x:c r="C52" s="75"/>
      <x:c r="D52" s="75"/>
      <x:c r="E52" s="75"/>
      <x:c r="F52" s="75"/>
      <x:c r="G52" s="75"/>
      <x:c r="H52" s="75"/>
      <x:c r="I52" s="75"/>
      <x:c r="J52" s="75"/>
      <x:c r="K52" s="75"/>
      <x:c r="L52" s="75"/>
      <x:c r="M52" s="75"/>
      <x:c r="N52" s="75"/>
      <x:c r="O52" s="75"/>
      <x:c r="P52" s="75"/>
    </x:row>
    <x:row r="53">
      <x:c r="A53" s="75"/>
      <x:c r="B53" s="75"/>
      <x:c r="C53" s="75"/>
      <x:c r="D53" s="75"/>
      <x:c r="E53" s="75"/>
      <x:c r="F53" s="75"/>
      <x:c r="G53" s="75"/>
      <x:c r="H53" s="75"/>
      <x:c r="I53" s="75"/>
      <x:c r="J53" s="75"/>
      <x:c r="K53" s="75"/>
      <x:c r="L53" s="75"/>
      <x:c r="M53" s="75"/>
      <x:c r="N53" s="75"/>
      <x:c r="O53" s="75"/>
      <x:c r="P53" s="75"/>
    </x:row>
    <x:row r="54">
      <x:c r="A54" s="75"/>
      <x:c r="B54" s="75"/>
      <x:c r="C54" s="75"/>
      <x:c r="D54" s="75"/>
      <x:c r="E54" s="75"/>
      <x:c r="F54" s="75"/>
      <x:c r="G54" s="75"/>
      <x:c r="H54" s="75"/>
      <x:c r="I54" s="75"/>
      <x:c r="J54" s="75"/>
      <x:c r="K54" s="75"/>
      <x:c r="L54" s="75"/>
      <x:c r="M54" s="75"/>
      <x:c r="N54" s="75"/>
      <x:c r="O54" s="75"/>
      <x:c r="P54" s="75"/>
    </x:row>
    <x:row r="55">
      <x:c r="A55" s="75"/>
      <x:c r="B55" s="75"/>
      <x:c r="C55" s="75"/>
      <x:c r="D55" s="75"/>
      <x:c r="E55" s="75"/>
      <x:c r="F55" s="75"/>
      <x:c r="G55" s="75"/>
      <x:c r="H55" s="75"/>
      <x:c r="I55" s="75"/>
      <x:c r="J55" s="75"/>
      <x:c r="K55" s="75"/>
      <x:c r="L55" s="75"/>
      <x:c r="M55" s="75"/>
      <x:c r="N55" s="75"/>
      <x:c r="O55" s="75"/>
      <x:c r="P55" s="75"/>
    </x:row>
    <x:row r="56">
      <x:c r="A56" s="75"/>
      <x:c r="B56" s="75"/>
      <x:c r="C56" s="75"/>
      <x:c r="D56" s="75"/>
      <x:c r="E56" s="75"/>
      <x:c r="F56" s="75"/>
      <x:c r="G56" s="75"/>
      <x:c r="H56" s="75"/>
      <x:c r="I56" s="75"/>
      <x:c r="J56" s="75"/>
      <x:c r="K56" s="75"/>
      <x:c r="L56" s="75"/>
      <x:c r="M56" s="75"/>
      <x:c r="N56" s="75"/>
      <x:c r="O56" s="75"/>
      <x:c r="P56" s="75"/>
    </x:row>
    <x:row r="57">
      <x:c r="A57" s="75"/>
      <x:c r="B57" s="75"/>
      <x:c r="C57" s="75"/>
      <x:c r="D57" s="75"/>
      <x:c r="E57" s="75"/>
      <x:c r="F57" s="75"/>
      <x:c r="G57" s="75"/>
      <x:c r="H57" s="75"/>
      <x:c r="I57" s="75"/>
      <x:c r="J57" s="75"/>
      <x:c r="K57" s="75"/>
      <x:c r="L57" s="75"/>
      <x:c r="M57" s="75"/>
      <x:c r="N57" s="75"/>
      <x:c r="O57" s="75"/>
      <x:c r="P57" s="75"/>
    </x:row>
    <x:row r="58">
      <x:c r="A58" s="75"/>
      <x:c r="B58" s="75"/>
      <x:c r="C58" s="75"/>
      <x:c r="D58" s="75"/>
      <x:c r="E58" s="75"/>
      <x:c r="F58" s="75"/>
      <x:c r="G58" s="75"/>
      <x:c r="H58" s="75"/>
      <x:c r="I58" s="75"/>
      <x:c r="J58" s="75"/>
      <x:c r="K58" s="75"/>
      <x:c r="L58" s="75"/>
      <x:c r="M58" s="75"/>
      <x:c r="N58" s="75"/>
      <x:c r="O58" s="75"/>
      <x:c r="P58" s="75"/>
    </x:row>
    <x:row r="59">
      <x:c r="A59" s="75"/>
      <x:c r="B59" s="75"/>
      <x:c r="C59" s="75"/>
      <x:c r="D59" s="75"/>
      <x:c r="E59" s="75"/>
      <x:c r="F59" s="75"/>
      <x:c r="G59" s="75"/>
      <x:c r="H59" s="75"/>
      <x:c r="I59" s="75"/>
      <x:c r="J59" s="75"/>
      <x:c r="K59" s="75"/>
      <x:c r="L59" s="75"/>
      <x:c r="M59" s="75"/>
      <x:c r="N59" s="75"/>
      <x:c r="O59" s="75"/>
      <x:c r="P59" s="75"/>
    </x:row>
    <x:row r="60">
      <x:c r="A60" s="75"/>
      <x:c r="B60" s="75"/>
      <x:c r="C60" s="75"/>
      <x:c r="D60" s="75"/>
      <x:c r="E60" s="75"/>
      <x:c r="F60" s="75"/>
      <x:c r="G60" s="75"/>
      <x:c r="H60" s="75"/>
      <x:c r="I60" s="75"/>
      <x:c r="J60" s="75"/>
      <x:c r="K60" s="75"/>
      <x:c r="L60" s="75"/>
      <x:c r="M60" s="75"/>
      <x:c r="N60" s="75"/>
      <x:c r="O60" s="75"/>
      <x:c r="P60" s="75"/>
    </x:row>
    <x:row r="61">
      <x:c r="A61" s="75"/>
      <x:c r="B61" s="75"/>
      <x:c r="C61" s="75"/>
      <x:c r="D61" s="75"/>
      <x:c r="E61" s="75"/>
      <x:c r="F61" s="75"/>
      <x:c r="G61" s="75"/>
      <x:c r="H61" s="75"/>
      <x:c r="I61" s="75"/>
      <x:c r="J61" s="75"/>
      <x:c r="K61" s="75"/>
      <x:c r="L61" s="75"/>
      <x:c r="M61" s="75"/>
      <x:c r="N61" s="75"/>
      <x:c r="O61" s="75"/>
      <x:c r="P61" s="75"/>
    </x:row>
    <x:row r="62">
      <x:c r="A62" s="75"/>
      <x:c r="B62" s="75"/>
      <x:c r="C62" s="75"/>
      <x:c r="D62" s="75"/>
      <x:c r="E62" s="75"/>
      <x:c r="F62" s="75"/>
      <x:c r="G62" s="75"/>
      <x:c r="H62" s="75"/>
      <x:c r="I62" s="75"/>
      <x:c r="J62" s="75"/>
      <x:c r="K62" s="75"/>
      <x:c r="L62" s="75"/>
      <x:c r="M62" s="75"/>
      <x:c r="N62" s="75"/>
      <x:c r="O62" s="75"/>
      <x:c r="P62" s="75"/>
    </x:row>
    <x:row r="63">
      <x:c r="A63" s="75"/>
      <x:c r="B63" s="75"/>
      <x:c r="C63" s="75"/>
      <x:c r="D63" s="75"/>
      <x:c r="E63" s="75"/>
      <x:c r="F63" s="75"/>
      <x:c r="G63" s="75"/>
      <x:c r="H63" s="75"/>
      <x:c r="I63" s="75"/>
      <x:c r="J63" s="75"/>
      <x:c r="K63" s="75"/>
      <x:c r="L63" s="75"/>
      <x:c r="M63" s="75"/>
      <x:c r="N63" s="75"/>
      <x:c r="O63" s="75"/>
      <x:c r="P63" s="75"/>
    </x:row>
    <x:row r="64">
      <x:c r="A64" s="75"/>
      <x:c r="B64" s="75"/>
      <x:c r="C64" s="75"/>
      <x:c r="D64" s="75"/>
      <x:c r="E64" s="75"/>
      <x:c r="F64" s="75"/>
      <x:c r="G64" s="75"/>
      <x:c r="H64" s="75"/>
      <x:c r="I64" s="75"/>
      <x:c r="J64" s="75"/>
      <x:c r="K64" s="75"/>
      <x:c r="L64" s="75"/>
      <x:c r="M64" s="75"/>
      <x:c r="N64" s="75"/>
      <x:c r="O64" s="75"/>
      <x:c r="P64" s="75"/>
    </x:row>
    <x:row r="65">
      <x:c r="A65" s="75"/>
      <x:c r="B65" s="75"/>
      <x:c r="C65" s="75"/>
      <x:c r="D65" s="75"/>
      <x:c r="E65" s="75"/>
      <x:c r="F65" s="75"/>
      <x:c r="G65" s="75"/>
      <x:c r="H65" s="75"/>
      <x:c r="I65" s="75"/>
      <x:c r="J65" s="75"/>
      <x:c r="K65" s="75"/>
      <x:c r="L65" s="75"/>
      <x:c r="M65" s="75"/>
      <x:c r="N65" s="75"/>
      <x:c r="O65" s="75"/>
      <x:c r="P65" s="75"/>
    </x:row>
    <x:row r="66">
      <x:c r="A66" s="75"/>
      <x:c r="B66" s="75"/>
      <x:c r="C66" s="75"/>
      <x:c r="D66" s="75"/>
      <x:c r="E66" s="75"/>
      <x:c r="F66" s="75"/>
      <x:c r="G66" s="75"/>
      <x:c r="H66" s="75"/>
      <x:c r="I66" s="75"/>
      <x:c r="J66" s="75"/>
      <x:c r="K66" s="75"/>
      <x:c r="L66" s="75"/>
      <x:c r="M66" s="75"/>
      <x:c r="N66" s="75"/>
      <x:c r="O66" s="75"/>
      <x:c r="P66" s="75"/>
    </x:row>
    <x:row r="67">
      <x:c r="A67" s="75"/>
      <x:c r="B67" s="75"/>
      <x:c r="C67" s="75"/>
      <x:c r="D67" s="75"/>
      <x:c r="E67" s="75"/>
      <x:c r="F67" s="75"/>
      <x:c r="G67" s="75"/>
      <x:c r="H67" s="75"/>
      <x:c r="I67" s="75"/>
      <x:c r="J67" s="75"/>
      <x:c r="K67" s="75"/>
      <x:c r="L67" s="75"/>
      <x:c r="M67" s="75"/>
      <x:c r="N67" s="75"/>
      <x:c r="O67" s="75"/>
      <x:c r="P67" s="75"/>
    </x:row>
    <x:row r="68">
      <x:c r="A68" s="75"/>
      <x:c r="B68" s="75"/>
      <x:c r="C68" s="75"/>
      <x:c r="D68" s="75"/>
      <x:c r="E68" s="75"/>
      <x:c r="F68" s="75"/>
      <x:c r="G68" s="75"/>
      <x:c r="H68" s="75"/>
      <x:c r="I68" s="75"/>
      <x:c r="J68" s="75"/>
      <x:c r="K68" s="75"/>
      <x:c r="L68" s="75"/>
      <x:c r="M68" s="75"/>
      <x:c r="N68" s="75"/>
      <x:c r="O68" s="75"/>
      <x:c r="P68" s="75"/>
    </x:row>
    <x:row r="69">
      <x:c r="A69" s="75"/>
      <x:c r="B69" s="75"/>
      <x:c r="C69" s="75"/>
      <x:c r="D69" s="75"/>
      <x:c r="E69" s="75"/>
      <x:c r="F69" s="75"/>
      <x:c r="G69" s="75"/>
      <x:c r="H69" s="75"/>
      <x:c r="I69" s="75"/>
      <x:c r="J69" s="75"/>
      <x:c r="K69" s="75"/>
      <x:c r="L69" s="75"/>
      <x:c r="M69" s="75"/>
      <x:c r="N69" s="75"/>
      <x:c r="O69" s="75"/>
      <x:c r="P69" s="75"/>
    </x:row>
    <x:row r="70">
      <x:c r="A70" s="75"/>
      <x:c r="B70" s="75"/>
      <x:c r="C70" s="75"/>
      <x:c r="D70" s="75"/>
      <x:c r="E70" s="75"/>
      <x:c r="F70" s="75"/>
      <x:c r="G70" s="75"/>
      <x:c r="H70" s="75"/>
      <x:c r="I70" s="75"/>
      <x:c r="J70" s="75"/>
      <x:c r="K70" s="75"/>
      <x:c r="L70" s="75"/>
      <x:c r="M70" s="75"/>
      <x:c r="N70" s="75"/>
      <x:c r="O70" s="75"/>
      <x:c r="P70" s="75"/>
    </x:row>
    <x:row r="71">
      <x:c r="A71" s="75"/>
      <x:c r="B71" s="75"/>
      <x:c r="C71" s="75"/>
      <x:c r="D71" s="75"/>
      <x:c r="E71" s="75"/>
      <x:c r="F71" s="75"/>
      <x:c r="G71" s="75"/>
      <x:c r="H71" s="75"/>
      <x:c r="I71" s="75"/>
      <x:c r="J71" s="75"/>
      <x:c r="K71" s="75"/>
      <x:c r="L71" s="75"/>
      <x:c r="M71" s="75"/>
      <x:c r="N71" s="75"/>
      <x:c r="O71" s="75"/>
      <x:c r="P71" s="75"/>
    </x:row>
    <x:row r="72">
      <x:c r="A72" s="75"/>
      <x:c r="B72" s="75"/>
      <x:c r="C72" s="75"/>
      <x:c r="D72" s="75"/>
      <x:c r="E72" s="75"/>
      <x:c r="F72" s="75"/>
      <x:c r="G72" s="75"/>
      <x:c r="H72" s="75"/>
      <x:c r="I72" s="75"/>
      <x:c r="J72" s="75"/>
      <x:c r="K72" s="75"/>
      <x:c r="L72" s="75"/>
      <x:c r="M72" s="75"/>
      <x:c r="N72" s="75"/>
      <x:c r="O72" s="75"/>
      <x:c r="P72" s="75"/>
    </x:row>
    <x:row r="73">
      <x:c r="A73" s="75"/>
      <x:c r="B73" s="75"/>
      <x:c r="C73" s="75"/>
      <x:c r="D73" s="75"/>
      <x:c r="E73" s="75"/>
      <x:c r="F73" s="75"/>
      <x:c r="G73" s="75"/>
      <x:c r="H73" s="75"/>
      <x:c r="I73" s="75"/>
      <x:c r="J73" s="75"/>
      <x:c r="K73" s="75"/>
      <x:c r="L73" s="75"/>
      <x:c r="M73" s="75"/>
      <x:c r="N73" s="75"/>
      <x:c r="O73" s="75"/>
      <x:c r="P73" s="75"/>
    </x:row>
    <x:row r="74">
      <x:c r="A74" s="75"/>
      <x:c r="B74" s="75"/>
      <x:c r="C74" s="75"/>
      <x:c r="D74" s="75"/>
      <x:c r="E74" s="75"/>
      <x:c r="F74" s="75"/>
      <x:c r="G74" s="75"/>
      <x:c r="H74" s="75"/>
      <x:c r="I74" s="75"/>
      <x:c r="J74" s="75"/>
      <x:c r="K74" s="75"/>
      <x:c r="L74" s="75"/>
      <x:c r="M74" s="75"/>
      <x:c r="N74" s="75"/>
      <x:c r="O74" s="75"/>
      <x:c r="P74" s="75"/>
    </x:row>
    <x:row r="75">
      <x:c r="A75" s="75"/>
      <x:c r="B75" s="75"/>
      <x:c r="C75" s="75"/>
      <x:c r="D75" s="75"/>
      <x:c r="E75" s="75"/>
      <x:c r="F75" s="75"/>
      <x:c r="G75" s="75"/>
      <x:c r="H75" s="75"/>
      <x:c r="I75" s="75"/>
      <x:c r="J75" s="75"/>
      <x:c r="K75" s="75"/>
      <x:c r="L75" s="75"/>
      <x:c r="M75" s="75"/>
      <x:c r="N75" s="75"/>
      <x:c r="O75" s="75"/>
      <x:c r="P75" s="75"/>
    </x:row>
    <x:row r="76">
      <x:c r="A76" s="75"/>
      <x:c r="B76" s="75"/>
      <x:c r="C76" s="75"/>
      <x:c r="D76" s="75"/>
      <x:c r="E76" s="75"/>
      <x:c r="F76" s="75"/>
      <x:c r="G76" s="75"/>
      <x:c r="H76" s="75"/>
      <x:c r="I76" s="75"/>
      <x:c r="J76" s="75"/>
      <x:c r="K76" s="75"/>
      <x:c r="L76" s="75"/>
      <x:c r="M76" s="75"/>
      <x:c r="N76" s="75"/>
      <x:c r="O76" s="75"/>
      <x:c r="P76" s="75"/>
    </x:row>
    <x:row r="77">
      <x:c r="A77" s="75"/>
      <x:c r="B77" s="75"/>
      <x:c r="C77" s="75"/>
      <x:c r="D77" s="75"/>
      <x:c r="E77" s="75"/>
      <x:c r="F77" s="75"/>
      <x:c r="G77" s="75"/>
      <x:c r="H77" s="75"/>
      <x:c r="I77" s="75"/>
      <x:c r="J77" s="75"/>
      <x:c r="K77" s="75"/>
      <x:c r="L77" s="75"/>
      <x:c r="M77" s="75"/>
      <x:c r="N77" s="75"/>
      <x:c r="O77" s="75"/>
      <x:c r="P77" s="75"/>
    </x:row>
    <x:row r="78">
      <x:c r="A78" s="75"/>
      <x:c r="B78" s="75"/>
      <x:c r="C78" s="75"/>
      <x:c r="D78" s="75"/>
      <x:c r="E78" s="75"/>
      <x:c r="F78" s="75"/>
      <x:c r="G78" s="75"/>
      <x:c r="H78" s="75"/>
      <x:c r="I78" s="75"/>
      <x:c r="J78" s="75"/>
      <x:c r="K78" s="75"/>
      <x:c r="L78" s="75"/>
      <x:c r="M78" s="75"/>
      <x:c r="N78" s="75"/>
      <x:c r="O78" s="75"/>
      <x:c r="P78" s="75"/>
    </x:row>
    <x:row r="79">
      <x:c r="A79" s="75"/>
      <x:c r="B79" s="75"/>
      <x:c r="C79" s="75"/>
      <x:c r="D79" s="75"/>
      <x:c r="E79" s="75"/>
      <x:c r="F79" s="75"/>
      <x:c r="G79" s="75"/>
      <x:c r="H79" s="75"/>
      <x:c r="I79" s="75"/>
      <x:c r="J79" s="75"/>
      <x:c r="K79" s="75"/>
      <x:c r="L79" s="75"/>
      <x:c r="M79" s="75"/>
      <x:c r="N79" s="75"/>
      <x:c r="O79" s="75"/>
      <x:c r="P79" s="75"/>
    </x:row>
    <x:row r="80">
      <x:c r="A80" s="75"/>
      <x:c r="B80" s="75"/>
      <x:c r="C80" s="75"/>
      <x:c r="D80" s="75"/>
      <x:c r="E80" s="75"/>
      <x:c r="F80" s="75"/>
      <x:c r="G80" s="75"/>
      <x:c r="H80" s="75"/>
      <x:c r="I80" s="75"/>
      <x:c r="J80" s="75"/>
      <x:c r="K80" s="75"/>
      <x:c r="L80" s="75"/>
      <x:c r="M80" s="75"/>
      <x:c r="N80" s="75"/>
      <x:c r="O80" s="75"/>
      <x:c r="P80" s="75"/>
    </x:row>
    <x:row r="81">
      <x:c r="A81" s="75"/>
      <x:c r="B81" s="75"/>
      <x:c r="C81" s="75"/>
      <x:c r="D81" s="75"/>
      <x:c r="E81" s="75"/>
      <x:c r="F81" s="75"/>
      <x:c r="G81" s="75"/>
      <x:c r="H81" s="75"/>
      <x:c r="I81" s="75"/>
      <x:c r="J81" s="75"/>
      <x:c r="K81" s="75"/>
      <x:c r="L81" s="75"/>
      <x:c r="M81" s="75"/>
      <x:c r="N81" s="75"/>
      <x:c r="O81" s="75"/>
      <x:c r="P81" s="75"/>
    </x:row>
    <x:row r="82">
      <x:c r="A82" s="75"/>
      <x:c r="B82" s="75"/>
      <x:c r="C82" s="75"/>
      <x:c r="D82" s="75"/>
      <x:c r="E82" s="75"/>
      <x:c r="F82" s="75"/>
      <x:c r="G82" s="75"/>
      <x:c r="H82" s="75"/>
      <x:c r="I82" s="75"/>
      <x:c r="J82" s="75"/>
      <x:c r="K82" s="75"/>
      <x:c r="L82" s="75"/>
      <x:c r="M82" s="75"/>
      <x:c r="N82" s="75"/>
      <x:c r="O82" s="75"/>
      <x:c r="P82" s="75"/>
    </x:row>
    <x:row r="83">
      <x:c r="A83" s="75"/>
      <x:c r="B83" s="75"/>
      <x:c r="C83" s="75"/>
      <x:c r="D83" s="75"/>
      <x:c r="E83" s="75"/>
      <x:c r="F83" s="75"/>
      <x:c r="G83" s="75"/>
      <x:c r="H83" s="75"/>
      <x:c r="I83" s="75"/>
      <x:c r="J83" s="75"/>
      <x:c r="K83" s="75"/>
      <x:c r="L83" s="75"/>
      <x:c r="M83" s="75"/>
      <x:c r="N83" s="75"/>
      <x:c r="O83" s="75"/>
      <x:c r="P83" s="75"/>
    </x:row>
    <x:row r="84">
      <x:c r="A84" s="75"/>
      <x:c r="B84" s="75"/>
      <x:c r="C84" s="75"/>
      <x:c r="D84" s="75"/>
      <x:c r="E84" s="75"/>
      <x:c r="F84" s="75"/>
      <x:c r="G84" s="75"/>
      <x:c r="H84" s="75"/>
      <x:c r="I84" s="75"/>
      <x:c r="J84" s="75"/>
      <x:c r="K84" s="75"/>
      <x:c r="L84" s="75"/>
      <x:c r="M84" s="75"/>
      <x:c r="N84" s="75"/>
      <x:c r="O84" s="75"/>
      <x:c r="P84" s="75"/>
    </x:row>
    <x:row r="85">
      <x:c r="A85" s="75"/>
      <x:c r="B85" s="75"/>
      <x:c r="C85" s="75"/>
      <x:c r="D85" s="75"/>
      <x:c r="E85" s="75"/>
      <x:c r="F85" s="75"/>
      <x:c r="G85" s="75"/>
      <x:c r="H85" s="75"/>
      <x:c r="I85" s="75"/>
      <x:c r="J85" s="75"/>
      <x:c r="K85" s="75"/>
      <x:c r="L85" s="75"/>
      <x:c r="M85" s="75"/>
      <x:c r="N85" s="75"/>
      <x:c r="O85" s="75"/>
      <x:c r="P85" s="75"/>
    </x:row>
    <x:row r="86">
      <x:c r="A86" s="75"/>
      <x:c r="B86" s="75"/>
      <x:c r="C86" s="75"/>
      <x:c r="D86" s="75"/>
      <x:c r="E86" s="75"/>
      <x:c r="F86" s="75"/>
      <x:c r="G86" s="75"/>
      <x:c r="H86" s="75"/>
      <x:c r="I86" s="75"/>
      <x:c r="J86" s="75"/>
      <x:c r="K86" s="75"/>
      <x:c r="L86" s="75"/>
      <x:c r="M86" s="75"/>
      <x:c r="N86" s="75"/>
      <x:c r="O86" s="75"/>
      <x:c r="P86" s="75"/>
    </x:row>
    <x:row r="87">
      <x:c r="A87" s="75"/>
      <x:c r="B87" s="75"/>
      <x:c r="C87" s="75"/>
      <x:c r="D87" s="75"/>
      <x:c r="E87" s="75"/>
      <x:c r="F87" s="75"/>
      <x:c r="G87" s="75"/>
      <x:c r="H87" s="75"/>
      <x:c r="I87" s="75"/>
      <x:c r="J87" s="75"/>
      <x:c r="K87" s="75"/>
      <x:c r="L87" s="75"/>
      <x:c r="M87" s="75"/>
      <x:c r="N87" s="75"/>
      <x:c r="O87" s="75"/>
      <x:c r="P87" s="75"/>
    </x:row>
    <x:row r="88">
      <x:c r="A88" s="75"/>
      <x:c r="B88" s="75"/>
      <x:c r="C88" s="75"/>
      <x:c r="D88" s="75"/>
      <x:c r="E88" s="75"/>
      <x:c r="F88" s="75"/>
      <x:c r="G88" s="75"/>
      <x:c r="H88" s="75"/>
      <x:c r="I88" s="75"/>
      <x:c r="J88" s="75"/>
      <x:c r="K88" s="75"/>
      <x:c r="L88" s="75"/>
      <x:c r="M88" s="75"/>
      <x:c r="N88" s="75"/>
      <x:c r="O88" s="75"/>
      <x:c r="P88" s="75"/>
    </x:row>
    <x:row r="89">
      <x:c r="A89" s="75"/>
      <x:c r="B89" s="75"/>
      <x:c r="C89" s="75"/>
      <x:c r="D89" s="75"/>
      <x:c r="E89" s="75"/>
      <x:c r="F89" s="75"/>
      <x:c r="G89" s="75"/>
      <x:c r="H89" s="75"/>
      <x:c r="I89" s="75"/>
      <x:c r="J89" s="75"/>
      <x:c r="K89" s="75"/>
      <x:c r="L89" s="75"/>
      <x:c r="M89" s="75"/>
      <x:c r="N89" s="75"/>
      <x:c r="O89" s="75"/>
      <x:c r="P89" s="75"/>
    </x:row>
    <x:row r="90">
      <x:c r="A90" s="75"/>
      <x:c r="B90" s="75"/>
      <x:c r="C90" s="75"/>
      <x:c r="D90" s="75"/>
      <x:c r="E90" s="75"/>
      <x:c r="F90" s="75"/>
      <x:c r="G90" s="75"/>
      <x:c r="H90" s="75"/>
      <x:c r="I90" s="75"/>
      <x:c r="J90" s="75"/>
      <x:c r="K90" s="75"/>
      <x:c r="L90" s="75"/>
      <x:c r="M90" s="75"/>
      <x:c r="N90" s="75"/>
      <x:c r="O90" s="75"/>
      <x:c r="P90" s="75"/>
    </x:row>
    <x:row r="91">
      <x:c r="A91" s="75"/>
      <x:c r="B91" s="75"/>
      <x:c r="C91" s="75"/>
      <x:c r="D91" s="75"/>
      <x:c r="E91" s="75"/>
      <x:c r="F91" s="75"/>
      <x:c r="G91" s="75"/>
      <x:c r="H91" s="75"/>
      <x:c r="I91" s="75"/>
      <x:c r="J91" s="75"/>
      <x:c r="K91" s="75"/>
      <x:c r="L91" s="75"/>
      <x:c r="M91" s="75"/>
      <x:c r="N91" s="75"/>
      <x:c r="O91" s="75"/>
      <x:c r="P91" s="75"/>
    </x:row>
    <x:row r="92">
      <x:c r="A92" s="75"/>
      <x:c r="B92" s="75"/>
      <x:c r="C92" s="75"/>
      <x:c r="D92" s="75"/>
      <x:c r="E92" s="75"/>
      <x:c r="F92" s="75"/>
      <x:c r="G92" s="75"/>
      <x:c r="H92" s="75"/>
      <x:c r="I92" s="75"/>
      <x:c r="J92" s="75"/>
      <x:c r="K92" s="75"/>
      <x:c r="L92" s="75"/>
      <x:c r="M92" s="75"/>
      <x:c r="N92" s="75"/>
      <x:c r="O92" s="75"/>
      <x:c r="P92" s="75"/>
    </x:row>
    <x:row r="93">
      <x:c r="A93" s="75"/>
      <x:c r="B93" s="75"/>
      <x:c r="C93" s="75"/>
      <x:c r="D93" s="75"/>
      <x:c r="E93" s="75"/>
      <x:c r="F93" s="75"/>
      <x:c r="G93" s="75"/>
      <x:c r="H93" s="75"/>
      <x:c r="I93" s="75"/>
      <x:c r="J93" s="75"/>
      <x:c r="K93" s="75"/>
      <x:c r="L93" s="75"/>
      <x:c r="M93" s="75"/>
      <x:c r="N93" s="75"/>
      <x:c r="O93" s="75"/>
      <x:c r="P93" s="75"/>
    </x:row>
    <x:row r="94">
      <x:c r="A94" s="75"/>
      <x:c r="B94" s="75"/>
      <x:c r="C94" s="75"/>
      <x:c r="D94" s="75"/>
      <x:c r="E94" s="75"/>
      <x:c r="F94" s="75"/>
      <x:c r="G94" s="75"/>
      <x:c r="H94" s="75"/>
      <x:c r="I94" s="75"/>
      <x:c r="J94" s="75"/>
      <x:c r="K94" s="75"/>
      <x:c r="L94" s="75"/>
      <x:c r="M94" s="75"/>
      <x:c r="N94" s="75"/>
      <x:c r="O94" s="75"/>
      <x:c r="P94" s="75"/>
    </x:row>
    <x:row r="95">
      <x:c r="A95" s="75"/>
      <x:c r="B95" s="75"/>
      <x:c r="C95" s="75"/>
      <x:c r="D95" s="75"/>
      <x:c r="E95" s="75"/>
      <x:c r="F95" s="75"/>
      <x:c r="G95" s="75"/>
      <x:c r="H95" s="75"/>
      <x:c r="I95" s="75"/>
      <x:c r="J95" s="75"/>
      <x:c r="K95" s="75"/>
      <x:c r="L95" s="75"/>
      <x:c r="M95" s="75"/>
      <x:c r="N95" s="75"/>
      <x:c r="O95" s="75"/>
      <x:c r="P95" s="75"/>
    </x:row>
    <x:row r="96">
      <x:c r="A96" s="75"/>
      <x:c r="B96" s="75"/>
      <x:c r="C96" s="75"/>
      <x:c r="D96" s="75"/>
      <x:c r="E96" s="75"/>
      <x:c r="F96" s="75"/>
      <x:c r="G96" s="75"/>
      <x:c r="H96" s="75"/>
      <x:c r="I96" s="75"/>
      <x:c r="J96" s="75"/>
      <x:c r="K96" s="75"/>
      <x:c r="L96" s="75"/>
      <x:c r="M96" s="75"/>
      <x:c r="N96" s="75"/>
      <x:c r="O96" s="75"/>
      <x:c r="P96" s="75"/>
    </x:row>
    <x:row r="97">
      <x:c r="A97" s="75"/>
      <x:c r="B97" s="75"/>
      <x:c r="C97" s="75"/>
      <x:c r="D97" s="75"/>
      <x:c r="E97" s="75"/>
      <x:c r="F97" s="75"/>
      <x:c r="G97" s="75"/>
      <x:c r="H97" s="75"/>
      <x:c r="I97" s="75"/>
      <x:c r="J97" s="75"/>
      <x:c r="K97" s="75"/>
      <x:c r="L97" s="75"/>
      <x:c r="M97" s="75"/>
      <x:c r="N97" s="75"/>
      <x:c r="O97" s="75"/>
      <x:c r="P97" s="75"/>
    </x:row>
    <x:row r="98">
      <x:c r="A98" s="75"/>
      <x:c r="B98" s="75"/>
      <x:c r="C98" s="75"/>
      <x:c r="D98" s="75"/>
      <x:c r="E98" s="75"/>
      <x:c r="F98" s="75"/>
      <x:c r="G98" s="75"/>
      <x:c r="H98" s="75"/>
      <x:c r="I98" s="75"/>
      <x:c r="J98" s="75"/>
      <x:c r="K98" s="75"/>
      <x:c r="L98" s="75"/>
      <x:c r="M98" s="75"/>
      <x:c r="N98" s="75"/>
      <x:c r="O98" s="75"/>
      <x:c r="P98" s="75"/>
    </x:row>
    <x:row r="99">
      <x:c r="A99" s="75"/>
      <x:c r="B99" s="75"/>
      <x:c r="C99" s="75"/>
      <x:c r="D99" s="75"/>
      <x:c r="E99" s="75"/>
      <x:c r="F99" s="75"/>
      <x:c r="G99" s="75"/>
      <x:c r="H99" s="75"/>
      <x:c r="I99" s="75"/>
      <x:c r="J99" s="75"/>
      <x:c r="K99" s="75"/>
      <x:c r="L99" s="75"/>
      <x:c r="M99" s="75"/>
      <x:c r="N99" s="75"/>
      <x:c r="O99" s="75"/>
      <x:c r="P99" s="75"/>
    </x:row>
    <x:row r="100">
      <x:c r="A100" s="75"/>
      <x:c r="B100" s="75"/>
      <x:c r="C100" s="75"/>
      <x:c r="D100" s="75"/>
      <x:c r="E100" s="75"/>
      <x:c r="F100" s="75"/>
      <x:c r="G100" s="75"/>
      <x:c r="H100" s="75"/>
      <x:c r="I100" s="75"/>
      <x:c r="J100" s="75"/>
      <x:c r="K100" s="75"/>
      <x:c r="L100" s="75"/>
      <x:c r="M100" s="75"/>
      <x:c r="N100" s="75"/>
      <x:c r="O100" s="75"/>
      <x:c r="P100" s="75"/>
    </x:row>
    <x:row r="101">
      <x:c r="A101" s="75"/>
      <x:c r="B101" s="75"/>
      <x:c r="C101" s="75"/>
      <x:c r="D101" s="75"/>
      <x:c r="E101" s="75"/>
      <x:c r="F101" s="75"/>
      <x:c r="G101" s="75"/>
      <x:c r="H101" s="75"/>
      <x:c r="I101" s="75"/>
      <x:c r="J101" s="75"/>
      <x:c r="K101" s="75"/>
      <x:c r="L101" s="75"/>
      <x:c r="M101" s="75"/>
      <x:c r="N101" s="75"/>
      <x:c r="O101" s="75"/>
      <x:c r="P101" s="75"/>
    </x:row>
    <x:row r="102">
      <x:c r="A102" s="75"/>
      <x:c r="B102" s="75"/>
      <x:c r="C102" s="75"/>
      <x:c r="D102" s="75"/>
      <x:c r="E102" s="75"/>
      <x:c r="F102" s="75"/>
      <x:c r="G102" s="75"/>
      <x:c r="H102" s="75"/>
      <x:c r="I102" s="75"/>
      <x:c r="J102" s="75"/>
      <x:c r="K102" s="75"/>
      <x:c r="L102" s="75"/>
      <x:c r="M102" s="75"/>
      <x:c r="N102" s="75"/>
      <x:c r="O102" s="75"/>
      <x:c r="P102" s="75"/>
    </x:row>
    <x:row r="103">
      <x:c r="A103" s="75"/>
      <x:c r="B103" s="75"/>
      <x:c r="C103" s="75"/>
      <x:c r="D103" s="75"/>
      <x:c r="E103" s="75"/>
      <x:c r="F103" s="75"/>
      <x:c r="G103" s="75"/>
      <x:c r="H103" s="75"/>
      <x:c r="I103" s="75"/>
      <x:c r="J103" s="75"/>
      <x:c r="K103" s="75"/>
      <x:c r="L103" s="75"/>
      <x:c r="M103" s="75"/>
      <x:c r="N103" s="75"/>
      <x:c r="O103" s="75"/>
      <x:c r="P103" s="75"/>
    </x:row>
    <x:row r="104">
      <x:c r="A104" s="75"/>
      <x:c r="B104" s="75"/>
      <x:c r="C104" s="75"/>
      <x:c r="D104" s="75"/>
      <x:c r="E104" s="75"/>
      <x:c r="F104" s="75"/>
      <x:c r="G104" s="75"/>
      <x:c r="H104" s="75"/>
      <x:c r="I104" s="75"/>
      <x:c r="J104" s="75"/>
      <x:c r="K104" s="75"/>
      <x:c r="L104" s="75"/>
      <x:c r="M104" s="75"/>
      <x:c r="N104" s="75"/>
      <x:c r="O104" s="75"/>
      <x:c r="P104" s="75"/>
    </x:row>
    <x:row r="105">
      <x:c r="A105" s="75"/>
      <x:c r="B105" s="75"/>
      <x:c r="C105" s="75"/>
      <x:c r="D105" s="75"/>
      <x:c r="E105" s="75"/>
      <x:c r="F105" s="75"/>
      <x:c r="G105" s="75"/>
      <x:c r="H105" s="75"/>
      <x:c r="I105" s="75"/>
      <x:c r="J105" s="75"/>
      <x:c r="K105" s="75"/>
      <x:c r="L105" s="75"/>
      <x:c r="M105" s="75"/>
      <x:c r="N105" s="75"/>
      <x:c r="O105" s="75"/>
      <x:c r="P105" s="75"/>
    </x:row>
    <x:row r="106">
      <x:c r="A106" s="75"/>
      <x:c r="B106" s="75"/>
      <x:c r="C106" s="75"/>
      <x:c r="D106" s="75"/>
      <x:c r="E106" s="75"/>
      <x:c r="F106" s="75"/>
      <x:c r="G106" s="75"/>
      <x:c r="H106" s="75"/>
      <x:c r="I106" s="75"/>
      <x:c r="J106" s="75"/>
      <x:c r="K106" s="75"/>
      <x:c r="L106" s="75"/>
      <x:c r="M106" s="75"/>
      <x:c r="N106" s="75"/>
      <x:c r="O106" s="75"/>
      <x:c r="P106" s="75"/>
    </x:row>
    <x:row r="107">
      <x:c r="A107" s="75"/>
      <x:c r="B107" s="75"/>
      <x:c r="C107" s="75"/>
      <x:c r="D107" s="75"/>
      <x:c r="E107" s="75"/>
      <x:c r="F107" s="75"/>
      <x:c r="G107" s="75"/>
      <x:c r="H107" s="75"/>
      <x:c r="I107" s="75"/>
      <x:c r="J107" s="75"/>
      <x:c r="K107" s="75"/>
      <x:c r="L107" s="75"/>
      <x:c r="M107" s="75"/>
      <x:c r="N107" s="75"/>
      <x:c r="O107" s="75"/>
      <x:c r="P107" s="75"/>
    </x:row>
    <x:row r="108">
      <x:c r="A108" s="75"/>
      <x:c r="B108" s="75"/>
      <x:c r="C108" s="75"/>
      <x:c r="D108" s="75"/>
      <x:c r="E108" s="75"/>
      <x:c r="F108" s="75"/>
      <x:c r="G108" s="75"/>
      <x:c r="H108" s="75"/>
      <x:c r="I108" s="75"/>
      <x:c r="J108" s="75"/>
      <x:c r="K108" s="75"/>
      <x:c r="L108" s="75"/>
      <x:c r="M108" s="75"/>
      <x:c r="N108" s="75"/>
      <x:c r="O108" s="75"/>
      <x:c r="P108" s="75"/>
    </x:row>
    <x:row r="109">
      <x:c r="A109" s="75"/>
      <x:c r="B109" s="75"/>
      <x:c r="C109" s="75"/>
      <x:c r="D109" s="75"/>
      <x:c r="E109" s="75"/>
      <x:c r="F109" s="75"/>
      <x:c r="G109" s="75"/>
      <x:c r="H109" s="75"/>
      <x:c r="I109" s="75"/>
      <x:c r="J109" s="75"/>
      <x:c r="K109" s="75"/>
      <x:c r="L109" s="75"/>
      <x:c r="M109" s="75"/>
      <x:c r="N109" s="75"/>
      <x:c r="O109" s="75"/>
      <x:c r="P109" s="75"/>
    </x:row>
    <x:row r="110">
      <x:c r="A110" s="75"/>
      <x:c r="B110" s="75"/>
      <x:c r="C110" s="75"/>
      <x:c r="D110" s="75"/>
      <x:c r="E110" s="75"/>
      <x:c r="F110" s="75"/>
      <x:c r="G110" s="75"/>
      <x:c r="H110" s="75"/>
      <x:c r="I110" s="75"/>
      <x:c r="J110" s="75"/>
      <x:c r="K110" s="75"/>
      <x:c r="L110" s="75"/>
      <x:c r="M110" s="75"/>
      <x:c r="N110" s="75"/>
      <x:c r="O110" s="75"/>
      <x:c r="P110" s="75"/>
    </x:row>
    <x:row r="111">
      <x:c r="A111" s="75"/>
      <x:c r="B111" s="75"/>
      <x:c r="C111" s="75"/>
      <x:c r="D111" s="75"/>
      <x:c r="E111" s="75"/>
      <x:c r="F111" s="75"/>
      <x:c r="G111" s="75"/>
      <x:c r="H111" s="75"/>
      <x:c r="I111" s="75"/>
      <x:c r="J111" s="75"/>
      <x:c r="K111" s="75"/>
      <x:c r="L111" s="75"/>
      <x:c r="M111" s="75"/>
      <x:c r="N111" s="75"/>
      <x:c r="O111" s="75"/>
      <x:c r="P111" s="75"/>
    </x:row>
    <x:row r="112">
      <x:c r="A112" s="75"/>
      <x:c r="B112" s="75"/>
      <x:c r="C112" s="75"/>
      <x:c r="D112" s="75"/>
      <x:c r="E112" s="75"/>
      <x:c r="F112" s="75"/>
      <x:c r="G112" s="75"/>
      <x:c r="H112" s="75"/>
      <x:c r="I112" s="75"/>
      <x:c r="J112" s="75"/>
      <x:c r="K112" s="75"/>
      <x:c r="L112" s="75"/>
      <x:c r="M112" s="75"/>
      <x:c r="N112" s="75"/>
      <x:c r="O112" s="75"/>
      <x:c r="P112" s="75"/>
    </x:row>
    <x:row r="113">
      <x:c r="A113" s="75"/>
      <x:c r="B113" s="75"/>
      <x:c r="C113" s="75"/>
      <x:c r="D113" s="75"/>
      <x:c r="E113" s="75"/>
      <x:c r="F113" s="75"/>
      <x:c r="G113" s="75"/>
      <x:c r="H113" s="75"/>
      <x:c r="I113" s="75"/>
      <x:c r="J113" s="75"/>
      <x:c r="K113" s="75"/>
      <x:c r="L113" s="75"/>
      <x:c r="M113" s="75"/>
      <x:c r="N113" s="75"/>
      <x:c r="O113" s="75"/>
      <x:c r="P113" s="75"/>
    </x:row>
    <x:row r="114">
      <x:c r="A114" s="75"/>
      <x:c r="B114" s="75"/>
      <x:c r="C114" s="75"/>
      <x:c r="D114" s="75"/>
      <x:c r="E114" s="75"/>
      <x:c r="F114" s="75"/>
      <x:c r="G114" s="75"/>
      <x:c r="H114" s="75"/>
      <x:c r="I114" s="75"/>
      <x:c r="J114" s="75"/>
      <x:c r="K114" s="75"/>
      <x:c r="L114" s="75"/>
      <x:c r="M114" s="75"/>
      <x:c r="N114" s="75"/>
      <x:c r="O114" s="75"/>
      <x:c r="P114" s="75"/>
    </x:row>
    <x:row r="115">
      <x:c r="A115" s="75"/>
      <x:c r="B115" s="75"/>
      <x:c r="C115" s="75"/>
      <x:c r="D115" s="75"/>
      <x:c r="E115" s="75"/>
      <x:c r="F115" s="75"/>
      <x:c r="G115" s="75"/>
      <x:c r="H115" s="75"/>
      <x:c r="I115" s="75"/>
      <x:c r="J115" s="75"/>
      <x:c r="K115" s="75"/>
      <x:c r="L115" s="75"/>
      <x:c r="M115" s="75"/>
      <x:c r="N115" s="75"/>
      <x:c r="O115" s="75"/>
      <x:c r="P115" s="75"/>
    </x:row>
    <x:row r="116">
      <x:c r="A116" s="75"/>
      <x:c r="B116" s="75"/>
      <x:c r="C116" s="75"/>
      <x:c r="D116" s="75"/>
      <x:c r="E116" s="75"/>
      <x:c r="F116" s="75"/>
      <x:c r="G116" s="75"/>
      <x:c r="H116" s="75"/>
      <x:c r="I116" s="75"/>
      <x:c r="J116" s="75"/>
      <x:c r="K116" s="75"/>
      <x:c r="L116" s="75"/>
      <x:c r="M116" s="75"/>
      <x:c r="N116" s="75"/>
      <x:c r="O116" s="75"/>
      <x:c r="P116" s="75"/>
    </x:row>
    <x:row r="117">
      <x:c r="A117" s="75"/>
      <x:c r="B117" s="75"/>
      <x:c r="C117" s="75"/>
      <x:c r="D117" s="75"/>
      <x:c r="E117" s="75"/>
      <x:c r="F117" s="75"/>
      <x:c r="G117" s="75"/>
      <x:c r="H117" s="75"/>
      <x:c r="I117" s="75"/>
      <x:c r="J117" s="75"/>
      <x:c r="K117" s="75"/>
      <x:c r="L117" s="75"/>
      <x:c r="M117" s="75"/>
      <x:c r="N117" s="75"/>
      <x:c r="O117" s="75"/>
      <x:c r="P117" s="75"/>
    </x:row>
    <x:row r="118">
      <x:c r="A118" s="75"/>
      <x:c r="B118" s="75"/>
      <x:c r="C118" s="75"/>
      <x:c r="D118" s="75"/>
      <x:c r="E118" s="75"/>
      <x:c r="F118" s="75"/>
      <x:c r="G118" s="75"/>
      <x:c r="H118" s="75"/>
      <x:c r="I118" s="75"/>
      <x:c r="J118" s="75"/>
      <x:c r="K118" s="75"/>
      <x:c r="L118" s="75"/>
      <x:c r="M118" s="75"/>
      <x:c r="N118" s="75"/>
      <x:c r="O118" s="75"/>
      <x:c r="P118" s="75"/>
    </x:row>
    <x:row r="119">
      <x:c r="A119" s="75"/>
      <x:c r="B119" s="75"/>
      <x:c r="C119" s="75"/>
      <x:c r="D119" s="75"/>
      <x:c r="E119" s="75"/>
      <x:c r="F119" s="75"/>
      <x:c r="G119" s="75"/>
      <x:c r="H119" s="75"/>
      <x:c r="I119" s="75"/>
      <x:c r="J119" s="75"/>
      <x:c r="K119" s="75"/>
      <x:c r="L119" s="75"/>
      <x:c r="M119" s="75"/>
      <x:c r="N119" s="75"/>
      <x:c r="O119" s="75"/>
      <x:c r="P119" s="75"/>
    </x:row>
    <x:row r="120">
      <x:c r="A120" s="75"/>
      <x:c r="B120" s="75"/>
      <x:c r="C120" s="75"/>
      <x:c r="D120" s="75"/>
      <x:c r="E120" s="75"/>
      <x:c r="F120" s="75"/>
      <x:c r="G120" s="75"/>
      <x:c r="H120" s="75"/>
      <x:c r="I120" s="75"/>
      <x:c r="J120" s="75"/>
      <x:c r="K120" s="75"/>
      <x:c r="L120" s="75"/>
      <x:c r="M120" s="75"/>
      <x:c r="N120" s="75"/>
      <x:c r="O120" s="75"/>
      <x:c r="P120" s="75"/>
    </x:row>
    <x:row r="121">
      <x:c r="A121" s="75"/>
      <x:c r="B121" s="75"/>
      <x:c r="C121" s="75"/>
      <x:c r="D121" s="75"/>
      <x:c r="E121" s="75"/>
      <x:c r="F121" s="75"/>
      <x:c r="G121" s="75"/>
      <x:c r="H121" s="75"/>
      <x:c r="I121" s="75"/>
      <x:c r="J121" s="75"/>
      <x:c r="K121" s="75"/>
      <x:c r="L121" s="75"/>
      <x:c r="M121" s="75"/>
      <x:c r="N121" s="75"/>
      <x:c r="O121" s="75"/>
      <x:c r="P121" s="75"/>
    </x:row>
    <x:row r="122">
      <x:c r="A122" s="75"/>
      <x:c r="B122" s="75"/>
      <x:c r="C122" s="75"/>
      <x:c r="D122" s="75"/>
      <x:c r="E122" s="75"/>
      <x:c r="F122" s="75"/>
      <x:c r="G122" s="75"/>
      <x:c r="H122" s="75"/>
      <x:c r="I122" s="75"/>
      <x:c r="J122" s="75"/>
      <x:c r="K122" s="75"/>
      <x:c r="L122" s="75"/>
      <x:c r="M122" s="75"/>
      <x:c r="N122" s="75"/>
      <x:c r="O122" s="75"/>
      <x:c r="P122" s="75"/>
    </x:row>
    <x:row r="123">
      <x:c r="A123" s="75"/>
      <x:c r="B123" s="75"/>
      <x:c r="C123" s="75"/>
      <x:c r="D123" s="75"/>
      <x:c r="E123" s="75"/>
      <x:c r="F123" s="75"/>
      <x:c r="G123" s="75"/>
      <x:c r="H123" s="75"/>
      <x:c r="I123" s="75"/>
      <x:c r="J123" s="75"/>
      <x:c r="K123" s="75"/>
      <x:c r="L123" s="75"/>
      <x:c r="M123" s="75"/>
      <x:c r="N123" s="75"/>
      <x:c r="O123" s="75"/>
      <x:c r="P123" s="75"/>
    </x:row>
    <x:row r="124">
      <x:c r="A124" s="75"/>
      <x:c r="B124" s="75"/>
      <x:c r="C124" s="75"/>
      <x:c r="D124" s="75"/>
      <x:c r="E124" s="75"/>
      <x:c r="F124" s="75"/>
      <x:c r="G124" s="75"/>
      <x:c r="H124" s="75"/>
      <x:c r="I124" s="75"/>
      <x:c r="J124" s="75"/>
      <x:c r="K124" s="75"/>
      <x:c r="L124" s="75"/>
      <x:c r="M124" s="75"/>
      <x:c r="N124" s="75"/>
      <x:c r="O124" s="75"/>
      <x:c r="P124" s="75"/>
    </x:row>
    <x:row r="125">
      <x:c r="A125" s="75"/>
      <x:c r="B125" s="75"/>
      <x:c r="C125" s="75"/>
      <x:c r="D125" s="75"/>
      <x:c r="E125" s="75"/>
      <x:c r="F125" s="75"/>
      <x:c r="G125" s="75"/>
      <x:c r="H125" s="75"/>
      <x:c r="I125" s="75"/>
      <x:c r="J125" s="75"/>
      <x:c r="K125" s="75"/>
      <x:c r="L125" s="75"/>
      <x:c r="M125" s="75"/>
      <x:c r="N125" s="75"/>
      <x:c r="O125" s="75"/>
      <x:c r="P125" s="75"/>
    </x:row>
    <x:row r="126">
      <x:c r="A126" s="75"/>
      <x:c r="B126" s="75"/>
      <x:c r="C126" s="75"/>
      <x:c r="D126" s="75"/>
      <x:c r="E126" s="75"/>
      <x:c r="F126" s="75"/>
      <x:c r="G126" s="75"/>
      <x:c r="H126" s="75"/>
      <x:c r="I126" s="75"/>
      <x:c r="J126" s="75"/>
      <x:c r="K126" s="75"/>
      <x:c r="L126" s="75"/>
      <x:c r="M126" s="75"/>
      <x:c r="N126" s="75"/>
      <x:c r="O126" s="75"/>
      <x:c r="P126" s="75"/>
    </x:row>
    <x:row r="127">
      <x:c r="A127" s="75"/>
      <x:c r="B127" s="75"/>
      <x:c r="C127" s="75"/>
      <x:c r="D127" s="75"/>
      <x:c r="E127" s="75"/>
      <x:c r="F127" s="75"/>
      <x:c r="G127" s="75"/>
      <x:c r="H127" s="75"/>
      <x:c r="I127" s="75"/>
      <x:c r="J127" s="75"/>
      <x:c r="K127" s="75"/>
      <x:c r="L127" s="75"/>
      <x:c r="M127" s="75"/>
      <x:c r="N127" s="75"/>
      <x:c r="O127" s="75"/>
      <x:c r="P127" s="75"/>
    </x:row>
    <x:row r="128">
      <x:c r="A128" s="75"/>
      <x:c r="B128" s="75"/>
      <x:c r="C128" s="75"/>
      <x:c r="D128" s="75"/>
      <x:c r="E128" s="75"/>
      <x:c r="F128" s="75"/>
      <x:c r="G128" s="75"/>
      <x:c r="H128" s="75"/>
      <x:c r="I128" s="75"/>
      <x:c r="J128" s="75"/>
      <x:c r="K128" s="75"/>
      <x:c r="L128" s="75"/>
      <x:c r="M128" s="75"/>
      <x:c r="N128" s="75"/>
      <x:c r="O128" s="75"/>
      <x:c r="P128" s="75"/>
    </x:row>
    <x:row r="129">
      <x:c r="A129" s="75"/>
      <x:c r="B129" s="75"/>
      <x:c r="C129" s="75"/>
      <x:c r="D129" s="75"/>
      <x:c r="E129" s="75"/>
      <x:c r="F129" s="75"/>
      <x:c r="G129" s="75"/>
      <x:c r="H129" s="75"/>
      <x:c r="I129" s="75"/>
      <x:c r="J129" s="75"/>
      <x:c r="K129" s="75"/>
      <x:c r="L129" s="75"/>
      <x:c r="M129" s="75"/>
      <x:c r="N129" s="75"/>
      <x:c r="O129" s="75"/>
      <x:c r="P129" s="75"/>
    </x:row>
    <x:row r="130">
      <x:c r="A130" s="75"/>
      <x:c r="B130" s="75"/>
      <x:c r="C130" s="75"/>
      <x:c r="D130" s="75"/>
      <x:c r="E130" s="75"/>
      <x:c r="F130" s="75"/>
      <x:c r="G130" s="75"/>
      <x:c r="H130" s="75"/>
      <x:c r="I130" s="75"/>
      <x:c r="J130" s="75"/>
      <x:c r="K130" s="75"/>
      <x:c r="L130" s="75"/>
      <x:c r="M130" s="75"/>
      <x:c r="N130" s="75"/>
      <x:c r="O130" s="75"/>
      <x:c r="P130" s="75"/>
    </x:row>
    <x:row r="131">
      <x:c r="A131" s="75"/>
      <x:c r="B131" s="75"/>
      <x:c r="C131" s="75"/>
      <x:c r="D131" s="75"/>
      <x:c r="E131" s="75"/>
      <x:c r="F131" s="75"/>
      <x:c r="G131" s="75"/>
      <x:c r="H131" s="75"/>
      <x:c r="I131" s="75"/>
      <x:c r="J131" s="75"/>
      <x:c r="K131" s="75"/>
      <x:c r="L131" s="75"/>
      <x:c r="M131" s="75"/>
      <x:c r="N131" s="75"/>
      <x:c r="O131" s="75"/>
      <x:c r="P131" s="75"/>
    </x:row>
    <x:row r="132">
      <x:c r="A132" s="75"/>
      <x:c r="B132" s="75"/>
      <x:c r="C132" s="75"/>
      <x:c r="D132" s="75"/>
      <x:c r="E132" s="75"/>
      <x:c r="F132" s="75"/>
      <x:c r="G132" s="75"/>
      <x:c r="H132" s="75"/>
      <x:c r="I132" s="75"/>
      <x:c r="J132" s="75"/>
      <x:c r="K132" s="75"/>
      <x:c r="L132" s="75"/>
      <x:c r="M132" s="75"/>
      <x:c r="N132" s="75"/>
      <x:c r="O132" s="75"/>
      <x:c r="P132" s="75"/>
    </x:row>
    <x:row r="133">
      <x:c r="A133" s="75"/>
      <x:c r="B133" s="75"/>
      <x:c r="C133" s="75"/>
      <x:c r="D133" s="75"/>
      <x:c r="E133" s="75"/>
      <x:c r="F133" s="75"/>
      <x:c r="G133" s="75"/>
      <x:c r="H133" s="75"/>
      <x:c r="I133" s="75"/>
      <x:c r="J133" s="75"/>
      <x:c r="K133" s="75"/>
      <x:c r="L133" s="75"/>
      <x:c r="M133" s="75"/>
      <x:c r="N133" s="75"/>
      <x:c r="O133" s="75"/>
      <x:c r="P133" s="75"/>
    </x:row>
    <x:row r="134">
      <x:c r="A134" s="75"/>
      <x:c r="B134" s="75"/>
      <x:c r="C134" s="75"/>
      <x:c r="D134" s="75"/>
      <x:c r="E134" s="75"/>
      <x:c r="F134" s="75"/>
      <x:c r="G134" s="75"/>
      <x:c r="H134" s="75"/>
      <x:c r="I134" s="75"/>
      <x:c r="J134" s="75"/>
      <x:c r="K134" s="75"/>
      <x:c r="L134" s="75"/>
      <x:c r="M134" s="75"/>
      <x:c r="N134" s="75"/>
      <x:c r="O134" s="75"/>
      <x:c r="P134" s="75"/>
    </x:row>
    <x:row r="135">
      <x:c r="A135" s="75"/>
      <x:c r="B135" s="75"/>
      <x:c r="C135" s="75"/>
      <x:c r="D135" s="75"/>
      <x:c r="E135" s="75"/>
      <x:c r="F135" s="75"/>
      <x:c r="G135" s="75"/>
      <x:c r="H135" s="75"/>
      <x:c r="I135" s="75"/>
      <x:c r="J135" s="75"/>
      <x:c r="K135" s="75"/>
      <x:c r="L135" s="75"/>
      <x:c r="M135" s="75"/>
      <x:c r="N135" s="75"/>
      <x:c r="O135" s="75"/>
      <x:c r="P135" s="75"/>
    </x:row>
    <x:row r="136">
      <x:c r="A136" s="75"/>
      <x:c r="B136" s="75"/>
      <x:c r="C136" s="75"/>
      <x:c r="D136" s="75"/>
      <x:c r="E136" s="75"/>
      <x:c r="F136" s="75"/>
      <x:c r="G136" s="75"/>
      <x:c r="H136" s="75"/>
      <x:c r="I136" s="75"/>
      <x:c r="J136" s="75"/>
      <x:c r="K136" s="75"/>
      <x:c r="L136" s="75"/>
      <x:c r="M136" s="75"/>
      <x:c r="N136" s="75"/>
      <x:c r="O136" s="75"/>
      <x:c r="P136" s="75"/>
    </x:row>
    <x:row r="137">
      <x:c r="A137" s="75"/>
      <x:c r="B137" s="75"/>
      <x:c r="C137" s="75"/>
      <x:c r="D137" s="75"/>
      <x:c r="E137" s="75"/>
      <x:c r="F137" s="75"/>
      <x:c r="G137" s="75"/>
      <x:c r="H137" s="75"/>
      <x:c r="I137" s="75"/>
      <x:c r="J137" s="75"/>
      <x:c r="K137" s="75"/>
      <x:c r="L137" s="75"/>
      <x:c r="M137" s="75"/>
      <x:c r="N137" s="75"/>
      <x:c r="O137" s="75"/>
      <x:c r="P137" s="75"/>
    </x:row>
    <x:row r="138">
      <x:c r="A138" s="75"/>
      <x:c r="B138" s="75"/>
      <x:c r="C138" s="75"/>
      <x:c r="D138" s="75"/>
      <x:c r="E138" s="75"/>
      <x:c r="F138" s="75"/>
      <x:c r="G138" s="75"/>
      <x:c r="H138" s="75"/>
      <x:c r="I138" s="75"/>
      <x:c r="J138" s="75"/>
      <x:c r="K138" s="75"/>
      <x:c r="L138" s="75"/>
      <x:c r="M138" s="75"/>
      <x:c r="N138" s="75"/>
      <x:c r="O138" s="75"/>
      <x:c r="P138" s="75"/>
    </x:row>
    <x:row r="139">
      <x:c r="A139" s="75"/>
      <x:c r="B139" s="75"/>
      <x:c r="C139" s="75"/>
      <x:c r="D139" s="75"/>
      <x:c r="E139" s="75"/>
      <x:c r="F139" s="75"/>
      <x:c r="G139" s="75"/>
      <x:c r="H139" s="75"/>
      <x:c r="I139" s="75"/>
      <x:c r="J139" s="75"/>
      <x:c r="K139" s="75"/>
      <x:c r="L139" s="75"/>
      <x:c r="M139" s="75"/>
      <x:c r="N139" s="75"/>
      <x:c r="O139" s="75"/>
      <x:c r="P139" s="75"/>
    </x:row>
    <x:row r="140">
      <x:c r="A140" s="75"/>
      <x:c r="B140" s="75"/>
      <x:c r="C140" s="75"/>
      <x:c r="D140" s="75"/>
      <x:c r="E140" s="75"/>
      <x:c r="F140" s="75"/>
      <x:c r="G140" s="75"/>
      <x:c r="H140" s="75"/>
      <x:c r="I140" s="75"/>
      <x:c r="J140" s="75"/>
      <x:c r="K140" s="75"/>
      <x:c r="L140" s="75"/>
      <x:c r="M140" s="75"/>
      <x:c r="N140" s="75"/>
      <x:c r="O140" s="75"/>
      <x:c r="P140" s="75"/>
    </x:row>
    <x:row r="141">
      <x:c r="A141" s="75"/>
      <x:c r="B141" s="75"/>
      <x:c r="C141" s="75"/>
      <x:c r="D141" s="75"/>
      <x:c r="E141" s="75"/>
      <x:c r="F141" s="75"/>
      <x:c r="G141" s="75"/>
      <x:c r="H141" s="75"/>
      <x:c r="I141" s="75"/>
      <x:c r="J141" s="75"/>
      <x:c r="K141" s="75"/>
      <x:c r="L141" s="75"/>
      <x:c r="M141" s="75"/>
      <x:c r="N141" s="75"/>
      <x:c r="O141" s="75"/>
      <x:c r="P141" s="75"/>
    </x:row>
    <x:row r="142">
      <x:c r="A142" s="75"/>
      <x:c r="B142" s="75"/>
      <x:c r="C142" s="75"/>
      <x:c r="D142" s="75"/>
      <x:c r="E142" s="75"/>
      <x:c r="F142" s="75"/>
      <x:c r="G142" s="75"/>
      <x:c r="H142" s="75"/>
      <x:c r="I142" s="75"/>
      <x:c r="J142" s="75"/>
      <x:c r="K142" s="75"/>
      <x:c r="L142" s="75"/>
      <x:c r="M142" s="75"/>
      <x:c r="N142" s="75"/>
      <x:c r="O142" s="75"/>
      <x:c r="P142" s="75"/>
    </x:row>
    <x:row r="143">
      <x:c r="A143" s="75"/>
      <x:c r="B143" s="75"/>
      <x:c r="C143" s="75"/>
      <x:c r="D143" s="75"/>
      <x:c r="E143" s="75"/>
      <x:c r="F143" s="75"/>
      <x:c r="G143" s="75"/>
      <x:c r="H143" s="75"/>
      <x:c r="I143" s="75"/>
      <x:c r="J143" s="75"/>
      <x:c r="K143" s="75"/>
      <x:c r="L143" s="75"/>
      <x:c r="M143" s="75"/>
      <x:c r="N143" s="75"/>
      <x:c r="O143" s="75"/>
      <x:c r="P143" s="75"/>
    </x:row>
    <x:row r="144">
      <x:c r="A144" s="75"/>
      <x:c r="B144" s="75"/>
      <x:c r="C144" s="75"/>
      <x:c r="D144" s="75"/>
      <x:c r="E144" s="75"/>
      <x:c r="F144" s="75"/>
      <x:c r="G144" s="75"/>
      <x:c r="H144" s="75"/>
      <x:c r="I144" s="75"/>
      <x:c r="J144" s="75"/>
      <x:c r="K144" s="75"/>
      <x:c r="L144" s="75"/>
      <x:c r="M144" s="75"/>
      <x:c r="N144" s="75"/>
      <x:c r="O144" s="75"/>
      <x:c r="P144" s="75"/>
    </x:row>
    <x:row r="145">
      <x:c r="A145" s="75"/>
      <x:c r="B145" s="75"/>
      <x:c r="C145" s="75"/>
      <x:c r="D145" s="75"/>
      <x:c r="E145" s="75"/>
      <x:c r="F145" s="75"/>
      <x:c r="G145" s="75"/>
      <x:c r="H145" s="75"/>
      <x:c r="I145" s="75"/>
      <x:c r="J145" s="75"/>
      <x:c r="K145" s="75"/>
      <x:c r="L145" s="75"/>
      <x:c r="M145" s="75"/>
      <x:c r="N145" s="75"/>
      <x:c r="O145" s="75"/>
      <x:c r="P145" s="75"/>
    </x:row>
    <x:row r="146">
      <x:c r="A146" s="75"/>
      <x:c r="B146" s="75"/>
      <x:c r="C146" s="75"/>
      <x:c r="D146" s="75"/>
      <x:c r="E146" s="75"/>
      <x:c r="F146" s="75"/>
      <x:c r="G146" s="75"/>
      <x:c r="H146" s="75"/>
      <x:c r="I146" s="75"/>
      <x:c r="J146" s="75"/>
      <x:c r="K146" s="75"/>
      <x:c r="L146" s="75"/>
      <x:c r="M146" s="75"/>
      <x:c r="N146" s="75"/>
      <x:c r="O146" s="75"/>
      <x:c r="P146" s="75"/>
    </x:row>
    <x:row r="147">
      <x:c r="A147" s="75"/>
      <x:c r="B147" s="75"/>
      <x:c r="C147" s="75"/>
      <x:c r="D147" s="75"/>
      <x:c r="E147" s="75"/>
      <x:c r="F147" s="75"/>
      <x:c r="G147" s="75"/>
      <x:c r="H147" s="75"/>
      <x:c r="I147" s="75"/>
      <x:c r="J147" s="75"/>
      <x:c r="K147" s="75"/>
      <x:c r="L147" s="75"/>
      <x:c r="M147" s="75"/>
      <x:c r="N147" s="75"/>
      <x:c r="O147" s="75"/>
      <x:c r="P147" s="75"/>
    </x:row>
    <x:row r="148">
      <x:c r="A148" s="75"/>
      <x:c r="B148" s="75"/>
      <x:c r="C148" s="75"/>
      <x:c r="D148" s="75"/>
      <x:c r="E148" s="75"/>
      <x:c r="F148" s="75"/>
      <x:c r="G148" s="75"/>
      <x:c r="H148" s="75"/>
      <x:c r="I148" s="75"/>
      <x:c r="J148" s="75"/>
      <x:c r="K148" s="75"/>
      <x:c r="L148" s="75"/>
      <x:c r="M148" s="75"/>
      <x:c r="N148" s="75"/>
      <x:c r="O148" s="75"/>
      <x:c r="P148" s="75"/>
    </x:row>
    <x:row r="149">
      <x:c r="A149" s="75"/>
      <x:c r="B149" s="75"/>
      <x:c r="C149" s="75"/>
      <x:c r="D149" s="75"/>
      <x:c r="E149" s="75"/>
      <x:c r="F149" s="75"/>
      <x:c r="G149" s="75"/>
      <x:c r="H149" s="75"/>
      <x:c r="I149" s="75"/>
      <x:c r="J149" s="75"/>
      <x:c r="K149" s="75"/>
      <x:c r="L149" s="75"/>
      <x:c r="M149" s="75"/>
      <x:c r="N149" s="75"/>
      <x:c r="O149" s="75"/>
      <x:c r="P149" s="75"/>
    </x:row>
    <x:row r="150">
      <x:c r="A150" s="75"/>
      <x:c r="B150" s="75"/>
      <x:c r="C150" s="75"/>
      <x:c r="D150" s="75"/>
      <x:c r="E150" s="75"/>
      <x:c r="F150" s="75"/>
      <x:c r="G150" s="75"/>
      <x:c r="H150" s="75"/>
      <x:c r="I150" s="75"/>
      <x:c r="J150" s="75"/>
      <x:c r="K150" s="75"/>
      <x:c r="L150" s="75"/>
      <x:c r="M150" s="75"/>
      <x:c r="N150" s="75"/>
      <x:c r="O150" s="75"/>
      <x:c r="P150" s="75"/>
    </x:row>
    <x:row r="151">
      <x:c r="A151" s="75"/>
      <x:c r="B151" s="75"/>
      <x:c r="C151" s="75"/>
      <x:c r="D151" s="75"/>
      <x:c r="E151" s="75"/>
      <x:c r="F151" s="75"/>
      <x:c r="G151" s="75"/>
      <x:c r="H151" s="75"/>
      <x:c r="I151" s="75"/>
      <x:c r="J151" s="75"/>
      <x:c r="K151" s="75"/>
      <x:c r="L151" s="75"/>
      <x:c r="M151" s="75"/>
      <x:c r="N151" s="75"/>
      <x:c r="O151" s="75"/>
      <x:c r="P151" s="75"/>
    </x:row>
    <x:row r="152">
      <x:c r="A152" s="75"/>
      <x:c r="B152" s="75"/>
      <x:c r="C152" s="75"/>
      <x:c r="D152" s="75"/>
      <x:c r="E152" s="75"/>
      <x:c r="F152" s="75"/>
      <x:c r="G152" s="75"/>
      <x:c r="H152" s="75"/>
      <x:c r="I152" s="75"/>
      <x:c r="J152" s="75"/>
      <x:c r="K152" s="75"/>
      <x:c r="L152" s="75"/>
      <x:c r="M152" s="75"/>
      <x:c r="N152" s="75"/>
      <x:c r="O152" s="75"/>
      <x:c r="P152" s="75"/>
    </x:row>
    <x:row r="153">
      <x:c r="A153" s="75"/>
      <x:c r="B153" s="75"/>
      <x:c r="C153" s="75"/>
      <x:c r="D153" s="75"/>
      <x:c r="E153" s="75"/>
      <x:c r="F153" s="75"/>
      <x:c r="G153" s="75"/>
      <x:c r="H153" s="75"/>
      <x:c r="I153" s="75"/>
      <x:c r="J153" s="75"/>
      <x:c r="K153" s="75"/>
      <x:c r="L153" s="75"/>
      <x:c r="M153" s="75"/>
      <x:c r="N153" s="75"/>
      <x:c r="O153" s="75"/>
      <x:c r="P153" s="75"/>
    </x:row>
    <x:row r="154">
      <x:c r="A154" s="75"/>
      <x:c r="B154" s="75"/>
      <x:c r="C154" s="75"/>
      <x:c r="D154" s="75"/>
      <x:c r="E154" s="75"/>
      <x:c r="F154" s="75"/>
      <x:c r="G154" s="75"/>
      <x:c r="H154" s="75"/>
      <x:c r="I154" s="75"/>
      <x:c r="J154" s="75"/>
      <x:c r="K154" s="75"/>
      <x:c r="L154" s="75"/>
      <x:c r="M154" s="75"/>
      <x:c r="N154" s="75"/>
      <x:c r="O154" s="75"/>
      <x:c r="P154" s="75"/>
    </x:row>
    <x:row r="155">
      <x:c r="A155" s="75"/>
      <x:c r="B155" s="75"/>
      <x:c r="C155" s="75"/>
      <x:c r="D155" s="75"/>
      <x:c r="E155" s="75"/>
      <x:c r="F155" s="75"/>
      <x:c r="G155" s="75"/>
      <x:c r="H155" s="75"/>
      <x:c r="I155" s="75"/>
      <x:c r="J155" s="75"/>
      <x:c r="K155" s="75"/>
      <x:c r="L155" s="75"/>
      <x:c r="M155" s="75"/>
      <x:c r="N155" s="75"/>
      <x:c r="O155" s="75"/>
      <x:c r="P155" s="75"/>
    </x:row>
    <x:row r="156">
      <x:c r="A156" s="75"/>
      <x:c r="B156" s="75"/>
      <x:c r="C156" s="75"/>
      <x:c r="D156" s="75"/>
      <x:c r="E156" s="75"/>
      <x:c r="F156" s="75"/>
      <x:c r="G156" s="75"/>
      <x:c r="H156" s="75"/>
      <x:c r="I156" s="75"/>
      <x:c r="J156" s="75"/>
      <x:c r="K156" s="75"/>
      <x:c r="L156" s="75"/>
      <x:c r="M156" s="75"/>
      <x:c r="N156" s="75"/>
      <x:c r="O156" s="75"/>
      <x:c r="P156" s="75"/>
    </x:row>
    <x:row r="157">
      <x:c r="A157" s="75"/>
      <x:c r="B157" s="75"/>
      <x:c r="C157" s="75"/>
      <x:c r="D157" s="75"/>
      <x:c r="E157" s="75"/>
      <x:c r="F157" s="75"/>
      <x:c r="G157" s="75"/>
      <x:c r="H157" s="75"/>
      <x:c r="I157" s="75"/>
      <x:c r="J157" s="75"/>
      <x:c r="K157" s="75"/>
      <x:c r="L157" s="75"/>
      <x:c r="M157" s="75"/>
      <x:c r="N157" s="75"/>
      <x:c r="O157" s="75"/>
      <x:c r="P157" s="75"/>
    </x:row>
    <x:row r="158">
      <x:c r="A158" s="75"/>
      <x:c r="B158" s="75"/>
      <x:c r="C158" s="75"/>
      <x:c r="D158" s="75"/>
      <x:c r="E158" s="75"/>
      <x:c r="F158" s="75"/>
      <x:c r="G158" s="75"/>
      <x:c r="H158" s="75"/>
      <x:c r="I158" s="75"/>
      <x:c r="J158" s="75"/>
      <x:c r="K158" s="75"/>
      <x:c r="L158" s="75"/>
      <x:c r="M158" s="75"/>
      <x:c r="N158" s="75"/>
      <x:c r="O158" s="75"/>
      <x:c r="P158" s="75"/>
    </x:row>
    <x:row r="159">
      <x:c r="A159" s="75"/>
      <x:c r="B159" s="75"/>
      <x:c r="C159" s="75"/>
      <x:c r="D159" s="75"/>
      <x:c r="E159" s="75"/>
      <x:c r="F159" s="75"/>
      <x:c r="G159" s="75"/>
      <x:c r="H159" s="75"/>
      <x:c r="I159" s="75"/>
      <x:c r="J159" s="75"/>
      <x:c r="K159" s="75"/>
      <x:c r="L159" s="75"/>
      <x:c r="M159" s="75"/>
      <x:c r="N159" s="75"/>
      <x:c r="O159" s="75"/>
      <x:c r="P159" s="75"/>
    </x:row>
    <x:row r="160">
      <x:c r="A160" s="75"/>
      <x:c r="B160" s="75"/>
      <x:c r="C160" s="75"/>
      <x:c r="D160" s="75"/>
      <x:c r="E160" s="75"/>
      <x:c r="F160" s="75"/>
      <x:c r="G160" s="75"/>
      <x:c r="H160" s="75"/>
      <x:c r="I160" s="75"/>
      <x:c r="J160" s="75"/>
      <x:c r="K160" s="75"/>
      <x:c r="L160" s="75"/>
      <x:c r="M160" s="75"/>
      <x:c r="N160" s="75"/>
      <x:c r="O160" s="75"/>
      <x:c r="P160" s="75"/>
    </x:row>
    <x:row r="161">
      <x:c r="A161" s="75"/>
      <x:c r="B161" s="75"/>
      <x:c r="C161" s="75"/>
      <x:c r="D161" s="75"/>
      <x:c r="E161" s="75"/>
      <x:c r="F161" s="75"/>
      <x:c r="G161" s="75"/>
      <x:c r="H161" s="75"/>
      <x:c r="I161" s="75"/>
      <x:c r="J161" s="75"/>
      <x:c r="K161" s="75"/>
      <x:c r="L161" s="75"/>
      <x:c r="M161" s="75"/>
      <x:c r="N161" s="75"/>
      <x:c r="O161" s="75"/>
      <x:c r="P161" s="75"/>
    </x:row>
    <x:row r="162">
      <x:c r="A162" s="75"/>
      <x:c r="B162" s="75"/>
      <x:c r="C162" s="75"/>
      <x:c r="D162" s="75"/>
      <x:c r="E162" s="75"/>
      <x:c r="F162" s="75"/>
      <x:c r="G162" s="75"/>
      <x:c r="H162" s="75"/>
      <x:c r="I162" s="75"/>
      <x:c r="J162" s="75"/>
      <x:c r="K162" s="75"/>
      <x:c r="L162" s="75"/>
      <x:c r="M162" s="75"/>
      <x:c r="N162" s="75"/>
      <x:c r="O162" s="75"/>
      <x:c r="P162" s="75"/>
    </x:row>
    <x:row r="163">
      <x:c r="A163" s="75"/>
      <x:c r="B163" s="75"/>
      <x:c r="C163" s="75"/>
      <x:c r="D163" s="75"/>
      <x:c r="E163" s="75"/>
      <x:c r="F163" s="75"/>
      <x:c r="G163" s="75"/>
      <x:c r="H163" s="75"/>
      <x:c r="I163" s="75"/>
      <x:c r="J163" s="75"/>
      <x:c r="K163" s="75"/>
      <x:c r="L163" s="75"/>
      <x:c r="M163" s="75"/>
      <x:c r="N163" s="75"/>
      <x:c r="O163" s="75"/>
      <x:c r="P163" s="75"/>
    </x:row>
    <x:row r="164">
      <x:c r="A164" s="75"/>
      <x:c r="B164" s="75"/>
      <x:c r="C164" s="75"/>
      <x:c r="D164" s="75"/>
      <x:c r="E164" s="75"/>
      <x:c r="F164" s="75"/>
      <x:c r="G164" s="75"/>
      <x:c r="H164" s="75"/>
      <x:c r="I164" s="75"/>
      <x:c r="J164" s="75"/>
      <x:c r="K164" s="75"/>
      <x:c r="L164" s="75"/>
      <x:c r="M164" s="75"/>
      <x:c r="N164" s="75"/>
      <x:c r="O164" s="75"/>
      <x:c r="P164" s="75"/>
    </x:row>
    <x:row r="165">
      <x:c r="A165" s="75"/>
      <x:c r="B165" s="75"/>
      <x:c r="C165" s="75"/>
      <x:c r="D165" s="75"/>
      <x:c r="E165" s="75"/>
      <x:c r="F165" s="75"/>
      <x:c r="G165" s="75"/>
      <x:c r="H165" s="75"/>
      <x:c r="I165" s="75"/>
      <x:c r="J165" s="75"/>
      <x:c r="K165" s="75"/>
      <x:c r="L165" s="75"/>
      <x:c r="M165" s="75"/>
      <x:c r="N165" s="75"/>
      <x:c r="O165" s="75"/>
      <x:c r="P165" s="75"/>
    </x:row>
    <x:row r="166">
      <x:c r="A166" s="75"/>
      <x:c r="B166" s="75"/>
      <x:c r="C166" s="75"/>
      <x:c r="D166" s="75"/>
      <x:c r="E166" s="75"/>
      <x:c r="F166" s="75"/>
      <x:c r="G166" s="75"/>
      <x:c r="H166" s="75"/>
      <x:c r="I166" s="75"/>
      <x:c r="J166" s="75"/>
      <x:c r="K166" s="75"/>
      <x:c r="L166" s="75"/>
      <x:c r="M166" s="75"/>
      <x:c r="N166" s="75"/>
      <x:c r="O166" s="75"/>
      <x:c r="P166" s="75"/>
    </x:row>
    <x:row r="167">
      <x:c r="A167" s="75"/>
      <x:c r="B167" s="75"/>
      <x:c r="C167" s="75"/>
      <x:c r="D167" s="75"/>
      <x:c r="E167" s="75"/>
      <x:c r="F167" s="75"/>
      <x:c r="G167" s="75"/>
      <x:c r="H167" s="75"/>
      <x:c r="I167" s="75"/>
      <x:c r="J167" s="75"/>
      <x:c r="K167" s="75"/>
      <x:c r="L167" s="75"/>
      <x:c r="M167" s="75"/>
      <x:c r="N167" s="75"/>
      <x:c r="O167" s="75"/>
      <x:c r="P167" s="75"/>
    </x:row>
    <x:row r="168">
      <x:c r="A168" s="75"/>
      <x:c r="B168" s="75"/>
      <x:c r="C168" s="75"/>
      <x:c r="D168" s="75"/>
      <x:c r="E168" s="75"/>
      <x:c r="F168" s="75"/>
      <x:c r="G168" s="75"/>
      <x:c r="H168" s="75"/>
      <x:c r="I168" s="75"/>
      <x:c r="J168" s="75"/>
      <x:c r="K168" s="75"/>
      <x:c r="L168" s="75"/>
      <x:c r="M168" s="75"/>
      <x:c r="N168" s="75"/>
      <x:c r="O168" s="75"/>
      <x:c r="P168" s="75"/>
    </x:row>
    <x:row r="169">
      <x:c r="A169" s="75"/>
      <x:c r="B169" s="75"/>
      <x:c r="C169" s="75"/>
      <x:c r="D169" s="75"/>
      <x:c r="E169" s="75"/>
      <x:c r="F169" s="75"/>
      <x:c r="G169" s="75"/>
      <x:c r="H169" s="75"/>
      <x:c r="I169" s="75"/>
      <x:c r="J169" s="75"/>
      <x:c r="K169" s="75"/>
      <x:c r="L169" s="75"/>
      <x:c r="M169" s="75"/>
      <x:c r="N169" s="75"/>
      <x:c r="O169" s="75"/>
      <x:c r="P169" s="75"/>
    </x:row>
    <x:row r="170">
      <x:c r="A170" s="75"/>
      <x:c r="B170" s="75"/>
      <x:c r="C170" s="75"/>
      <x:c r="D170" s="75"/>
      <x:c r="E170" s="75"/>
      <x:c r="F170" s="75"/>
      <x:c r="G170" s="75"/>
      <x:c r="H170" s="75"/>
      <x:c r="I170" s="75"/>
      <x:c r="J170" s="75"/>
      <x:c r="K170" s="75"/>
      <x:c r="L170" s="75"/>
      <x:c r="M170" s="75"/>
      <x:c r="N170" s="75"/>
      <x:c r="O170" s="75"/>
      <x:c r="P170" s="75"/>
    </x:row>
    <x:row r="171">
      <x:c r="A171" s="75"/>
      <x:c r="B171" s="75"/>
      <x:c r="C171" s="75"/>
      <x:c r="D171" s="75"/>
      <x:c r="E171" s="75"/>
      <x:c r="F171" s="75"/>
      <x:c r="G171" s="75"/>
      <x:c r="H171" s="75"/>
      <x:c r="I171" s="75"/>
      <x:c r="J171" s="75"/>
      <x:c r="K171" s="75"/>
      <x:c r="L171" s="75"/>
      <x:c r="M171" s="75"/>
      <x:c r="N171" s="75"/>
      <x:c r="O171" s="75"/>
      <x:c r="P171" s="75"/>
    </x:row>
    <x:row r="172">
      <x:c r="A172" s="75"/>
      <x:c r="B172" s="75"/>
      <x:c r="C172" s="75"/>
      <x:c r="D172" s="75"/>
      <x:c r="E172" s="75"/>
      <x:c r="F172" s="75"/>
      <x:c r="G172" s="75"/>
      <x:c r="H172" s="75"/>
      <x:c r="I172" s="75"/>
      <x:c r="J172" s="75"/>
      <x:c r="K172" s="75"/>
      <x:c r="L172" s="75"/>
      <x:c r="M172" s="75"/>
      <x:c r="N172" s="75"/>
      <x:c r="O172" s="75"/>
      <x:c r="P172" s="75"/>
    </x:row>
    <x:row r="173">
      <x:c r="A173" s="75"/>
      <x:c r="B173" s="75"/>
      <x:c r="C173" s="75"/>
      <x:c r="D173" s="75"/>
      <x:c r="E173" s="75"/>
      <x:c r="F173" s="75"/>
      <x:c r="G173" s="75"/>
      <x:c r="H173" s="75"/>
      <x:c r="I173" s="75"/>
      <x:c r="J173" s="75"/>
      <x:c r="K173" s="75"/>
      <x:c r="L173" s="75"/>
      <x:c r="M173" s="75"/>
      <x:c r="N173" s="75"/>
      <x:c r="O173" s="75"/>
      <x:c r="P173" s="75"/>
    </x:row>
    <x:row r="174">
      <x:c r="A174" s="75"/>
      <x:c r="B174" s="75"/>
      <x:c r="C174" s="75"/>
      <x:c r="D174" s="75"/>
      <x:c r="E174" s="75"/>
      <x:c r="F174" s="75"/>
      <x:c r="G174" s="75"/>
      <x:c r="H174" s="75"/>
      <x:c r="I174" s="75"/>
      <x:c r="J174" s="75"/>
      <x:c r="K174" s="75"/>
      <x:c r="L174" s="75"/>
      <x:c r="M174" s="75"/>
      <x:c r="N174" s="75"/>
      <x:c r="O174" s="75"/>
      <x:c r="P174" s="75"/>
    </x:row>
    <x:row r="175">
      <x:c r="A175" s="75"/>
      <x:c r="B175" s="75"/>
      <x:c r="C175" s="75"/>
      <x:c r="D175" s="75"/>
      <x:c r="E175" s="75"/>
      <x:c r="F175" s="75"/>
      <x:c r="G175" s="75"/>
      <x:c r="H175" s="75"/>
      <x:c r="I175" s="75"/>
      <x:c r="J175" s="75"/>
      <x:c r="K175" s="75"/>
      <x:c r="L175" s="75"/>
      <x:c r="M175" s="75"/>
      <x:c r="N175" s="75"/>
      <x:c r="O175" s="75"/>
      <x:c r="P175" s="75"/>
    </x:row>
    <x:row r="176">
      <x:c r="A176" s="75"/>
      <x:c r="B176" s="75"/>
      <x:c r="C176" s="75"/>
      <x:c r="D176" s="75"/>
      <x:c r="E176" s="75"/>
      <x:c r="F176" s="75"/>
      <x:c r="G176" s="75"/>
      <x:c r="H176" s="75"/>
      <x:c r="I176" s="75"/>
      <x:c r="J176" s="75"/>
      <x:c r="K176" s="75"/>
      <x:c r="L176" s="75"/>
      <x:c r="M176" s="75"/>
      <x:c r="N176" s="75"/>
      <x:c r="O176" s="75"/>
      <x:c r="P176" s="75"/>
    </x:row>
    <x:row r="177">
      <x:c r="A177" s="75"/>
      <x:c r="B177" s="75"/>
      <x:c r="C177" s="75"/>
      <x:c r="D177" s="75"/>
      <x:c r="E177" s="75"/>
      <x:c r="F177" s="75"/>
      <x:c r="G177" s="75"/>
      <x:c r="H177" s="75"/>
      <x:c r="I177" s="75"/>
      <x:c r="J177" s="75"/>
      <x:c r="K177" s="75"/>
      <x:c r="L177" s="75"/>
      <x:c r="M177" s="75"/>
      <x:c r="N177" s="75"/>
      <x:c r="O177" s="75"/>
      <x:c r="P177" s="75"/>
    </x:row>
    <x:row r="178">
      <x:c r="A178" s="75"/>
      <x:c r="B178" s="75"/>
      <x:c r="C178" s="75"/>
      <x:c r="D178" s="75"/>
      <x:c r="E178" s="75"/>
      <x:c r="F178" s="75"/>
      <x:c r="G178" s="75"/>
      <x:c r="H178" s="75"/>
      <x:c r="I178" s="75"/>
      <x:c r="J178" s="75"/>
      <x:c r="K178" s="75"/>
      <x:c r="L178" s="75"/>
      <x:c r="M178" s="75"/>
      <x:c r="N178" s="75"/>
      <x:c r="O178" s="75"/>
      <x:c r="P178" s="75"/>
    </x:row>
    <x:row r="179">
      <x:c r="A179" s="75"/>
      <x:c r="B179" s="75"/>
      <x:c r="C179" s="75"/>
      <x:c r="D179" s="75"/>
      <x:c r="E179" s="75"/>
      <x:c r="F179" s="75"/>
      <x:c r="G179" s="75"/>
      <x:c r="H179" s="75"/>
      <x:c r="I179" s="75"/>
      <x:c r="J179" s="75"/>
      <x:c r="K179" s="75"/>
      <x:c r="L179" s="75"/>
      <x:c r="M179" s="75"/>
      <x:c r="N179" s="75"/>
      <x:c r="O179" s="75"/>
      <x:c r="P179" s="75"/>
    </x:row>
    <x:row r="180">
      <x:c r="A180" s="75"/>
      <x:c r="B180" s="75"/>
      <x:c r="C180" s="75"/>
      <x:c r="D180" s="75"/>
      <x:c r="E180" s="75"/>
      <x:c r="F180" s="75"/>
      <x:c r="G180" s="75"/>
      <x:c r="H180" s="75"/>
      <x:c r="I180" s="75"/>
      <x:c r="J180" s="75"/>
      <x:c r="K180" s="75"/>
      <x:c r="L180" s="75"/>
      <x:c r="M180" s="75"/>
      <x:c r="N180" s="75"/>
      <x:c r="O180" s="75"/>
      <x:c r="P180" s="75"/>
    </x:row>
    <x:row r="181">
      <x:c r="A181" s="75"/>
      <x:c r="B181" s="75"/>
      <x:c r="C181" s="75"/>
      <x:c r="D181" s="75"/>
      <x:c r="E181" s="75"/>
      <x:c r="F181" s="75"/>
      <x:c r="G181" s="75"/>
      <x:c r="H181" s="75"/>
      <x:c r="I181" s="75"/>
      <x:c r="J181" s="75"/>
      <x:c r="K181" s="75"/>
      <x:c r="L181" s="75"/>
      <x:c r="M181" s="75"/>
      <x:c r="N181" s="75"/>
      <x:c r="O181" s="75"/>
      <x:c r="P181" s="75"/>
    </x:row>
    <x:row r="182">
      <x:c r="A182" s="75"/>
      <x:c r="B182" s="75"/>
      <x:c r="C182" s="75"/>
      <x:c r="D182" s="75"/>
      <x:c r="E182" s="75"/>
      <x:c r="F182" s="75"/>
      <x:c r="G182" s="75"/>
      <x:c r="H182" s="75"/>
      <x:c r="I182" s="75"/>
      <x:c r="J182" s="75"/>
      <x:c r="K182" s="75"/>
      <x:c r="L182" s="75"/>
      <x:c r="M182" s="75"/>
      <x:c r="N182" s="75"/>
      <x:c r="O182" s="75"/>
      <x:c r="P182" s="75"/>
    </x:row>
    <x:row r="183">
      <x:c r="A183" s="75"/>
      <x:c r="B183" s="75"/>
      <x:c r="C183" s="75"/>
      <x:c r="D183" s="75"/>
      <x:c r="E183" s="75"/>
      <x:c r="F183" s="75"/>
      <x:c r="G183" s="75"/>
      <x:c r="H183" s="75"/>
      <x:c r="I183" s="75"/>
      <x:c r="J183" s="75"/>
      <x:c r="K183" s="75"/>
      <x:c r="L183" s="75"/>
      <x:c r="M183" s="75"/>
      <x:c r="N183" s="75"/>
      <x:c r="O183" s="75"/>
      <x:c r="P183" s="75"/>
    </x:row>
    <x:row r="184">
      <x:c r="A184" s="75"/>
      <x:c r="B184" s="75"/>
      <x:c r="C184" s="75"/>
      <x:c r="D184" s="75"/>
      <x:c r="E184" s="75"/>
      <x:c r="F184" s="75"/>
      <x:c r="G184" s="75"/>
      <x:c r="H184" s="75"/>
      <x:c r="I184" s="75"/>
      <x:c r="J184" s="75"/>
      <x:c r="K184" s="75"/>
      <x:c r="L184" s="75"/>
      <x:c r="M184" s="75"/>
      <x:c r="N184" s="75"/>
      <x:c r="O184" s="75"/>
      <x:c r="P184" s="75"/>
    </x:row>
    <x:row r="185">
      <x:c r="A185" s="75"/>
      <x:c r="B185" s="75"/>
      <x:c r="C185" s="75"/>
      <x:c r="D185" s="75"/>
      <x:c r="E185" s="75"/>
      <x:c r="F185" s="75"/>
      <x:c r="G185" s="75"/>
      <x:c r="H185" s="75"/>
      <x:c r="I185" s="75"/>
      <x:c r="J185" s="75"/>
      <x:c r="K185" s="75"/>
      <x:c r="L185" s="75"/>
      <x:c r="M185" s="75"/>
      <x:c r="N185" s="75"/>
      <x:c r="O185" s="75"/>
      <x:c r="P185" s="75"/>
    </x:row>
    <x:row r="186">
      <x:c r="A186" s="75"/>
      <x:c r="B186" s="75"/>
      <x:c r="C186" s="75"/>
      <x:c r="D186" s="75"/>
      <x:c r="E186" s="75"/>
      <x:c r="F186" s="75"/>
      <x:c r="G186" s="75"/>
      <x:c r="H186" s="75"/>
      <x:c r="I186" s="75"/>
      <x:c r="J186" s="75"/>
      <x:c r="K186" s="75"/>
      <x:c r="L186" s="75"/>
      <x:c r="M186" s="75"/>
      <x:c r="N186" s="75"/>
      <x:c r="O186" s="75"/>
      <x:c r="P186" s="75"/>
    </x:row>
    <x:row r="187">
      <x:c r="A187" s="75"/>
      <x:c r="B187" s="75"/>
      <x:c r="C187" s="75"/>
      <x:c r="D187" s="75"/>
      <x:c r="E187" s="75"/>
      <x:c r="F187" s="75"/>
      <x:c r="G187" s="75"/>
      <x:c r="H187" s="75"/>
      <x:c r="I187" s="75"/>
      <x:c r="J187" s="75"/>
      <x:c r="K187" s="75"/>
      <x:c r="L187" s="75"/>
      <x:c r="M187" s="75"/>
      <x:c r="N187" s="75"/>
      <x:c r="O187" s="75"/>
      <x:c r="P187" s="75"/>
    </x:row>
    <x:row r="188">
      <x:c r="A188" s="75"/>
      <x:c r="B188" s="75"/>
      <x:c r="C188" s="75"/>
      <x:c r="D188" s="75"/>
      <x:c r="E188" s="75"/>
      <x:c r="F188" s="75"/>
      <x:c r="G188" s="75"/>
      <x:c r="H188" s="75"/>
      <x:c r="I188" s="75"/>
      <x:c r="J188" s="75"/>
      <x:c r="K188" s="75"/>
      <x:c r="L188" s="75"/>
      <x:c r="M188" s="75"/>
      <x:c r="N188" s="75"/>
      <x:c r="O188" s="75"/>
      <x:c r="P188" s="75"/>
    </x:row>
    <x:row r="189">
      <x:c r="A189" s="75"/>
      <x:c r="B189" s="75"/>
      <x:c r="C189" s="75"/>
      <x:c r="D189" s="75"/>
      <x:c r="E189" s="75"/>
      <x:c r="F189" s="75"/>
      <x:c r="G189" s="75"/>
      <x:c r="H189" s="75"/>
      <x:c r="I189" s="75"/>
      <x:c r="J189" s="75"/>
      <x:c r="K189" s="75"/>
      <x:c r="L189" s="75"/>
      <x:c r="M189" s="75"/>
      <x:c r="N189" s="75"/>
      <x:c r="O189" s="75"/>
      <x:c r="P189" s="75"/>
    </x:row>
    <x:row r="190">
      <x:c r="A190" s="75"/>
      <x:c r="B190" s="75"/>
      <x:c r="C190" s="75"/>
      <x:c r="D190" s="75"/>
      <x:c r="E190" s="75"/>
      <x:c r="F190" s="75"/>
      <x:c r="G190" s="75"/>
      <x:c r="H190" s="75"/>
      <x:c r="I190" s="75"/>
      <x:c r="J190" s="75"/>
      <x:c r="K190" s="75"/>
      <x:c r="L190" s="75"/>
      <x:c r="M190" s="75"/>
      <x:c r="N190" s="75"/>
      <x:c r="O190" s="75"/>
      <x:c r="P190" s="75"/>
    </x:row>
    <x:row r="191">
      <x:c r="A191" s="75"/>
      <x:c r="B191" s="75"/>
      <x:c r="C191" s="75"/>
      <x:c r="D191" s="75"/>
      <x:c r="E191" s="75"/>
      <x:c r="F191" s="75"/>
      <x:c r="G191" s="75"/>
      <x:c r="H191" s="75"/>
      <x:c r="I191" s="75"/>
      <x:c r="J191" s="75"/>
      <x:c r="K191" s="75"/>
      <x:c r="L191" s="75"/>
      <x:c r="M191" s="75"/>
      <x:c r="N191" s="75"/>
      <x:c r="O191" s="75"/>
      <x:c r="P191" s="75"/>
    </x:row>
    <x:row r="192">
      <x:c r="A192" s="75"/>
      <x:c r="B192" s="75"/>
      <x:c r="C192" s="75"/>
      <x:c r="D192" s="75"/>
      <x:c r="E192" s="75"/>
      <x:c r="F192" s="75"/>
      <x:c r="G192" s="75"/>
      <x:c r="H192" s="75"/>
      <x:c r="I192" s="75"/>
      <x:c r="J192" s="75"/>
      <x:c r="K192" s="75"/>
      <x:c r="L192" s="75"/>
      <x:c r="M192" s="75"/>
      <x:c r="N192" s="75"/>
      <x:c r="O192" s="75"/>
      <x:c r="P192" s="75"/>
    </x:row>
    <x:row r="193">
      <x:c r="A193" s="75"/>
      <x:c r="B193" s="75"/>
      <x:c r="C193" s="75"/>
      <x:c r="D193" s="75"/>
      <x:c r="E193" s="75"/>
      <x:c r="F193" s="75"/>
      <x:c r="G193" s="75"/>
      <x:c r="H193" s="75"/>
      <x:c r="I193" s="75"/>
      <x:c r="J193" s="75"/>
      <x:c r="K193" s="75"/>
      <x:c r="L193" s="75"/>
      <x:c r="M193" s="75"/>
      <x:c r="N193" s="75"/>
      <x:c r="O193" s="75"/>
      <x:c r="P193" s="75"/>
    </x:row>
    <x:row r="194">
      <x:c r="A194" s="75"/>
      <x:c r="B194" s="75"/>
      <x:c r="C194" s="75"/>
      <x:c r="D194" s="75"/>
      <x:c r="E194" s="75"/>
      <x:c r="F194" s="75"/>
      <x:c r="G194" s="75"/>
      <x:c r="H194" s="75"/>
      <x:c r="I194" s="75"/>
      <x:c r="J194" s="75"/>
      <x:c r="K194" s="75"/>
      <x:c r="L194" s="75"/>
      <x:c r="M194" s="75"/>
      <x:c r="N194" s="75"/>
      <x:c r="O194" s="75"/>
      <x:c r="P194" s="75"/>
    </x:row>
    <x:row r="195">
      <x:c r="A195" s="75"/>
      <x:c r="B195" s="75"/>
      <x:c r="C195" s="75"/>
      <x:c r="D195" s="75"/>
      <x:c r="E195" s="75"/>
      <x:c r="F195" s="75"/>
      <x:c r="G195" s="75"/>
      <x:c r="H195" s="75"/>
      <x:c r="I195" s="75"/>
      <x:c r="J195" s="75"/>
      <x:c r="K195" s="75"/>
      <x:c r="L195" s="75"/>
      <x:c r="M195" s="75"/>
      <x:c r="N195" s="75"/>
      <x:c r="O195" s="75"/>
      <x:c r="P195" s="75"/>
    </x:row>
    <x:row r="196">
      <x:c r="A196" s="75"/>
      <x:c r="B196" s="75"/>
      <x:c r="C196" s="75"/>
      <x:c r="D196" s="75"/>
      <x:c r="E196" s="75"/>
      <x:c r="F196" s="75"/>
      <x:c r="G196" s="75"/>
      <x:c r="H196" s="75"/>
      <x:c r="I196" s="75"/>
      <x:c r="J196" s="75"/>
      <x:c r="K196" s="75"/>
      <x:c r="L196" s="75"/>
      <x:c r="M196" s="75"/>
      <x:c r="N196" s="75"/>
      <x:c r="O196" s="75"/>
      <x:c r="P196" s="75"/>
    </x:row>
    <x:row r="197">
      <x:c r="A197" s="75"/>
      <x:c r="B197" s="75"/>
      <x:c r="C197" s="75"/>
      <x:c r="D197" s="75"/>
      <x:c r="E197" s="75"/>
      <x:c r="F197" s="75"/>
      <x:c r="G197" s="75"/>
      <x:c r="H197" s="75"/>
      <x:c r="I197" s="75"/>
      <x:c r="J197" s="75"/>
      <x:c r="K197" s="75"/>
      <x:c r="L197" s="75"/>
      <x:c r="M197" s="75"/>
      <x:c r="N197" s="75"/>
      <x:c r="O197" s="75"/>
      <x:c r="P197" s="75"/>
    </x:row>
    <x:row r="198">
      <x:c r="A198" s="75"/>
      <x:c r="B198" s="75"/>
      <x:c r="C198" s="75"/>
      <x:c r="D198" s="75"/>
      <x:c r="E198" s="75"/>
      <x:c r="F198" s="75"/>
      <x:c r="G198" s="75"/>
      <x:c r="H198" s="75"/>
      <x:c r="I198" s="75"/>
      <x:c r="J198" s="75"/>
      <x:c r="K198" s="75"/>
      <x:c r="L198" s="75"/>
      <x:c r="M198" s="75"/>
      <x:c r="N198" s="75"/>
      <x:c r="O198" s="75"/>
      <x:c r="P198" s="75"/>
    </x:row>
    <x:row r="199">
      <x:c r="A199" s="75"/>
      <x:c r="B199" s="75"/>
      <x:c r="C199" s="75"/>
      <x:c r="D199" s="75"/>
      <x:c r="E199" s="75"/>
      <x:c r="F199" s="75"/>
      <x:c r="G199" s="75"/>
      <x:c r="H199" s="75"/>
      <x:c r="I199" s="75"/>
      <x:c r="J199" s="75"/>
      <x:c r="K199" s="75"/>
      <x:c r="L199" s="75"/>
      <x:c r="M199" s="75"/>
      <x:c r="N199" s="75"/>
      <x:c r="O199" s="75"/>
      <x:c r="P199" s="75"/>
    </x:row>
    <x:row r="200">
      <x:c r="A200" s="75"/>
      <x:c r="B200" s="75"/>
      <x:c r="C200" s="75"/>
      <x:c r="D200" s="75"/>
      <x:c r="E200" s="75"/>
      <x:c r="F200" s="75"/>
      <x:c r="G200" s="75"/>
      <x:c r="H200" s="75"/>
      <x:c r="I200" s="75"/>
      <x:c r="J200" s="75"/>
      <x:c r="K200" s="75"/>
      <x:c r="L200" s="75"/>
      <x:c r="M200" s="75"/>
      <x:c r="N200" s="75"/>
      <x:c r="O200" s="75"/>
      <x:c r="P200" s="75"/>
    </x:row>
  </x:sheetData>
  <x:mergeCells>
    <x:mergeCell ref="A1:E1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2" hidden="0" customWidth="1"/>
    <x:col min="3" max="3" width="13" hidden="0" customWidth="1"/>
    <x:col min="4" max="4" width="14" hidden="0" customWidth="1"/>
    <x:col min="5" max="5" width="18" hidden="0" customWidth="1"/>
    <x:col min="6" max="6" width="30" hidden="0" customWidth="1"/>
    <x:col min="7" max="7" width="15" hidden="0" customWidth="1"/>
    <x:col min="8" max="8" width="15" hidden="0" customWidth="1"/>
    <x:col min="9" max="9" width="58" hidden="0" customWidth="1"/>
    <x:col min="10" max="10" width="40" hidden="0" customWidth="1"/>
  </x:cols>
  <x:sheetData>
    <x:row r="1" ht="26" customHeight="1">
      <x:c r="A1" s="74" t="str">
        <x:v>Assumptions — P0保持为空；P4才开始维护预测假设</x:v>
      </x:c>
      <x:c r="B1" s="74" t="str">
        <x:v>Assumptions — P0保持为空；P4才开始维护预测假设</x:v>
      </x:c>
      <x:c r="C1" s="74" t="str">
        <x:v>Assumptions — P0保持为空；P4才开始维护预测假设</x:v>
      </x:c>
      <x:c r="D1" s="74" t="str">
        <x:v>Assumptions — P0保持为空；P4才开始维护预测假设</x:v>
      </x:c>
      <x:c r="E1" s="74" t="str">
        <x:v>Assumptions — P0保持为空；P4才开始维护预测假设</x:v>
      </x:c>
      <x:c r="F1" s="74" t="str">
        <x:v>Assumptions — P0保持为空；P4才开始维护预测假设</x:v>
      </x:c>
      <x:c r="G1" s="74" t="str">
        <x:v>Assumptions — P0保持为空；P4才开始维护预测假设</x:v>
      </x:c>
      <x:c r="H1" s="74" t="str">
        <x:v>Assumptions — P0保持为空；P4才开始维护预测假设</x:v>
      </x:c>
      <x:c r="I1" s="74" t="str">
        <x:v>Assumptions — P0保持为空；P4才开始维护预测假设</x:v>
      </x:c>
      <x:c r="J1" s="74" t="str">
        <x:v>Assumptions — P0保持为空；P4才开始维护预测假设</x:v>
      </x:c>
      <x:c r="K1" s="75"/>
      <x:c r="L1" s="75"/>
      <x:c r="M1" s="75"/>
      <x:c r="N1" s="75"/>
      <x:c r="O1" s="75"/>
      <x:c r="P1" s="75"/>
    </x:row>
    <x:row r="2">
      <x:c r="A2" s="75"/>
      <x:c r="B2" s="75"/>
      <x:c r="C2" s="75"/>
      <x:c r="D2" s="75"/>
      <x:c r="E2" s="75"/>
      <x:c r="F2" s="75"/>
      <x:c r="G2" s="75"/>
      <x:c r="H2" s="75"/>
      <x:c r="I2" s="75"/>
      <x:c r="J2" s="75"/>
      <x:c r="K2" s="75"/>
      <x:c r="L2" s="75"/>
      <x:c r="M2" s="75"/>
      <x:c r="N2" s="75"/>
      <x:c r="O2" s="75"/>
      <x:c r="P2" s="75"/>
    </x:row>
    <x:row r="3">
      <x:c r="A3" s="210" t="str">
        <x:v>assumption_id</x:v>
      </x:c>
      <x:c r="B3" s="210" t="str">
        <x:v>scenario</x:v>
      </x:c>
      <x:c r="C3" s="210" t="str">
        <x:v>year</x:v>
      </x:c>
      <x:c r="D3" s="210" t="str">
        <x:v>company</x:v>
      </x:c>
      <x:c r="E3" s="210" t="str">
        <x:v>product</x:v>
      </x:c>
      <x:c r="F3" s="210" t="str">
        <x:v>variable</x:v>
      </x:c>
      <x:c r="G3" s="210" t="str">
        <x:v>value</x:v>
      </x:c>
      <x:c r="H3" s="210" t="str">
        <x:v>unit</x:v>
      </x:c>
      <x:c r="I3" s="210" t="str">
        <x:v>rationale</x:v>
      </x:c>
      <x:c r="J3" s="210" t="str">
        <x:v>evidence_reference</x:v>
      </x:c>
      <x:c r="K3" s="75"/>
      <x:c r="L3" s="75"/>
      <x:c r="M3" s="75"/>
      <x:c r="N3" s="75"/>
      <x:c r="O3" s="75"/>
      <x:c r="P3" s="75"/>
    </x:row>
    <x:row r="4">
      <x:c r="A4" s="22" t="str">
        <x:v>A0001</x:v>
      </x:c>
      <x:c r="B4" s="22" t="str">
        <x:v>Bear</x:v>
      </x:c>
      <x:c r="C4" s="22" t="n">
        <x:v>2026</x:v>
      </x:c>
      <x:c r="D4" s="22" t="str">
        <x:v>阜丰集团</x:v>
      </x:c>
      <x:c r="E4" s="22" t="str">
        <x:v>味精</x:v>
      </x:c>
      <x:c r="F4" s="22" t="str">
        <x:v>MSG volume</x:v>
      </x:c>
      <x:c r="G4" s="24" t="n">
        <x:v>1800000</x:v>
      </x:c>
      <x:c r="H4" s="22" t="str">
        <x:v>tonnes</x:v>
      </x:c>
      <x:c r="I4" s="22" t="str">
        <x:v>现有国内产能已投放，未来量增主要来自需求/利用率，不再假设大规模新增阜丰MSG项目</x:v>
      </x:c>
      <x:c r="J4" s="22" t="str">
        <x:v>P0–P3 evidence / model judgement</x:v>
      </x:c>
      <x:c r="K4" s="75"/>
      <x:c r="L4" s="75"/>
      <x:c r="M4" s="75"/>
      <x:c r="N4" s="75"/>
      <x:c r="O4" s="75"/>
      <x:c r="P4" s="75"/>
    </x:row>
    <x:row r="5">
      <x:c r="A5" s="97" t="str">
        <x:v>A0002</x:v>
      </x:c>
      <x:c r="B5" s="97" t="str">
        <x:v>Bear</x:v>
      </x:c>
      <x:c r="C5" s="97" t="n">
        <x:v>2027</x:v>
      </x:c>
      <x:c r="D5" s="97" t="str">
        <x:v>阜丰集团</x:v>
      </x:c>
      <x:c r="E5" s="97" t="str">
        <x:v>味精</x:v>
      </x:c>
      <x:c r="F5" s="97" t="str">
        <x:v>MSG volume</x:v>
      </x:c>
      <x:c r="G5" s="215" t="n">
        <x:v>1780000</x:v>
      </x:c>
      <x:c r="H5" s="97" t="str">
        <x:v>tonnes</x:v>
      </x:c>
      <x:c r="I5" s="97" t="str">
        <x:v>现有国内产能已投放，未来量增主要来自需求/利用率，不再假设大规模新增阜丰MSG项目</x:v>
      </x:c>
      <x:c r="J5" s="97" t="str">
        <x:v>P0–P3 evidence / model judgement</x:v>
      </x:c>
      <x:c r="K5" s="75"/>
      <x:c r="L5" s="75"/>
      <x:c r="M5" s="75"/>
      <x:c r="N5" s="75"/>
      <x:c r="O5" s="75"/>
      <x:c r="P5" s="75"/>
    </x:row>
    <x:row r="6">
      <x:c r="A6" s="97" t="str">
        <x:v>A0003</x:v>
      </x:c>
      <x:c r="B6" s="97" t="str">
        <x:v>Bear</x:v>
      </x:c>
      <x:c r="C6" s="97" t="n">
        <x:v>2028</x:v>
      </x:c>
      <x:c r="D6" s="97" t="str">
        <x:v>阜丰集团</x:v>
      </x:c>
      <x:c r="E6" s="97" t="str">
        <x:v>味精</x:v>
      </x:c>
      <x:c r="F6" s="97" t="str">
        <x:v>MSG volume</x:v>
      </x:c>
      <x:c r="G6" s="215" t="n">
        <x:v>1760000</x:v>
      </x:c>
      <x:c r="H6" s="97" t="str">
        <x:v>tonnes</x:v>
      </x:c>
      <x:c r="I6" s="97" t="str">
        <x:v>现有国内产能已投放，未来量增主要来自需求/利用率，不再假设大规模新增阜丰MSG项目</x:v>
      </x:c>
      <x:c r="J6" s="97" t="str">
        <x:v>P0–P3 evidence / model judgement</x:v>
      </x:c>
      <x:c r="K6" s="75"/>
      <x:c r="L6" s="75"/>
      <x:c r="M6" s="75"/>
      <x:c r="N6" s="75"/>
      <x:c r="O6" s="75"/>
      <x:c r="P6" s="75"/>
    </x:row>
    <x:row r="7">
      <x:c r="A7" s="97" t="str">
        <x:v>A0004</x:v>
      </x:c>
      <x:c r="B7" s="97" t="str">
        <x:v>Bear</x:v>
      </x:c>
      <x:c r="C7" s="97" t="n">
        <x:v>2029</x:v>
      </x:c>
      <x:c r="D7" s="97" t="str">
        <x:v>阜丰集团</x:v>
      </x:c>
      <x:c r="E7" s="97" t="str">
        <x:v>味精</x:v>
      </x:c>
      <x:c r="F7" s="97" t="str">
        <x:v>MSG volume</x:v>
      </x:c>
      <x:c r="G7" s="215" t="n">
        <x:v>1770000</x:v>
      </x:c>
      <x:c r="H7" s="97" t="str">
        <x:v>tonnes</x:v>
      </x:c>
      <x:c r="I7" s="97" t="str">
        <x:v>现有国内产能已投放，未来量增主要来自需求/利用率，不再假设大规模新增阜丰MSG项目</x:v>
      </x:c>
      <x:c r="J7" s="97" t="str">
        <x:v>P0–P3 evidence / model judgement</x:v>
      </x:c>
      <x:c r="K7" s="75"/>
      <x:c r="L7" s="75"/>
      <x:c r="M7" s="75"/>
      <x:c r="N7" s="75"/>
      <x:c r="O7" s="75"/>
      <x:c r="P7" s="75"/>
    </x:row>
    <x:row r="8">
      <x:c r="A8" s="97" t="str">
        <x:v>A0005</x:v>
      </x:c>
      <x:c r="B8" s="97" t="str">
        <x:v>Bear</x:v>
      </x:c>
      <x:c r="C8" s="97" t="n">
        <x:v>2030</x:v>
      </x:c>
      <x:c r="D8" s="97" t="str">
        <x:v>阜丰集团</x:v>
      </x:c>
      <x:c r="E8" s="97" t="str">
        <x:v>味精</x:v>
      </x:c>
      <x:c r="F8" s="97" t="str">
        <x:v>MSG volume</x:v>
      </x:c>
      <x:c r="G8" s="215" t="n">
        <x:v>1780000</x:v>
      </x:c>
      <x:c r="H8" s="97" t="str">
        <x:v>tonnes</x:v>
      </x:c>
      <x:c r="I8" s="97" t="str">
        <x:v>现有国内产能已投放，未来量增主要来自需求/利用率，不再假设大规模新增阜丰MSG项目</x:v>
      </x:c>
      <x:c r="J8" s="97" t="str">
        <x:v>P0–P3 evidence / model judgement</x:v>
      </x:c>
      <x:c r="K8" s="75"/>
      <x:c r="L8" s="75"/>
      <x:c r="M8" s="75"/>
      <x:c r="N8" s="75"/>
      <x:c r="O8" s="75"/>
      <x:c r="P8" s="75"/>
    </x:row>
    <x:row r="9">
      <x:c r="A9" s="22" t="str">
        <x:v>A0006</x:v>
      </x:c>
      <x:c r="B9" s="22" t="str">
        <x:v>Bear</x:v>
      </x:c>
      <x:c r="C9" s="22" t="n">
        <x:v>2026</x:v>
      </x:c>
      <x:c r="D9" s="22" t="str">
        <x:v>阜丰集团</x:v>
      </x:c>
      <x:c r="E9" s="22" t="str">
        <x:v>味精</x:v>
      </x:c>
      <x:c r="F9" s="22" t="str">
        <x:v>MSG ASP</x:v>
      </x:c>
      <x:c r="G9" s="24" t="n">
        <x:v>5200</x:v>
      </x:c>
      <x:c r="H9" s="22" t="str">
        <x:v>RMB/t</x:v>
      </x:c>
      <x:c r="I9" s="22" t="str">
        <x:v>历史公司ASP约5.7k–8.6k；P1未确认产能底，Base到2027保持低位</x:v>
      </x:c>
      <x:c r="J9" s="22" t="str">
        <x:v>G1/G2：产能底未出现；历史Regime约束</x:v>
      </x:c>
      <x:c r="K9" s="75"/>
      <x:c r="L9" s="75"/>
      <x:c r="M9" s="75"/>
      <x:c r="N9" s="75"/>
      <x:c r="O9" s="75"/>
      <x:c r="P9" s="75"/>
    </x:row>
    <x:row r="10">
      <x:c r="A10" s="22" t="str">
        <x:v>A0007</x:v>
      </x:c>
      <x:c r="B10" s="22" t="str">
        <x:v>Bear</x:v>
      </x:c>
      <x:c r="C10" s="22" t="n">
        <x:v>2027</x:v>
      </x:c>
      <x:c r="D10" s="22" t="str">
        <x:v>阜丰集团</x:v>
      </x:c>
      <x:c r="E10" s="22" t="str">
        <x:v>味精</x:v>
      </x:c>
      <x:c r="F10" s="22" t="str">
        <x:v>MSG ASP</x:v>
      </x:c>
      <x:c r="G10" s="24" t="n">
        <x:v>5100</x:v>
      </x:c>
      <x:c r="H10" s="22" t="str">
        <x:v>RMB/t</x:v>
      </x:c>
      <x:c r="I10" s="22" t="str">
        <x:v>历史公司ASP约5.7k–8.6k；P1未确认产能底，Base到2027保持低位</x:v>
      </x:c>
      <x:c r="J10" s="22" t="str">
        <x:v>G1/G2：产能底未出现；历史Regime约束</x:v>
      </x:c>
      <x:c r="K10" s="75"/>
      <x:c r="L10" s="75"/>
      <x:c r="M10" s="75"/>
      <x:c r="N10" s="75"/>
      <x:c r="O10" s="75"/>
      <x:c r="P10" s="75"/>
    </x:row>
    <x:row r="11">
      <x:c r="A11" s="22" t="str">
        <x:v>A0008</x:v>
      </x:c>
      <x:c r="B11" s="22" t="str">
        <x:v>Bear</x:v>
      </x:c>
      <x:c r="C11" s="22" t="n">
        <x:v>2028</x:v>
      </x:c>
      <x:c r="D11" s="22" t="str">
        <x:v>阜丰集团</x:v>
      </x:c>
      <x:c r="E11" s="22" t="str">
        <x:v>味精</x:v>
      </x:c>
      <x:c r="F11" s="22" t="str">
        <x:v>MSG ASP</x:v>
      </x:c>
      <x:c r="G11" s="24" t="n">
        <x:v>5200</x:v>
      </x:c>
      <x:c r="H11" s="22" t="str">
        <x:v>RMB/t</x:v>
      </x:c>
      <x:c r="I11" s="22" t="str">
        <x:v>历史公司ASP约5.7k–8.6k；P1未确认产能底，Base到2027保持低位</x:v>
      </x:c>
      <x:c r="J11" s="22" t="str">
        <x:v>G1/G2：产能底未出现；历史Regime约束</x:v>
      </x:c>
      <x:c r="K11" s="75"/>
      <x:c r="L11" s="75"/>
      <x:c r="M11" s="75"/>
      <x:c r="N11" s="75"/>
      <x:c r="O11" s="75"/>
      <x:c r="P11" s="75"/>
    </x:row>
    <x:row r="12">
      <x:c r="A12" s="22" t="str">
        <x:v>A0009</x:v>
      </x:c>
      <x:c r="B12" s="22" t="str">
        <x:v>Bear</x:v>
      </x:c>
      <x:c r="C12" s="22" t="n">
        <x:v>2029</x:v>
      </x:c>
      <x:c r="D12" s="22" t="str">
        <x:v>阜丰集团</x:v>
      </x:c>
      <x:c r="E12" s="22" t="str">
        <x:v>味精</x:v>
      </x:c>
      <x:c r="F12" s="22" t="str">
        <x:v>MSG ASP</x:v>
      </x:c>
      <x:c r="G12" s="24" t="n">
        <x:v>5400</x:v>
      </x:c>
      <x:c r="H12" s="22" t="str">
        <x:v>RMB/t</x:v>
      </x:c>
      <x:c r="I12" s="22" t="str">
        <x:v>历史公司ASP约5.7k–8.6k；P1未确认产能底，Base到2027保持低位</x:v>
      </x:c>
      <x:c r="J12" s="22" t="str">
        <x:v>G1/G2：产能底未出现；历史Regime约束</x:v>
      </x:c>
      <x:c r="K12" s="75"/>
      <x:c r="L12" s="75"/>
      <x:c r="M12" s="75"/>
      <x:c r="N12" s="75"/>
      <x:c r="O12" s="75"/>
      <x:c r="P12" s="75"/>
    </x:row>
    <x:row r="13">
      <x:c r="A13" s="22" t="str">
        <x:v>A0010</x:v>
      </x:c>
      <x:c r="B13" s="22" t="str">
        <x:v>Bear</x:v>
      </x:c>
      <x:c r="C13" s="22" t="n">
        <x:v>2030</x:v>
      </x:c>
      <x:c r="D13" s="22" t="str">
        <x:v>阜丰集团</x:v>
      </x:c>
      <x:c r="E13" s="22" t="str">
        <x:v>味精</x:v>
      </x:c>
      <x:c r="F13" s="22" t="str">
        <x:v>MSG ASP</x:v>
      </x:c>
      <x:c r="G13" s="24" t="n">
        <x:v>5500</x:v>
      </x:c>
      <x:c r="H13" s="22" t="str">
        <x:v>RMB/t</x:v>
      </x:c>
      <x:c r="I13" s="22" t="str">
        <x:v>历史公司ASP约5.7k–8.6k；P1未确认产能底，Base到2027保持低位</x:v>
      </x:c>
      <x:c r="J13" s="22" t="str">
        <x:v>G1/G2：产能底未出现；历史Regime约束</x:v>
      </x:c>
      <x:c r="K13" s="75"/>
      <x:c r="L13" s="75"/>
      <x:c r="M13" s="75"/>
      <x:c r="N13" s="75"/>
      <x:c r="O13" s="75"/>
      <x:c r="P13" s="75"/>
    </x:row>
    <x:row r="14">
      <x:c r="A14" s="22" t="str">
        <x:v>A0011</x:v>
      </x:c>
      <x:c r="B14" s="22" t="str">
        <x:v>Bear</x:v>
      </x:c>
      <x:c r="C14" s="22" t="n">
        <x:v>2026</x:v>
      </x:c>
      <x:c r="D14" s="22" t="str">
        <x:v>阜丰集团</x:v>
      </x:c>
      <x:c r="E14" s="22" t="str">
        <x:v>公司</x:v>
      </x:c>
      <x:c r="F14" s="22" t="str">
        <x:v>Food residual growth</x:v>
      </x:c>
      <x:c r="G14" s="24" t="n">
        <x:v>-0.02</x:v>
      </x:c>
      <x:c r="H14" s="22" t="str">
        <x:v>%</x:v>
      </x:c>
      <x:c r="I14" s="22" t="str">
        <x:v>非MSG食品添加剂残差，按成熟业务低增速处理</x:v>
      </x:c>
      <x:c r="J14" s="22" t="str">
        <x:v>P0–P3 evidence / model judgement</x:v>
      </x:c>
      <x:c r="K14" s="75"/>
      <x:c r="L14" s="75"/>
      <x:c r="M14" s="75"/>
      <x:c r="N14" s="75"/>
      <x:c r="O14" s="75"/>
      <x:c r="P14" s="75"/>
    </x:row>
    <x:row r="15">
      <x:c r="A15" s="22" t="str">
        <x:v>A0012</x:v>
      </x:c>
      <x:c r="B15" s="22" t="str">
        <x:v>Bear</x:v>
      </x:c>
      <x:c r="C15" s="22" t="n">
        <x:v>2027</x:v>
      </x:c>
      <x:c r="D15" s="22" t="str">
        <x:v>阜丰集团</x:v>
      </x:c>
      <x:c r="E15" s="22" t="str">
        <x:v>公司</x:v>
      </x:c>
      <x:c r="F15" s="22" t="str">
        <x:v>Food residual growth</x:v>
      </x:c>
      <x:c r="G15" s="24" t="n">
        <x:v>0</x:v>
      </x:c>
      <x:c r="H15" s="22" t="str">
        <x:v>%</x:v>
      </x:c>
      <x:c r="I15" s="22" t="str">
        <x:v>非MSG食品添加剂残差，按成熟业务低增速处理</x:v>
      </x:c>
      <x:c r="J15" s="22" t="str">
        <x:v>P0–P3 evidence / model judgement</x:v>
      </x:c>
      <x:c r="K15" s="75"/>
      <x:c r="L15" s="75"/>
      <x:c r="M15" s="75"/>
      <x:c r="N15" s="75"/>
      <x:c r="O15" s="75"/>
      <x:c r="P15" s="75"/>
    </x:row>
    <x:row r="16">
      <x:c r="A16" s="22" t="str">
        <x:v>A0013</x:v>
      </x:c>
      <x:c r="B16" s="22" t="str">
        <x:v>Bear</x:v>
      </x:c>
      <x:c r="C16" s="22" t="n">
        <x:v>2028</x:v>
      </x:c>
      <x:c r="D16" s="22" t="str">
        <x:v>阜丰集团</x:v>
      </x:c>
      <x:c r="E16" s="22" t="str">
        <x:v>公司</x:v>
      </x:c>
      <x:c r="F16" s="22" t="str">
        <x:v>Food residual growth</x:v>
      </x:c>
      <x:c r="G16" s="24" t="n">
        <x:v>0</x:v>
      </x:c>
      <x:c r="H16" s="22" t="str">
        <x:v>%</x:v>
      </x:c>
      <x:c r="I16" s="22" t="str">
        <x:v>非MSG食品添加剂残差，按成熟业务低增速处理</x:v>
      </x:c>
      <x:c r="J16" s="22" t="str">
        <x:v>P0–P3 evidence / model judgement</x:v>
      </x:c>
      <x:c r="K16" s="75"/>
      <x:c r="L16" s="75"/>
      <x:c r="M16" s="75"/>
      <x:c r="N16" s="75"/>
      <x:c r="O16" s="75"/>
      <x:c r="P16" s="75"/>
    </x:row>
    <x:row r="17">
      <x:c r="A17" s="22" t="str">
        <x:v>A0014</x:v>
      </x:c>
      <x:c r="B17" s="22" t="str">
        <x:v>Bear</x:v>
      </x:c>
      <x:c r="C17" s="22" t="n">
        <x:v>2029</x:v>
      </x:c>
      <x:c r="D17" s="22" t="str">
        <x:v>阜丰集团</x:v>
      </x:c>
      <x:c r="E17" s="22" t="str">
        <x:v>公司</x:v>
      </x:c>
      <x:c r="F17" s="22" t="str">
        <x:v>Food residual growth</x:v>
      </x:c>
      <x:c r="G17" s="24" t="n">
        <x:v>0</x:v>
      </x:c>
      <x:c r="H17" s="22" t="str">
        <x:v>%</x:v>
      </x:c>
      <x:c r="I17" s="22" t="str">
        <x:v>非MSG食品添加剂残差，按成熟业务低增速处理</x:v>
      </x:c>
      <x:c r="J17" s="22" t="str">
        <x:v>P0–P3 evidence / model judgement</x:v>
      </x:c>
      <x:c r="K17" s="75"/>
      <x:c r="L17" s="75"/>
      <x:c r="M17" s="75"/>
      <x:c r="N17" s="75"/>
      <x:c r="O17" s="75"/>
      <x:c r="P17" s="75"/>
    </x:row>
    <x:row r="18">
      <x:c r="A18" s="22" t="str">
        <x:v>A0015</x:v>
      </x:c>
      <x:c r="B18" s="22" t="str">
        <x:v>Bear</x:v>
      </x:c>
      <x:c r="C18" s="22" t="n">
        <x:v>2030</x:v>
      </x:c>
      <x:c r="D18" s="22" t="str">
        <x:v>阜丰集团</x:v>
      </x:c>
      <x:c r="E18" s="22" t="str">
        <x:v>公司</x:v>
      </x:c>
      <x:c r="F18" s="22" t="str">
        <x:v>Food residual growth</x:v>
      </x:c>
      <x:c r="G18" s="24" t="n">
        <x:v>0</x:v>
      </x:c>
      <x:c r="H18" s="22" t="str">
        <x:v>%</x:v>
      </x:c>
      <x:c r="I18" s="22" t="str">
        <x:v>非MSG食品添加剂残差，按成熟业务低增速处理</x:v>
      </x:c>
      <x:c r="J18" s="22" t="str">
        <x:v>P0–P3 evidence / model judgement</x:v>
      </x:c>
      <x:c r="K18" s="75"/>
      <x:c r="L18" s="75"/>
      <x:c r="M18" s="75"/>
      <x:c r="N18" s="75"/>
      <x:c r="O18" s="75"/>
      <x:c r="P18" s="75"/>
    </x:row>
    <x:row r="19">
      <x:c r="A19" s="22" t="str">
        <x:v>A0016</x:v>
      </x:c>
      <x:c r="B19" s="22" t="str">
        <x:v>Bear</x:v>
      </x:c>
      <x:c r="C19" s="22" t="n">
        <x:v>2026</x:v>
      </x:c>
      <x:c r="D19" s="22" t="str">
        <x:v>阜丰集团</x:v>
      </x:c>
      <x:c r="E19" s="22" t="str">
        <x:v>苏氨酸</x:v>
      </x:c>
      <x:c r="F19" s="22" t="str">
        <x:v>Threonine volume</x:v>
      </x:c>
      <x:c r="G19" s="24" t="n">
        <x:v>345000</x:v>
      </x:c>
      <x:c r="H19" s="22" t="str">
        <x:v>tonnes</x:v>
      </x:c>
      <x:c r="I19" s="22" t="str">
        <x:v>2025已吸收新增产能；未来量增保持低个位数</x:v>
      </x:c>
      <x:c r="J19" s="22" t="str">
        <x:v>P0–P3 evidence / model judgement</x:v>
      </x:c>
      <x:c r="K19" s="75"/>
      <x:c r="L19" s="75"/>
      <x:c r="M19" s="75"/>
      <x:c r="N19" s="75"/>
      <x:c r="O19" s="75"/>
      <x:c r="P19" s="75"/>
    </x:row>
    <x:row r="20">
      <x:c r="A20" s="22" t="str">
        <x:v>A0017</x:v>
      </x:c>
      <x:c r="B20" s="22" t="str">
        <x:v>Bear</x:v>
      </x:c>
      <x:c r="C20" s="22" t="n">
        <x:v>2027</x:v>
      </x:c>
      <x:c r="D20" s="22" t="str">
        <x:v>阜丰集团</x:v>
      </x:c>
      <x:c r="E20" s="22" t="str">
        <x:v>苏氨酸</x:v>
      </x:c>
      <x:c r="F20" s="22" t="str">
        <x:v>Threonine volume</x:v>
      </x:c>
      <x:c r="G20" s="24" t="n">
        <x:v>345000</x:v>
      </x:c>
      <x:c r="H20" s="22" t="str">
        <x:v>tonnes</x:v>
      </x:c>
      <x:c r="I20" s="22" t="str">
        <x:v>2025已吸收新增产能；未来量增保持低个位数</x:v>
      </x:c>
      <x:c r="J20" s="22" t="str">
        <x:v>P0–P3 evidence / model judgement</x:v>
      </x:c>
      <x:c r="K20" s="75"/>
      <x:c r="L20" s="75"/>
      <x:c r="M20" s="75"/>
      <x:c r="N20" s="75"/>
      <x:c r="O20" s="75"/>
      <x:c r="P20" s="75"/>
    </x:row>
    <x:row r="21">
      <x:c r="A21" s="22" t="str">
        <x:v>A0018</x:v>
      </x:c>
      <x:c r="B21" s="22" t="str">
        <x:v>Bear</x:v>
      </x:c>
      <x:c r="C21" s="22" t="n">
        <x:v>2028</x:v>
      </x:c>
      <x:c r="D21" s="22" t="str">
        <x:v>阜丰集团</x:v>
      </x:c>
      <x:c r="E21" s="22" t="str">
        <x:v>苏氨酸</x:v>
      </x:c>
      <x:c r="F21" s="22" t="str">
        <x:v>Threonine volume</x:v>
      </x:c>
      <x:c r="G21" s="24" t="n">
        <x:v>350000</x:v>
      </x:c>
      <x:c r="H21" s="22" t="str">
        <x:v>tonnes</x:v>
      </x:c>
      <x:c r="I21" s="22" t="str">
        <x:v>2025已吸收新增产能；未来量增保持低个位数</x:v>
      </x:c>
      <x:c r="J21" s="22" t="str">
        <x:v>P0–P3 evidence / model judgement</x:v>
      </x:c>
      <x:c r="K21" s="75"/>
      <x:c r="L21" s="75"/>
      <x:c r="M21" s="75"/>
      <x:c r="N21" s="75"/>
      <x:c r="O21" s="75"/>
      <x:c r="P21" s="75"/>
    </x:row>
    <x:row r="22">
      <x:c r="A22" s="22" t="str">
        <x:v>A0019</x:v>
      </x:c>
      <x:c r="B22" s="22" t="str">
        <x:v>Bear</x:v>
      </x:c>
      <x:c r="C22" s="22" t="n">
        <x:v>2029</x:v>
      </x:c>
      <x:c r="D22" s="22" t="str">
        <x:v>阜丰集团</x:v>
      </x:c>
      <x:c r="E22" s="22" t="str">
        <x:v>苏氨酸</x:v>
      </x:c>
      <x:c r="F22" s="22" t="str">
        <x:v>Threonine volume</x:v>
      </x:c>
      <x:c r="G22" s="24" t="n">
        <x:v>355000</x:v>
      </x:c>
      <x:c r="H22" s="22" t="str">
        <x:v>tonnes</x:v>
      </x:c>
      <x:c r="I22" s="22" t="str">
        <x:v>2025已吸收新增产能；未来量增保持低个位数</x:v>
      </x:c>
      <x:c r="J22" s="22" t="str">
        <x:v>P0–P3 evidence / model judgement</x:v>
      </x:c>
      <x:c r="K22" s="75"/>
      <x:c r="L22" s="75"/>
      <x:c r="M22" s="75"/>
      <x:c r="N22" s="75"/>
      <x:c r="O22" s="75"/>
      <x:c r="P22" s="75"/>
    </x:row>
    <x:row r="23">
      <x:c r="A23" s="22" t="str">
        <x:v>A0020</x:v>
      </x:c>
      <x:c r="B23" s="22" t="str">
        <x:v>Bear</x:v>
      </x:c>
      <x:c r="C23" s="22" t="n">
        <x:v>2030</x:v>
      </x:c>
      <x:c r="D23" s="22" t="str">
        <x:v>阜丰集团</x:v>
      </x:c>
      <x:c r="E23" s="22" t="str">
        <x:v>苏氨酸</x:v>
      </x:c>
      <x:c r="F23" s="22" t="str">
        <x:v>Threonine volume</x:v>
      </x:c>
      <x:c r="G23" s="24" t="n">
        <x:v>360000</x:v>
      </x:c>
      <x:c r="H23" s="22" t="str">
        <x:v>tonnes</x:v>
      </x:c>
      <x:c r="I23" s="22" t="str">
        <x:v>2025已吸收新增产能；未来量增保持低个位数</x:v>
      </x:c>
      <x:c r="J23" s="22" t="str">
        <x:v>P0–P3 evidence / model judgement</x:v>
      </x:c>
      <x:c r="K23" s="75"/>
      <x:c r="L23" s="75"/>
      <x:c r="M23" s="75"/>
      <x:c r="N23" s="75"/>
      <x:c r="O23" s="75"/>
      <x:c r="P23" s="75"/>
    </x:row>
    <x:row r="24">
      <x:c r="A24" s="22" t="str">
        <x:v>A0021</x:v>
      </x:c>
      <x:c r="B24" s="22" t="str">
        <x:v>Bear</x:v>
      </x:c>
      <x:c r="C24" s="22" t="n">
        <x:v>2026</x:v>
      </x:c>
      <x:c r="D24" s="22" t="str">
        <x:v>阜丰集团</x:v>
      </x:c>
      <x:c r="E24" s="22" t="str">
        <x:v>苏氨酸</x:v>
      </x:c>
      <x:c r="F24" s="22" t="str">
        <x:v>Threonine ASP</x:v>
      </x:c>
      <x:c r="G24" s="24" t="n">
        <x:v>7200</x:v>
      </x:c>
      <x:c r="H24" s="22" t="str">
        <x:v>RMB/t</x:v>
      </x:c>
      <x:c r="I24" s="22" t="str">
        <x:v>2026现货低位，Base 2028后渐进修复</x:v>
      </x:c>
      <x:c r="J24" s="22" t="str">
        <x:v>P1低价+Committed新增供给</x:v>
      </x:c>
      <x:c r="K24" s="75"/>
      <x:c r="L24" s="75"/>
      <x:c r="M24" s="75"/>
      <x:c r="N24" s="75"/>
      <x:c r="O24" s="75"/>
      <x:c r="P24" s="75"/>
    </x:row>
    <x:row r="25">
      <x:c r="A25" s="22" t="str">
        <x:v>A0022</x:v>
      </x:c>
      <x:c r="B25" s="22" t="str">
        <x:v>Bear</x:v>
      </x:c>
      <x:c r="C25" s="22" t="n">
        <x:v>2027</x:v>
      </x:c>
      <x:c r="D25" s="22" t="str">
        <x:v>阜丰集团</x:v>
      </x:c>
      <x:c r="E25" s="22" t="str">
        <x:v>苏氨酸</x:v>
      </x:c>
      <x:c r="F25" s="22" t="str">
        <x:v>Threonine ASP</x:v>
      </x:c>
      <x:c r="G25" s="24" t="n">
        <x:v>7000</x:v>
      </x:c>
      <x:c r="H25" s="22" t="str">
        <x:v>RMB/t</x:v>
      </x:c>
      <x:c r="I25" s="22" t="str">
        <x:v>2026现货低位，Base 2028后渐进修复</x:v>
      </x:c>
      <x:c r="J25" s="22" t="str">
        <x:v>P1低价+Committed新增供给</x:v>
      </x:c>
      <x:c r="K25" s="75"/>
      <x:c r="L25" s="75"/>
      <x:c r="M25" s="75"/>
      <x:c r="N25" s="75"/>
      <x:c r="O25" s="75"/>
      <x:c r="P25" s="75"/>
    </x:row>
    <x:row r="26">
      <x:c r="A26" s="22" t="str">
        <x:v>A0023</x:v>
      </x:c>
      <x:c r="B26" s="22" t="str">
        <x:v>Bear</x:v>
      </x:c>
      <x:c r="C26" s="22" t="n">
        <x:v>2028</x:v>
      </x:c>
      <x:c r="D26" s="22" t="str">
        <x:v>阜丰集团</x:v>
      </x:c>
      <x:c r="E26" s="22" t="str">
        <x:v>苏氨酸</x:v>
      </x:c>
      <x:c r="F26" s="22" t="str">
        <x:v>Threonine ASP</x:v>
      </x:c>
      <x:c r="G26" s="24" t="n">
        <x:v>7200</x:v>
      </x:c>
      <x:c r="H26" s="22" t="str">
        <x:v>RMB/t</x:v>
      </x:c>
      <x:c r="I26" s="22" t="str">
        <x:v>2026现货低位，Base 2028后渐进修复</x:v>
      </x:c>
      <x:c r="J26" s="22" t="str">
        <x:v>P1低价+Committed新增供给</x:v>
      </x:c>
      <x:c r="K26" s="75"/>
      <x:c r="L26" s="75"/>
      <x:c r="M26" s="75"/>
      <x:c r="N26" s="75"/>
      <x:c r="O26" s="75"/>
      <x:c r="P26" s="75"/>
    </x:row>
    <x:row r="27">
      <x:c r="A27" s="22" t="str">
        <x:v>A0024</x:v>
      </x:c>
      <x:c r="B27" s="22" t="str">
        <x:v>Bear</x:v>
      </x:c>
      <x:c r="C27" s="22" t="n">
        <x:v>2029</x:v>
      </x:c>
      <x:c r="D27" s="22" t="str">
        <x:v>阜丰集团</x:v>
      </x:c>
      <x:c r="E27" s="22" t="str">
        <x:v>苏氨酸</x:v>
      </x:c>
      <x:c r="F27" s="22" t="str">
        <x:v>Threonine ASP</x:v>
      </x:c>
      <x:c r="G27" s="24" t="n">
        <x:v>7500</x:v>
      </x:c>
      <x:c r="H27" s="22" t="str">
        <x:v>RMB/t</x:v>
      </x:c>
      <x:c r="I27" s="22" t="str">
        <x:v>2026现货低位，Base 2028后渐进修复</x:v>
      </x:c>
      <x:c r="J27" s="22" t="str">
        <x:v>P1低价+Committed新增供给</x:v>
      </x:c>
      <x:c r="K27" s="75"/>
      <x:c r="L27" s="75"/>
      <x:c r="M27" s="75"/>
      <x:c r="N27" s="75"/>
      <x:c r="O27" s="75"/>
      <x:c r="P27" s="75"/>
    </x:row>
    <x:row r="28">
      <x:c r="A28" s="22" t="str">
        <x:v>A0025</x:v>
      </x:c>
      <x:c r="B28" s="22" t="str">
        <x:v>Bear</x:v>
      </x:c>
      <x:c r="C28" s="22" t="n">
        <x:v>2030</x:v>
      </x:c>
      <x:c r="D28" s="22" t="str">
        <x:v>阜丰集团</x:v>
      </x:c>
      <x:c r="E28" s="22" t="str">
        <x:v>苏氨酸</x:v>
      </x:c>
      <x:c r="F28" s="22" t="str">
        <x:v>Threonine ASP</x:v>
      </x:c>
      <x:c r="G28" s="24" t="n">
        <x:v>7800</x:v>
      </x:c>
      <x:c r="H28" s="22" t="str">
        <x:v>RMB/t</x:v>
      </x:c>
      <x:c r="I28" s="22" t="str">
        <x:v>2026现货低位，Base 2028后渐进修复</x:v>
      </x:c>
      <x:c r="J28" s="22" t="str">
        <x:v>P1低价+Committed新增供给</x:v>
      </x:c>
      <x:c r="K28" s="75"/>
      <x:c r="L28" s="75"/>
      <x:c r="M28" s="75"/>
      <x:c r="N28" s="75"/>
      <x:c r="O28" s="75"/>
      <x:c r="P28" s="75"/>
    </x:row>
    <x:row r="29">
      <x:c r="A29" s="22" t="str">
        <x:v>A0026</x:v>
      </x:c>
      <x:c r="B29" s="22" t="str">
        <x:v>Bear</x:v>
      </x:c>
      <x:c r="C29" s="22" t="n">
        <x:v>2026</x:v>
      </x:c>
      <x:c r="D29" s="22" t="str">
        <x:v>阜丰集团</x:v>
      </x:c>
      <x:c r="E29" s="22" t="str">
        <x:v>赖氨酸</x:v>
      </x:c>
      <x:c r="F29" s="22" t="str">
        <x:v>Lysine volume</x:v>
      </x:c>
      <x:c r="G29" s="24" t="n">
        <x:v>435000</x:v>
      </x:c>
      <x:c r="H29" s="22" t="str">
        <x:v>tonnes</x:v>
      </x:c>
      <x:c r="I29" s="22" t="str">
        <x:v>2024/25扩产已反映，未来不使用激进量增</x:v>
      </x:c>
      <x:c r="J29" s="22" t="str">
        <x:v>P0–P3 evidence / model judgement</x:v>
      </x:c>
      <x:c r="K29" s="75"/>
      <x:c r="L29" s="75"/>
      <x:c r="M29" s="75"/>
      <x:c r="N29" s="75"/>
      <x:c r="O29" s="75"/>
      <x:c r="P29" s="75"/>
    </x:row>
    <x:row r="30">
      <x:c r="A30" s="22" t="str">
        <x:v>A0027</x:v>
      </x:c>
      <x:c r="B30" s="22" t="str">
        <x:v>Bear</x:v>
      </x:c>
      <x:c r="C30" s="22" t="n">
        <x:v>2027</x:v>
      </x:c>
      <x:c r="D30" s="22" t="str">
        <x:v>阜丰集团</x:v>
      </x:c>
      <x:c r="E30" s="22" t="str">
        <x:v>赖氨酸</x:v>
      </x:c>
      <x:c r="F30" s="22" t="str">
        <x:v>Lysine volume</x:v>
      </x:c>
      <x:c r="G30" s="24" t="n">
        <x:v>430000</x:v>
      </x:c>
      <x:c r="H30" s="22" t="str">
        <x:v>tonnes</x:v>
      </x:c>
      <x:c r="I30" s="22" t="str">
        <x:v>2024/25扩产已反映，未来不使用激进量增</x:v>
      </x:c>
      <x:c r="J30" s="22" t="str">
        <x:v>P0–P3 evidence / model judgement</x:v>
      </x:c>
      <x:c r="K30" s="75"/>
      <x:c r="L30" s="75"/>
      <x:c r="M30" s="75"/>
      <x:c r="N30" s="75"/>
      <x:c r="O30" s="75"/>
      <x:c r="P30" s="75"/>
    </x:row>
    <x:row r="31">
      <x:c r="A31" s="22" t="str">
        <x:v>A0028</x:v>
      </x:c>
      <x:c r="B31" s="22" t="str">
        <x:v>Bear</x:v>
      </x:c>
      <x:c r="C31" s="22" t="n">
        <x:v>2028</x:v>
      </x:c>
      <x:c r="D31" s="22" t="str">
        <x:v>阜丰集团</x:v>
      </x:c>
      <x:c r="E31" s="22" t="str">
        <x:v>赖氨酸</x:v>
      </x:c>
      <x:c r="F31" s="22" t="str">
        <x:v>Lysine volume</x:v>
      </x:c>
      <x:c r="G31" s="24" t="n">
        <x:v>430000</x:v>
      </x:c>
      <x:c r="H31" s="22" t="str">
        <x:v>tonnes</x:v>
      </x:c>
      <x:c r="I31" s="22" t="str">
        <x:v>2024/25扩产已反映，未来不使用激进量增</x:v>
      </x:c>
      <x:c r="J31" s="22" t="str">
        <x:v>P0–P3 evidence / model judgement</x:v>
      </x:c>
      <x:c r="K31" s="75"/>
      <x:c r="L31" s="75"/>
      <x:c r="M31" s="75"/>
      <x:c r="N31" s="75"/>
      <x:c r="O31" s="75"/>
      <x:c r="P31" s="75"/>
    </x:row>
    <x:row r="32">
      <x:c r="A32" s="22" t="str">
        <x:v>A0029</x:v>
      </x:c>
      <x:c r="B32" s="22" t="str">
        <x:v>Bear</x:v>
      </x:c>
      <x:c r="C32" s="22" t="n">
        <x:v>2029</x:v>
      </x:c>
      <x:c r="D32" s="22" t="str">
        <x:v>阜丰集团</x:v>
      </x:c>
      <x:c r="E32" s="22" t="str">
        <x:v>赖氨酸</x:v>
      </x:c>
      <x:c r="F32" s="22" t="str">
        <x:v>Lysine volume</x:v>
      </x:c>
      <x:c r="G32" s="24" t="n">
        <x:v>435000</x:v>
      </x:c>
      <x:c r="H32" s="22" t="str">
        <x:v>tonnes</x:v>
      </x:c>
      <x:c r="I32" s="22" t="str">
        <x:v>2024/25扩产已反映，未来不使用激进量增</x:v>
      </x:c>
      <x:c r="J32" s="22" t="str">
        <x:v>P0–P3 evidence / model judgement</x:v>
      </x:c>
      <x:c r="K32" s="75"/>
      <x:c r="L32" s="75"/>
      <x:c r="M32" s="75"/>
      <x:c r="N32" s="75"/>
      <x:c r="O32" s="75"/>
      <x:c r="P32" s="75"/>
    </x:row>
    <x:row r="33">
      <x:c r="A33" s="22" t="str">
        <x:v>A0030</x:v>
      </x:c>
      <x:c r="B33" s="22" t="str">
        <x:v>Bear</x:v>
      </x:c>
      <x:c r="C33" s="22" t="n">
        <x:v>2030</x:v>
      </x:c>
      <x:c r="D33" s="22" t="str">
        <x:v>阜丰集团</x:v>
      </x:c>
      <x:c r="E33" s="22" t="str">
        <x:v>赖氨酸</x:v>
      </x:c>
      <x:c r="F33" s="22" t="str">
        <x:v>Lysine volume</x:v>
      </x:c>
      <x:c r="G33" s="24" t="n">
        <x:v>440000</x:v>
      </x:c>
      <x:c r="H33" s="22" t="str">
        <x:v>tonnes</x:v>
      </x:c>
      <x:c r="I33" s="22" t="str">
        <x:v>2024/25扩产已反映，未来不使用激进量增</x:v>
      </x:c>
      <x:c r="J33" s="22" t="str">
        <x:v>P0–P3 evidence / model judgement</x:v>
      </x:c>
      <x:c r="K33" s="75"/>
      <x:c r="L33" s="75"/>
      <x:c r="M33" s="75"/>
      <x:c r="N33" s="75"/>
      <x:c r="O33" s="75"/>
      <x:c r="P33" s="75"/>
    </x:row>
    <x:row r="34">
      <x:c r="A34" s="22" t="str">
        <x:v>A0031</x:v>
      </x:c>
      <x:c r="B34" s="22" t="str">
        <x:v>Bear</x:v>
      </x:c>
      <x:c r="C34" s="22" t="n">
        <x:v>2026</x:v>
      </x:c>
      <x:c r="D34" s="22" t="str">
        <x:v>阜丰集团</x:v>
      </x:c>
      <x:c r="E34" s="22" t="str">
        <x:v>赖氨酸</x:v>
      </x:c>
      <x:c r="F34" s="22" t="str">
        <x:v>Lysine ASP</x:v>
      </x:c>
      <x:c r="G34" s="24" t="n">
        <x:v>5600</x:v>
      </x:c>
      <x:c r="H34" s="22" t="str">
        <x:v>RMB/t</x:v>
      </x:c>
      <x:c r="I34" s="22" t="str">
        <x:v>blended ASP，不与98%/70% spot直接对应</x:v>
      </x:c>
      <x:c r="J34" s="22" t="str">
        <x:v>P1全行业亏损但新增产能继续；贸易风险</x:v>
      </x:c>
      <x:c r="K34" s="75"/>
      <x:c r="L34" s="75"/>
      <x:c r="M34" s="75"/>
      <x:c r="N34" s="75"/>
      <x:c r="O34" s="75"/>
      <x:c r="P34" s="75"/>
    </x:row>
    <x:row r="35">
      <x:c r="A35" s="22" t="str">
        <x:v>A0032</x:v>
      </x:c>
      <x:c r="B35" s="22" t="str">
        <x:v>Bear</x:v>
      </x:c>
      <x:c r="C35" s="22" t="n">
        <x:v>2027</x:v>
      </x:c>
      <x:c r="D35" s="22" t="str">
        <x:v>阜丰集团</x:v>
      </x:c>
      <x:c r="E35" s="22" t="str">
        <x:v>赖氨酸</x:v>
      </x:c>
      <x:c r="F35" s="22" t="str">
        <x:v>Lysine ASP</x:v>
      </x:c>
      <x:c r="G35" s="24" t="n">
        <x:v>5500</x:v>
      </x:c>
      <x:c r="H35" s="22" t="str">
        <x:v>RMB/t</x:v>
      </x:c>
      <x:c r="I35" s="22" t="str">
        <x:v>blended ASP，不与98%/70% spot直接对应</x:v>
      </x:c>
      <x:c r="J35" s="22" t="str">
        <x:v>P1全行业亏损但新增产能继续；贸易风险</x:v>
      </x:c>
      <x:c r="K35" s="75"/>
      <x:c r="L35" s="75"/>
      <x:c r="M35" s="75"/>
      <x:c r="N35" s="75"/>
      <x:c r="O35" s="75"/>
      <x:c r="P35" s="75"/>
    </x:row>
    <x:row r="36">
      <x:c r="A36" s="22" t="str">
        <x:v>A0033</x:v>
      </x:c>
      <x:c r="B36" s="22" t="str">
        <x:v>Bear</x:v>
      </x:c>
      <x:c r="C36" s="22" t="n">
        <x:v>2028</x:v>
      </x:c>
      <x:c r="D36" s="22" t="str">
        <x:v>阜丰集团</x:v>
      </x:c>
      <x:c r="E36" s="22" t="str">
        <x:v>赖氨酸</x:v>
      </x:c>
      <x:c r="F36" s="22" t="str">
        <x:v>Lysine ASP</x:v>
      </x:c>
      <x:c r="G36" s="24" t="n">
        <x:v>5600</x:v>
      </x:c>
      <x:c r="H36" s="22" t="str">
        <x:v>RMB/t</x:v>
      </x:c>
      <x:c r="I36" s="22" t="str">
        <x:v>blended ASP，不与98%/70% spot直接对应</x:v>
      </x:c>
      <x:c r="J36" s="22" t="str">
        <x:v>P1全行业亏损但新增产能继续；贸易风险</x:v>
      </x:c>
      <x:c r="K36" s="75"/>
      <x:c r="L36" s="75"/>
      <x:c r="M36" s="75"/>
      <x:c r="N36" s="75"/>
      <x:c r="O36" s="75"/>
      <x:c r="P36" s="75"/>
    </x:row>
    <x:row r="37">
      <x:c r="A37" s="22" t="str">
        <x:v>A0034</x:v>
      </x:c>
      <x:c r="B37" s="22" t="str">
        <x:v>Bear</x:v>
      </x:c>
      <x:c r="C37" s="22" t="n">
        <x:v>2029</x:v>
      </x:c>
      <x:c r="D37" s="22" t="str">
        <x:v>阜丰集团</x:v>
      </x:c>
      <x:c r="E37" s="22" t="str">
        <x:v>赖氨酸</x:v>
      </x:c>
      <x:c r="F37" s="22" t="str">
        <x:v>Lysine ASP</x:v>
      </x:c>
      <x:c r="G37" s="24" t="n">
        <x:v>5800</x:v>
      </x:c>
      <x:c r="H37" s="22" t="str">
        <x:v>RMB/t</x:v>
      </x:c>
      <x:c r="I37" s="22" t="str">
        <x:v>blended ASP，不与98%/70% spot直接对应</x:v>
      </x:c>
      <x:c r="J37" s="22" t="str">
        <x:v>P1全行业亏损但新增产能继续；贸易风险</x:v>
      </x:c>
      <x:c r="K37" s="75"/>
      <x:c r="L37" s="75"/>
      <x:c r="M37" s="75"/>
      <x:c r="N37" s="75"/>
      <x:c r="O37" s="75"/>
      <x:c r="P37" s="75"/>
    </x:row>
    <x:row r="38">
      <x:c r="A38" s="22" t="str">
        <x:v>A0035</x:v>
      </x:c>
      <x:c r="B38" s="22" t="str">
        <x:v>Bear</x:v>
      </x:c>
      <x:c r="C38" s="22" t="n">
        <x:v>2030</x:v>
      </x:c>
      <x:c r="D38" s="22" t="str">
        <x:v>阜丰集团</x:v>
      </x:c>
      <x:c r="E38" s="22" t="str">
        <x:v>赖氨酸</x:v>
      </x:c>
      <x:c r="F38" s="22" t="str">
        <x:v>Lysine ASP</x:v>
      </x:c>
      <x:c r="G38" s="24" t="n">
        <x:v>5900</x:v>
      </x:c>
      <x:c r="H38" s="22" t="str">
        <x:v>RMB/t</x:v>
      </x:c>
      <x:c r="I38" s="22" t="str">
        <x:v>blended ASP，不与98%/70% spot直接对应</x:v>
      </x:c>
      <x:c r="J38" s="22" t="str">
        <x:v>P1全行业亏损但新增产能继续；贸易风险</x:v>
      </x:c>
      <x:c r="K38" s="75"/>
      <x:c r="L38" s="75"/>
      <x:c r="M38" s="75"/>
      <x:c r="N38" s="75"/>
      <x:c r="O38" s="75"/>
      <x:c r="P38" s="75"/>
    </x:row>
    <x:row r="39">
      <x:c r="A39" s="22" t="str">
        <x:v>A0036</x:v>
      </x:c>
      <x:c r="B39" s="22" t="str">
        <x:v>Bear</x:v>
      </x:c>
      <x:c r="C39" s="22" t="n">
        <x:v>2026</x:v>
      </x:c>
      <x:c r="D39" s="22" t="str">
        <x:v>阜丰集团</x:v>
      </x:c>
      <x:c r="E39" s="22" t="str">
        <x:v>公司</x:v>
      </x:c>
      <x:c r="F39" s="22" t="str">
        <x:v>Animal residual growth</x:v>
      </x:c>
      <x:c r="G39" s="24" t="n">
        <x:v>-0.02</x:v>
      </x:c>
      <x:c r="H39" s="22" t="str">
        <x:v>%</x:v>
      </x:c>
      <x:c r="I39" s="22" t="str">
        <x:v>玉米提炼等残差按成熟业务处理</x:v>
      </x:c>
      <x:c r="J39" s="22" t="str">
        <x:v>P0–P3 evidence / model judgement</x:v>
      </x:c>
      <x:c r="K39" s="75"/>
      <x:c r="L39" s="75"/>
      <x:c r="M39" s="75"/>
      <x:c r="N39" s="75"/>
      <x:c r="O39" s="75"/>
      <x:c r="P39" s="75"/>
    </x:row>
    <x:row r="40">
      <x:c r="A40" s="22" t="str">
        <x:v>A0037</x:v>
      </x:c>
      <x:c r="B40" s="22" t="str">
        <x:v>Bear</x:v>
      </x:c>
      <x:c r="C40" s="22" t="n">
        <x:v>2027</x:v>
      </x:c>
      <x:c r="D40" s="22" t="str">
        <x:v>阜丰集团</x:v>
      </x:c>
      <x:c r="E40" s="22" t="str">
        <x:v>公司</x:v>
      </x:c>
      <x:c r="F40" s="22" t="str">
        <x:v>Animal residual growth</x:v>
      </x:c>
      <x:c r="G40" s="24" t="n">
        <x:v>-0.01</x:v>
      </x:c>
      <x:c r="H40" s="22" t="str">
        <x:v>%</x:v>
      </x:c>
      <x:c r="I40" s="22" t="str">
        <x:v>玉米提炼等残差按成熟业务处理</x:v>
      </x:c>
      <x:c r="J40" s="22" t="str">
        <x:v>P0–P3 evidence / model judgement</x:v>
      </x:c>
      <x:c r="K40" s="75"/>
      <x:c r="L40" s="75"/>
      <x:c r="M40" s="75"/>
      <x:c r="N40" s="75"/>
      <x:c r="O40" s="75"/>
      <x:c r="P40" s="75"/>
    </x:row>
    <x:row r="41">
      <x:c r="A41" s="22" t="str">
        <x:v>A0038</x:v>
      </x:c>
      <x:c r="B41" s="22" t="str">
        <x:v>Bear</x:v>
      </x:c>
      <x:c r="C41" s="22" t="n">
        <x:v>2028</x:v>
      </x:c>
      <x:c r="D41" s="22" t="str">
        <x:v>阜丰集团</x:v>
      </x:c>
      <x:c r="E41" s="22" t="str">
        <x:v>公司</x:v>
      </x:c>
      <x:c r="F41" s="22" t="str">
        <x:v>Animal residual growth</x:v>
      </x:c>
      <x:c r="G41" s="24" t="n">
        <x:v>0</x:v>
      </x:c>
      <x:c r="H41" s="22" t="str">
        <x:v>%</x:v>
      </x:c>
      <x:c r="I41" s="22" t="str">
        <x:v>玉米提炼等残差按成熟业务处理</x:v>
      </x:c>
      <x:c r="J41" s="22" t="str">
        <x:v>P0–P3 evidence / model judgement</x:v>
      </x:c>
      <x:c r="K41" s="75"/>
      <x:c r="L41" s="75"/>
      <x:c r="M41" s="75"/>
      <x:c r="N41" s="75"/>
      <x:c r="O41" s="75"/>
      <x:c r="P41" s="75"/>
    </x:row>
    <x:row r="42">
      <x:c r="A42" s="22" t="str">
        <x:v>A0039</x:v>
      </x:c>
      <x:c r="B42" s="22" t="str">
        <x:v>Bear</x:v>
      </x:c>
      <x:c r="C42" s="22" t="n">
        <x:v>2029</x:v>
      </x:c>
      <x:c r="D42" s="22" t="str">
        <x:v>阜丰集团</x:v>
      </x:c>
      <x:c r="E42" s="22" t="str">
        <x:v>公司</x:v>
      </x:c>
      <x:c r="F42" s="22" t="str">
        <x:v>Animal residual growth</x:v>
      </x:c>
      <x:c r="G42" s="24" t="n">
        <x:v>0</x:v>
      </x:c>
      <x:c r="H42" s="22" t="str">
        <x:v>%</x:v>
      </x:c>
      <x:c r="I42" s="22" t="str">
        <x:v>玉米提炼等残差按成熟业务处理</x:v>
      </x:c>
      <x:c r="J42" s="22" t="str">
        <x:v>P0–P3 evidence / model judgement</x:v>
      </x:c>
      <x:c r="K42" s="75"/>
      <x:c r="L42" s="75"/>
      <x:c r="M42" s="75"/>
      <x:c r="N42" s="75"/>
      <x:c r="O42" s="75"/>
      <x:c r="P42" s="75"/>
    </x:row>
    <x:row r="43">
      <x:c r="A43" s="22" t="str">
        <x:v>A0040</x:v>
      </x:c>
      <x:c r="B43" s="22" t="str">
        <x:v>Bear</x:v>
      </x:c>
      <x:c r="C43" s="22" t="n">
        <x:v>2030</x:v>
      </x:c>
      <x:c r="D43" s="22" t="str">
        <x:v>阜丰集团</x:v>
      </x:c>
      <x:c r="E43" s="22" t="str">
        <x:v>公司</x:v>
      </x:c>
      <x:c r="F43" s="22" t="str">
        <x:v>Animal residual growth</x:v>
      </x:c>
      <x:c r="G43" s="24" t="n">
        <x:v>0</x:v>
      </x:c>
      <x:c r="H43" s="22" t="str">
        <x:v>%</x:v>
      </x:c>
      <x:c r="I43" s="22" t="str">
        <x:v>玉米提炼等残差按成熟业务处理</x:v>
      </x:c>
      <x:c r="J43" s="22" t="str">
        <x:v>P0–P3 evidence / model judgement</x:v>
      </x:c>
      <x:c r="K43" s="75"/>
      <x:c r="L43" s="75"/>
      <x:c r="M43" s="75"/>
      <x:c r="N43" s="75"/>
      <x:c r="O43" s="75"/>
      <x:c r="P43" s="75"/>
    </x:row>
    <x:row r="44">
      <x:c r="A44" s="22" t="str">
        <x:v>A0041</x:v>
      </x:c>
      <x:c r="B44" s="22" t="str">
        <x:v>Bear</x:v>
      </x:c>
      <x:c r="C44" s="22" t="n">
        <x:v>2026</x:v>
      </x:c>
      <x:c r="D44" s="22" t="str">
        <x:v>阜丰集团</x:v>
      </x:c>
      <x:c r="E44" s="22" t="str">
        <x:v>高端氨基酸</x:v>
      </x:c>
      <x:c r="F44" s="22" t="str">
        <x:v>High-end revenue growth</x:v>
      </x:c>
      <x:c r="G44" s="24" t="n">
        <x:v>0.03</x:v>
      </x:c>
      <x:c r="H44" s="22" t="str">
        <x:v>%</x:v>
      </x:c>
      <x:c r="I44" s="22" t="str">
        <x:v>哈萨克一期仅通过分部增长体现，不反推单品吨产能</x:v>
      </x:c>
      <x:c r="J44" s="22" t="str">
        <x:v>哈萨克一期Operating/Ramp，单品名义产能N/A</x:v>
      </x:c>
      <x:c r="K44" s="75"/>
      <x:c r="L44" s="75"/>
      <x:c r="M44" s="75"/>
      <x:c r="N44" s="75"/>
      <x:c r="O44" s="75"/>
      <x:c r="P44" s="75"/>
    </x:row>
    <x:row r="45">
      <x:c r="A45" s="22" t="str">
        <x:v>A0042</x:v>
      </x:c>
      <x:c r="B45" s="22" t="str">
        <x:v>Bear</x:v>
      </x:c>
      <x:c r="C45" s="22" t="n">
        <x:v>2027</x:v>
      </x:c>
      <x:c r="D45" s="22" t="str">
        <x:v>阜丰集团</x:v>
      </x:c>
      <x:c r="E45" s="22" t="str">
        <x:v>高端氨基酸</x:v>
      </x:c>
      <x:c r="F45" s="22" t="str">
        <x:v>High-end revenue growth</x:v>
      </x:c>
      <x:c r="G45" s="24" t="n">
        <x:v>0.04</x:v>
      </x:c>
      <x:c r="H45" s="22" t="str">
        <x:v>%</x:v>
      </x:c>
      <x:c r="I45" s="22" t="str">
        <x:v>哈萨克一期仅通过分部增长体现，不反推单品吨产能</x:v>
      </x:c>
      <x:c r="J45" s="22" t="str">
        <x:v>哈萨克一期Operating/Ramp，单品名义产能N/A</x:v>
      </x:c>
      <x:c r="K45" s="75"/>
      <x:c r="L45" s="75"/>
      <x:c r="M45" s="75"/>
      <x:c r="N45" s="75"/>
      <x:c r="O45" s="75"/>
      <x:c r="P45" s="75"/>
    </x:row>
    <x:row r="46">
      <x:c r="A46" s="22" t="str">
        <x:v>A0043</x:v>
      </x:c>
      <x:c r="B46" s="22" t="str">
        <x:v>Bear</x:v>
      </x:c>
      <x:c r="C46" s="22" t="n">
        <x:v>2028</x:v>
      </x:c>
      <x:c r="D46" s="22" t="str">
        <x:v>阜丰集团</x:v>
      </x:c>
      <x:c r="E46" s="22" t="str">
        <x:v>高端氨基酸</x:v>
      </x:c>
      <x:c r="F46" s="22" t="str">
        <x:v>High-end revenue growth</x:v>
      </x:c>
      <x:c r="G46" s="24" t="n">
        <x:v>0.04</x:v>
      </x:c>
      <x:c r="H46" s="22" t="str">
        <x:v>%</x:v>
      </x:c>
      <x:c r="I46" s="22" t="str">
        <x:v>哈萨克一期仅通过分部增长体现，不反推单品吨产能</x:v>
      </x:c>
      <x:c r="J46" s="22" t="str">
        <x:v>哈萨克一期Operating/Ramp，单品名义产能N/A</x:v>
      </x:c>
      <x:c r="K46" s="75"/>
      <x:c r="L46" s="75"/>
      <x:c r="M46" s="75"/>
      <x:c r="N46" s="75"/>
      <x:c r="O46" s="75"/>
      <x:c r="P46" s="75"/>
    </x:row>
    <x:row r="47">
      <x:c r="A47" s="22" t="str">
        <x:v>A0044</x:v>
      </x:c>
      <x:c r="B47" s="22" t="str">
        <x:v>Bear</x:v>
      </x:c>
      <x:c r="C47" s="22" t="n">
        <x:v>2029</x:v>
      </x:c>
      <x:c r="D47" s="22" t="str">
        <x:v>阜丰集团</x:v>
      </x:c>
      <x:c r="E47" s="22" t="str">
        <x:v>高端氨基酸</x:v>
      </x:c>
      <x:c r="F47" s="22" t="str">
        <x:v>High-end revenue growth</x:v>
      </x:c>
      <x:c r="G47" s="24" t="n">
        <x:v>0.03</x:v>
      </x:c>
      <x:c r="H47" s="22" t="str">
        <x:v>%</x:v>
      </x:c>
      <x:c r="I47" s="22" t="str">
        <x:v>哈萨克一期仅通过分部增长体现，不反推单品吨产能</x:v>
      </x:c>
      <x:c r="J47" s="22" t="str">
        <x:v>哈萨克一期Operating/Ramp，单品名义产能N/A</x:v>
      </x:c>
      <x:c r="K47" s="75"/>
      <x:c r="L47" s="75"/>
      <x:c r="M47" s="75"/>
      <x:c r="N47" s="75"/>
      <x:c r="O47" s="75"/>
      <x:c r="P47" s="75"/>
    </x:row>
    <x:row r="48">
      <x:c r="A48" s="22" t="str">
        <x:v>A0045</x:v>
      </x:c>
      <x:c r="B48" s="22" t="str">
        <x:v>Bear</x:v>
      </x:c>
      <x:c r="C48" s="22" t="n">
        <x:v>2030</x:v>
      </x:c>
      <x:c r="D48" s="22" t="str">
        <x:v>阜丰集团</x:v>
      </x:c>
      <x:c r="E48" s="22" t="str">
        <x:v>高端氨基酸</x:v>
      </x:c>
      <x:c r="F48" s="22" t="str">
        <x:v>High-end revenue growth</x:v>
      </x:c>
      <x:c r="G48" s="24" t="n">
        <x:v>0.02</x:v>
      </x:c>
      <x:c r="H48" s="22" t="str">
        <x:v>%</x:v>
      </x:c>
      <x:c r="I48" s="22" t="str">
        <x:v>哈萨克一期仅通过分部增长体现，不反推单品吨产能</x:v>
      </x:c>
      <x:c r="J48" s="22" t="str">
        <x:v>哈萨克一期Operating/Ramp，单品名义产能N/A</x:v>
      </x:c>
      <x:c r="K48" s="75"/>
      <x:c r="L48" s="75"/>
      <x:c r="M48" s="75"/>
      <x:c r="N48" s="75"/>
      <x:c r="O48" s="75"/>
      <x:c r="P48" s="75"/>
    </x:row>
    <x:row r="49">
      <x:c r="A49" s="22" t="str">
        <x:v>A0046</x:v>
      </x:c>
      <x:c r="B49" s="22" t="str">
        <x:v>Bear</x:v>
      </x:c>
      <x:c r="C49" s="22" t="n">
        <x:v>2026</x:v>
      </x:c>
      <x:c r="D49" s="22" t="str">
        <x:v>阜丰集团</x:v>
      </x:c>
      <x:c r="E49" s="22" t="str">
        <x:v>黄原胶/胶体</x:v>
      </x:c>
      <x:c r="F49" s="22" t="str">
        <x:v>Xanthan ASP proxy</x:v>
      </x:c>
      <x:c r="G49" s="24" t="n">
        <x:v>16500</x:v>
      </x:c>
      <x:c r="H49" s="22" t="str">
        <x:v>RMB/t</x:v>
      </x:c>
      <x:c r="I49" s="22" t="str">
        <x:v>2022–23高价不作为Base锚，长期保持远低于38k峰值</x:v>
      </x:c>
      <x:c r="J49" s="22" t="str">
        <x:v>P0–P3 evidence / model judgement</x:v>
      </x:c>
      <x:c r="K49" s="75"/>
      <x:c r="L49" s="75"/>
      <x:c r="M49" s="75"/>
      <x:c r="N49" s="75"/>
      <x:c r="O49" s="75"/>
      <x:c r="P49" s="75"/>
    </x:row>
    <x:row r="50">
      <x:c r="A50" s="22" t="str">
        <x:v>A0047</x:v>
      </x:c>
      <x:c r="B50" s="22" t="str">
        <x:v>Bear</x:v>
      </x:c>
      <x:c r="C50" s="22" t="n">
        <x:v>2027</x:v>
      </x:c>
      <x:c r="D50" s="22" t="str">
        <x:v>阜丰集团</x:v>
      </x:c>
      <x:c r="E50" s="22" t="str">
        <x:v>黄原胶/胶体</x:v>
      </x:c>
      <x:c r="F50" s="22" t="str">
        <x:v>Xanthan ASP proxy</x:v>
      </x:c>
      <x:c r="G50" s="24" t="n">
        <x:v>16000</x:v>
      </x:c>
      <x:c r="H50" s="22" t="str">
        <x:v>RMB/t</x:v>
      </x:c>
      <x:c r="I50" s="22" t="str">
        <x:v>2022–23高价不作为Base锚，长期保持远低于38k峰值</x:v>
      </x:c>
      <x:c r="J50" s="22" t="str">
        <x:v>P0–P3 evidence / model judgement</x:v>
      </x:c>
      <x:c r="K50" s="75"/>
      <x:c r="L50" s="75"/>
      <x:c r="M50" s="75"/>
      <x:c r="N50" s="75"/>
      <x:c r="O50" s="75"/>
      <x:c r="P50" s="75"/>
    </x:row>
    <x:row r="51">
      <x:c r="A51" s="22" t="str">
        <x:v>A0048</x:v>
      </x:c>
      <x:c r="B51" s="22" t="str">
        <x:v>Bear</x:v>
      </x:c>
      <x:c r="C51" s="22" t="n">
        <x:v>2028</x:v>
      </x:c>
      <x:c r="D51" s="22" t="str">
        <x:v>阜丰集团</x:v>
      </x:c>
      <x:c r="E51" s="22" t="str">
        <x:v>黄原胶/胶体</x:v>
      </x:c>
      <x:c r="F51" s="22" t="str">
        <x:v>Xanthan ASP proxy</x:v>
      </x:c>
      <x:c r="G51" s="24" t="n">
        <x:v>16500</x:v>
      </x:c>
      <x:c r="H51" s="22" t="str">
        <x:v>RMB/t</x:v>
      </x:c>
      <x:c r="I51" s="22" t="str">
        <x:v>2022–23高价不作为Base锚，长期保持远低于38k峰值</x:v>
      </x:c>
      <x:c r="J51" s="22" t="str">
        <x:v>P0–P3 evidence / model judgement</x:v>
      </x:c>
      <x:c r="K51" s="75"/>
      <x:c r="L51" s="75"/>
      <x:c r="M51" s="75"/>
      <x:c r="N51" s="75"/>
      <x:c r="O51" s="75"/>
      <x:c r="P51" s="75"/>
    </x:row>
    <x:row r="52">
      <x:c r="A52" s="22" t="str">
        <x:v>A0049</x:v>
      </x:c>
      <x:c r="B52" s="22" t="str">
        <x:v>Bear</x:v>
      </x:c>
      <x:c r="C52" s="22" t="n">
        <x:v>2029</x:v>
      </x:c>
      <x:c r="D52" s="22" t="str">
        <x:v>阜丰集团</x:v>
      </x:c>
      <x:c r="E52" s="22" t="str">
        <x:v>黄原胶/胶体</x:v>
      </x:c>
      <x:c r="F52" s="22" t="str">
        <x:v>Xanthan ASP proxy</x:v>
      </x:c>
      <x:c r="G52" s="24" t="n">
        <x:v>17000</x:v>
      </x:c>
      <x:c r="H52" s="22" t="str">
        <x:v>RMB/t</x:v>
      </x:c>
      <x:c r="I52" s="22" t="str">
        <x:v>2022–23高价不作为Base锚，长期保持远低于38k峰值</x:v>
      </x:c>
      <x:c r="J52" s="22" t="str">
        <x:v>P0–P3 evidence / model judgement</x:v>
      </x:c>
      <x:c r="K52" s="75"/>
      <x:c r="L52" s="75"/>
      <x:c r="M52" s="75"/>
      <x:c r="N52" s="75"/>
      <x:c r="O52" s="75"/>
      <x:c r="P52" s="75"/>
    </x:row>
    <x:row r="53">
      <x:c r="A53" s="22" t="str">
        <x:v>A0050</x:v>
      </x:c>
      <x:c r="B53" s="22" t="str">
        <x:v>Bear</x:v>
      </x:c>
      <x:c r="C53" s="22" t="n">
        <x:v>2030</x:v>
      </x:c>
      <x:c r="D53" s="22" t="str">
        <x:v>阜丰集团</x:v>
      </x:c>
      <x:c r="E53" s="22" t="str">
        <x:v>黄原胶/胶体</x:v>
      </x:c>
      <x:c r="F53" s="22" t="str">
        <x:v>Xanthan ASP proxy</x:v>
      </x:c>
      <x:c r="G53" s="24" t="n">
        <x:v>17500</x:v>
      </x:c>
      <x:c r="H53" s="22" t="str">
        <x:v>RMB/t</x:v>
      </x:c>
      <x:c r="I53" s="22" t="str">
        <x:v>2022–23高价不作为Base锚，长期保持远低于38k峰值</x:v>
      </x:c>
      <x:c r="J53" s="22" t="str">
        <x:v>P0–P3 evidence / model judgement</x:v>
      </x:c>
      <x:c r="K53" s="75"/>
      <x:c r="L53" s="75"/>
      <x:c r="M53" s="75"/>
      <x:c r="N53" s="75"/>
      <x:c r="O53" s="75"/>
      <x:c r="P53" s="75"/>
    </x:row>
    <x:row r="54">
      <x:c r="A54" s="22" t="str">
        <x:v>A0051</x:v>
      </x:c>
      <x:c r="B54" s="22" t="str">
        <x:v>Bear</x:v>
      </x:c>
      <x:c r="C54" s="22" t="n">
        <x:v>2026</x:v>
      </x:c>
      <x:c r="D54" s="22" t="str">
        <x:v>阜丰集团</x:v>
      </x:c>
      <x:c r="E54" s="22" t="str">
        <x:v>黄原胶/胶体</x:v>
      </x:c>
      <x:c r="F54" s="22" t="str">
        <x:v>Colloid volume growth</x:v>
      </x:c>
      <x:c r="G54" s="24" t="n">
        <x:v>-0.02</x:v>
      </x:c>
      <x:c r="H54" s="22" t="str">
        <x:v>%</x:v>
      </x:c>
      <x:c r="I54" s="22" t="str">
        <x:v>阜丰2025利用率已高，量增空间有限</x:v>
      </x:c>
      <x:c r="J54" s="22" t="str">
        <x:v>P0–P3 evidence / model judgement</x:v>
      </x:c>
      <x:c r="K54" s="75"/>
      <x:c r="L54" s="75"/>
      <x:c r="M54" s="75"/>
      <x:c r="N54" s="75"/>
      <x:c r="O54" s="75"/>
      <x:c r="P54" s="75"/>
    </x:row>
    <x:row r="55">
      <x:c r="A55" s="22" t="str">
        <x:v>A0052</x:v>
      </x:c>
      <x:c r="B55" s="22" t="str">
        <x:v>Bear</x:v>
      </x:c>
      <x:c r="C55" s="22" t="n">
        <x:v>2027</x:v>
      </x:c>
      <x:c r="D55" s="22" t="str">
        <x:v>阜丰集团</x:v>
      </x:c>
      <x:c r="E55" s="22" t="str">
        <x:v>黄原胶/胶体</x:v>
      </x:c>
      <x:c r="F55" s="22" t="str">
        <x:v>Colloid volume growth</x:v>
      </x:c>
      <x:c r="G55" s="24" t="n">
        <x:v>0</x:v>
      </x:c>
      <x:c r="H55" s="22" t="str">
        <x:v>%</x:v>
      </x:c>
      <x:c r="I55" s="22" t="str">
        <x:v>阜丰2025利用率已高，量增空间有限</x:v>
      </x:c>
      <x:c r="J55" s="22" t="str">
        <x:v>P0–P3 evidence / model judgement</x:v>
      </x:c>
      <x:c r="K55" s="75"/>
      <x:c r="L55" s="75"/>
      <x:c r="M55" s="75"/>
      <x:c r="N55" s="75"/>
      <x:c r="O55" s="75"/>
      <x:c r="P55" s="75"/>
    </x:row>
    <x:row r="56">
      <x:c r="A56" s="22" t="str">
        <x:v>A0053</x:v>
      </x:c>
      <x:c r="B56" s="22" t="str">
        <x:v>Bear</x:v>
      </x:c>
      <x:c r="C56" s="22" t="n">
        <x:v>2028</x:v>
      </x:c>
      <x:c r="D56" s="22" t="str">
        <x:v>阜丰集团</x:v>
      </x:c>
      <x:c r="E56" s="22" t="str">
        <x:v>黄原胶/胶体</x:v>
      </x:c>
      <x:c r="F56" s="22" t="str">
        <x:v>Colloid volume growth</x:v>
      </x:c>
      <x:c r="G56" s="24" t="n">
        <x:v>0.01</x:v>
      </x:c>
      <x:c r="H56" s="22" t="str">
        <x:v>%</x:v>
      </x:c>
      <x:c r="I56" s="22" t="str">
        <x:v>阜丰2025利用率已高，量增空间有限</x:v>
      </x:c>
      <x:c r="J56" s="22" t="str">
        <x:v>P0–P3 evidence / model judgement</x:v>
      </x:c>
      <x:c r="K56" s="75"/>
      <x:c r="L56" s="75"/>
      <x:c r="M56" s="75"/>
      <x:c r="N56" s="75"/>
      <x:c r="O56" s="75"/>
      <x:c r="P56" s="75"/>
    </x:row>
    <x:row r="57">
      <x:c r="A57" s="22" t="str">
        <x:v>A0054</x:v>
      </x:c>
      <x:c r="B57" s="22" t="str">
        <x:v>Bear</x:v>
      </x:c>
      <x:c r="C57" s="22" t="n">
        <x:v>2029</x:v>
      </x:c>
      <x:c r="D57" s="22" t="str">
        <x:v>阜丰集团</x:v>
      </x:c>
      <x:c r="E57" s="22" t="str">
        <x:v>黄原胶/胶体</x:v>
      </x:c>
      <x:c r="F57" s="22" t="str">
        <x:v>Colloid volume growth</x:v>
      </x:c>
      <x:c r="G57" s="24" t="n">
        <x:v>0.01</x:v>
      </x:c>
      <x:c r="H57" s="22" t="str">
        <x:v>%</x:v>
      </x:c>
      <x:c r="I57" s="22" t="str">
        <x:v>阜丰2025利用率已高，量增空间有限</x:v>
      </x:c>
      <x:c r="J57" s="22" t="str">
        <x:v>P0–P3 evidence / model judgement</x:v>
      </x:c>
      <x:c r="K57" s="75"/>
      <x:c r="L57" s="75"/>
      <x:c r="M57" s="75"/>
      <x:c r="N57" s="75"/>
      <x:c r="O57" s="75"/>
      <x:c r="P57" s="75"/>
    </x:row>
    <x:row r="58">
      <x:c r="A58" s="22" t="str">
        <x:v>A0055</x:v>
      </x:c>
      <x:c r="B58" s="22" t="str">
        <x:v>Bear</x:v>
      </x:c>
      <x:c r="C58" s="22" t="n">
        <x:v>2030</x:v>
      </x:c>
      <x:c r="D58" s="22" t="str">
        <x:v>阜丰集团</x:v>
      </x:c>
      <x:c r="E58" s="22" t="str">
        <x:v>黄原胶/胶体</x:v>
      </x:c>
      <x:c r="F58" s="22" t="str">
        <x:v>Colloid volume growth</x:v>
      </x:c>
      <x:c r="G58" s="24" t="n">
        <x:v>0.01</x:v>
      </x:c>
      <x:c r="H58" s="22" t="str">
        <x:v>%</x:v>
      </x:c>
      <x:c r="I58" s="22" t="str">
        <x:v>阜丰2025利用率已高，量增空间有限</x:v>
      </x:c>
      <x:c r="J58" s="22" t="str">
        <x:v>P0–P3 evidence / model judgement</x:v>
      </x:c>
      <x:c r="K58" s="75"/>
      <x:c r="L58" s="75"/>
      <x:c r="M58" s="75"/>
      <x:c r="N58" s="75"/>
      <x:c r="O58" s="75"/>
      <x:c r="P58" s="75"/>
    </x:row>
    <x:row r="59">
      <x:c r="A59" s="22" t="str">
        <x:v>A0056</x:v>
      </x:c>
      <x:c r="B59" s="22" t="str">
        <x:v>Bear</x:v>
      </x:c>
      <x:c r="C59" s="22" t="n">
        <x:v>2026</x:v>
      </x:c>
      <x:c r="D59" s="22" t="str">
        <x:v>阜丰集团</x:v>
      </x:c>
      <x:c r="E59" s="22" t="str">
        <x:v>公司</x:v>
      </x:c>
      <x:c r="F59" s="22" t="str">
        <x:v>Other revenue growth</x:v>
      </x:c>
      <x:c r="G59" s="24" t="n">
        <x:v>-0.02</x:v>
      </x:c>
      <x:c r="H59" s="22" t="str">
        <x:v>%</x:v>
      </x:c>
      <x:c r="I59" s="22" t="str">
        <x:v>非核心业务低增速</x:v>
      </x:c>
      <x:c r="J59" s="22" t="str">
        <x:v>P0–P3 evidence / model judgement</x:v>
      </x:c>
      <x:c r="K59" s="75"/>
      <x:c r="L59" s="75"/>
      <x:c r="M59" s="75"/>
      <x:c r="N59" s="75"/>
      <x:c r="O59" s="75"/>
      <x:c r="P59" s="75"/>
    </x:row>
    <x:row r="60">
      <x:c r="A60" s="22" t="str">
        <x:v>A0057</x:v>
      </x:c>
      <x:c r="B60" s="22" t="str">
        <x:v>Bear</x:v>
      </x:c>
      <x:c r="C60" s="22" t="n">
        <x:v>2027</x:v>
      </x:c>
      <x:c r="D60" s="22" t="str">
        <x:v>阜丰集团</x:v>
      </x:c>
      <x:c r="E60" s="22" t="str">
        <x:v>公司</x:v>
      </x:c>
      <x:c r="F60" s="22" t="str">
        <x:v>Other revenue growth</x:v>
      </x:c>
      <x:c r="G60" s="24" t="n">
        <x:v>-0.01</x:v>
      </x:c>
      <x:c r="H60" s="22" t="str">
        <x:v>%</x:v>
      </x:c>
      <x:c r="I60" s="22" t="str">
        <x:v>非核心业务低增速</x:v>
      </x:c>
      <x:c r="J60" s="22" t="str">
        <x:v>P0–P3 evidence / model judgement</x:v>
      </x:c>
      <x:c r="K60" s="75"/>
      <x:c r="L60" s="75"/>
      <x:c r="M60" s="75"/>
      <x:c r="N60" s="75"/>
      <x:c r="O60" s="75"/>
      <x:c r="P60" s="75"/>
    </x:row>
    <x:row r="61">
      <x:c r="A61" s="22" t="str">
        <x:v>A0058</x:v>
      </x:c>
      <x:c r="B61" s="22" t="str">
        <x:v>Bear</x:v>
      </x:c>
      <x:c r="C61" s="22" t="n">
        <x:v>2028</x:v>
      </x:c>
      <x:c r="D61" s="22" t="str">
        <x:v>阜丰集团</x:v>
      </x:c>
      <x:c r="E61" s="22" t="str">
        <x:v>公司</x:v>
      </x:c>
      <x:c r="F61" s="22" t="str">
        <x:v>Other revenue growth</x:v>
      </x:c>
      <x:c r="G61" s="24" t="n">
        <x:v>0</x:v>
      </x:c>
      <x:c r="H61" s="22" t="str">
        <x:v>%</x:v>
      </x:c>
      <x:c r="I61" s="22" t="str">
        <x:v>非核心业务低增速</x:v>
      </x:c>
      <x:c r="J61" s="22" t="str">
        <x:v>P0–P3 evidence / model judgement</x:v>
      </x:c>
      <x:c r="K61" s="75"/>
      <x:c r="L61" s="75"/>
      <x:c r="M61" s="75"/>
      <x:c r="N61" s="75"/>
      <x:c r="O61" s="75"/>
      <x:c r="P61" s="75"/>
    </x:row>
    <x:row r="62">
      <x:c r="A62" s="22" t="str">
        <x:v>A0059</x:v>
      </x:c>
      <x:c r="B62" s="22" t="str">
        <x:v>Bear</x:v>
      </x:c>
      <x:c r="C62" s="22" t="n">
        <x:v>2029</x:v>
      </x:c>
      <x:c r="D62" s="22" t="str">
        <x:v>阜丰集团</x:v>
      </x:c>
      <x:c r="E62" s="22" t="str">
        <x:v>公司</x:v>
      </x:c>
      <x:c r="F62" s="22" t="str">
        <x:v>Other revenue growth</x:v>
      </x:c>
      <x:c r="G62" s="24" t="n">
        <x:v>0</x:v>
      </x:c>
      <x:c r="H62" s="22" t="str">
        <x:v>%</x:v>
      </x:c>
      <x:c r="I62" s="22" t="str">
        <x:v>非核心业务低增速</x:v>
      </x:c>
      <x:c r="J62" s="22" t="str">
        <x:v>P0–P3 evidence / model judgement</x:v>
      </x:c>
      <x:c r="K62" s="75"/>
      <x:c r="L62" s="75"/>
      <x:c r="M62" s="75"/>
      <x:c r="N62" s="75"/>
      <x:c r="O62" s="75"/>
      <x:c r="P62" s="75"/>
    </x:row>
    <x:row r="63">
      <x:c r="A63" s="22" t="str">
        <x:v>A0060</x:v>
      </x:c>
      <x:c r="B63" s="22" t="str">
        <x:v>Bear</x:v>
      </x:c>
      <x:c r="C63" s="22" t="n">
        <x:v>2030</x:v>
      </x:c>
      <x:c r="D63" s="22" t="str">
        <x:v>阜丰集团</x:v>
      </x:c>
      <x:c r="E63" s="22" t="str">
        <x:v>公司</x:v>
      </x:c>
      <x:c r="F63" s="22" t="str">
        <x:v>Other revenue growth</x:v>
      </x:c>
      <x:c r="G63" s="24" t="n">
        <x:v>0</x:v>
      </x:c>
      <x:c r="H63" s="22" t="str">
        <x:v>%</x:v>
      </x:c>
      <x:c r="I63" s="22" t="str">
        <x:v>非核心业务低增速</x:v>
      </x:c>
      <x:c r="J63" s="22" t="str">
        <x:v>P0–P3 evidence / model judgement</x:v>
      </x:c>
      <x:c r="K63" s="75"/>
      <x:c r="L63" s="75"/>
      <x:c r="M63" s="75"/>
      <x:c r="N63" s="75"/>
      <x:c r="O63" s="75"/>
      <x:c r="P63" s="75"/>
    </x:row>
    <x:row r="64">
      <x:c r="A64" s="22" t="str">
        <x:v>A0061</x:v>
      </x:c>
      <x:c r="B64" s="22" t="str">
        <x:v>Bear</x:v>
      </x:c>
      <x:c r="C64" s="22" t="n">
        <x:v>2026</x:v>
      </x:c>
      <x:c r="D64" s="22" t="str">
        <x:v>阜丰集团</x:v>
      </x:c>
      <x:c r="E64" s="22" t="str">
        <x:v>公司</x:v>
      </x:c>
      <x:c r="F64" s="22" t="str">
        <x:v>Food GM</x:v>
      </x:c>
      <x:c r="G64" s="24" t="n">
        <x:v>0.08</x:v>
      </x:c>
      <x:c r="H64" s="22" t="str">
        <x:v>%</x:v>
      </x:c>
      <x:c r="I64" s="22" t="str">
        <x:v>由MSG价差、玉米/煤成本和mix桥接</x:v>
      </x:c>
      <x:c r="J64" s="22" t="str">
        <x:v>P0–P3 evidence / model judgement</x:v>
      </x:c>
      <x:c r="K64" s="75"/>
      <x:c r="L64" s="75"/>
      <x:c r="M64" s="75"/>
      <x:c r="N64" s="75"/>
      <x:c r="O64" s="75"/>
      <x:c r="P64" s="75"/>
    </x:row>
    <x:row r="65">
      <x:c r="A65" s="22" t="str">
        <x:v>A0062</x:v>
      </x:c>
      <x:c r="B65" s="22" t="str">
        <x:v>Bear</x:v>
      </x:c>
      <x:c r="C65" s="22" t="n">
        <x:v>2027</x:v>
      </x:c>
      <x:c r="D65" s="22" t="str">
        <x:v>阜丰集团</x:v>
      </x:c>
      <x:c r="E65" s="22" t="str">
        <x:v>公司</x:v>
      </x:c>
      <x:c r="F65" s="22" t="str">
        <x:v>Food GM</x:v>
      </x:c>
      <x:c r="G65" s="24" t="n">
        <x:v>0.075</x:v>
      </x:c>
      <x:c r="H65" s="22" t="str">
        <x:v>%</x:v>
      </x:c>
      <x:c r="I65" s="22" t="str">
        <x:v>由MSG价差、玉米/煤成本和mix桥接</x:v>
      </x:c>
      <x:c r="J65" s="22" t="str">
        <x:v>P0–P3 evidence / model judgement</x:v>
      </x:c>
      <x:c r="K65" s="75"/>
      <x:c r="L65" s="75"/>
      <x:c r="M65" s="75"/>
      <x:c r="N65" s="75"/>
      <x:c r="O65" s="75"/>
      <x:c r="P65" s="75"/>
    </x:row>
    <x:row r="66">
      <x:c r="A66" s="22" t="str">
        <x:v>A0063</x:v>
      </x:c>
      <x:c r="B66" s="22" t="str">
        <x:v>Bear</x:v>
      </x:c>
      <x:c r="C66" s="22" t="n">
        <x:v>2028</x:v>
      </x:c>
      <x:c r="D66" s="22" t="str">
        <x:v>阜丰集团</x:v>
      </x:c>
      <x:c r="E66" s="22" t="str">
        <x:v>公司</x:v>
      </x:c>
      <x:c r="F66" s="22" t="str">
        <x:v>Food GM</x:v>
      </x:c>
      <x:c r="G66" s="24" t="n">
        <x:v>0.08</x:v>
      </x:c>
      <x:c r="H66" s="22" t="str">
        <x:v>%</x:v>
      </x:c>
      <x:c r="I66" s="22" t="str">
        <x:v>由MSG价差、玉米/煤成本和mix桥接</x:v>
      </x:c>
      <x:c r="J66" s="22" t="str">
        <x:v>P0–P3 evidence / model judgement</x:v>
      </x:c>
      <x:c r="K66" s="75"/>
      <x:c r="L66" s="75"/>
      <x:c r="M66" s="75"/>
      <x:c r="N66" s="75"/>
      <x:c r="O66" s="75"/>
      <x:c r="P66" s="75"/>
    </x:row>
    <x:row r="67">
      <x:c r="A67" s="22" t="str">
        <x:v>A0064</x:v>
      </x:c>
      <x:c r="B67" s="22" t="str">
        <x:v>Bear</x:v>
      </x:c>
      <x:c r="C67" s="22" t="n">
        <x:v>2029</x:v>
      </x:c>
      <x:c r="D67" s="22" t="str">
        <x:v>阜丰集团</x:v>
      </x:c>
      <x:c r="E67" s="22" t="str">
        <x:v>公司</x:v>
      </x:c>
      <x:c r="F67" s="22" t="str">
        <x:v>Food GM</x:v>
      </x:c>
      <x:c r="G67" s="24" t="n">
        <x:v>0.09</x:v>
      </x:c>
      <x:c r="H67" s="22" t="str">
        <x:v>%</x:v>
      </x:c>
      <x:c r="I67" s="22" t="str">
        <x:v>由MSG价差、玉米/煤成本和mix桥接</x:v>
      </x:c>
      <x:c r="J67" s="22" t="str">
        <x:v>P0–P3 evidence / model judgement</x:v>
      </x:c>
      <x:c r="K67" s="75"/>
      <x:c r="L67" s="75"/>
      <x:c r="M67" s="75"/>
      <x:c r="N67" s="75"/>
      <x:c r="O67" s="75"/>
      <x:c r="P67" s="75"/>
    </x:row>
    <x:row r="68">
      <x:c r="A68" s="22" t="str">
        <x:v>A0065</x:v>
      </x:c>
      <x:c r="B68" s="22" t="str">
        <x:v>Bear</x:v>
      </x:c>
      <x:c r="C68" s="22" t="n">
        <x:v>2030</x:v>
      </x:c>
      <x:c r="D68" s="22" t="str">
        <x:v>阜丰集团</x:v>
      </x:c>
      <x:c r="E68" s="22" t="str">
        <x:v>公司</x:v>
      </x:c>
      <x:c r="F68" s="22" t="str">
        <x:v>Food GM</x:v>
      </x:c>
      <x:c r="G68" s="24" t="n">
        <x:v>0.095</x:v>
      </x:c>
      <x:c r="H68" s="22" t="str">
        <x:v>%</x:v>
      </x:c>
      <x:c r="I68" s="22" t="str">
        <x:v>由MSG价差、玉米/煤成本和mix桥接</x:v>
      </x:c>
      <x:c r="J68" s="22" t="str">
        <x:v>P0–P3 evidence / model judgement</x:v>
      </x:c>
      <x:c r="K68" s="75"/>
      <x:c r="L68" s="75"/>
      <x:c r="M68" s="75"/>
      <x:c r="N68" s="75"/>
      <x:c r="O68" s="75"/>
      <x:c r="P68" s="75"/>
    </x:row>
    <x:row r="69">
      <x:c r="A69" s="22" t="str">
        <x:v>A0066</x:v>
      </x:c>
      <x:c r="B69" s="22" t="str">
        <x:v>Bear</x:v>
      </x:c>
      <x:c r="C69" s="22" t="n">
        <x:v>2026</x:v>
      </x:c>
      <x:c r="D69" s="22" t="str">
        <x:v>阜丰集团</x:v>
      </x:c>
      <x:c r="E69" s="22" t="str">
        <x:v>公司</x:v>
      </x:c>
      <x:c r="F69" s="22" t="str">
        <x:v>Animal GM</x:v>
      </x:c>
      <x:c r="G69" s="24" t="n">
        <x:v>0.105</x:v>
      </x:c>
      <x:c r="H69" s="22" t="str">
        <x:v>%</x:v>
      </x:c>
      <x:c r="I69" s="22" t="str">
        <x:v>由赖氨酸/苏氨酸价格与低成本位置桥接</x:v>
      </x:c>
      <x:c r="J69" s="22" t="str">
        <x:v>P0–P3 evidence / model judgement</x:v>
      </x:c>
      <x:c r="K69" s="75"/>
      <x:c r="L69" s="75"/>
      <x:c r="M69" s="75"/>
      <x:c r="N69" s="75"/>
      <x:c r="O69" s="75"/>
      <x:c r="P69" s="75"/>
    </x:row>
    <x:row r="70">
      <x:c r="A70" s="22" t="str">
        <x:v>A0067</x:v>
      </x:c>
      <x:c r="B70" s="22" t="str">
        <x:v>Bear</x:v>
      </x:c>
      <x:c r="C70" s="22" t="n">
        <x:v>2027</x:v>
      </x:c>
      <x:c r="D70" s="22" t="str">
        <x:v>阜丰集团</x:v>
      </x:c>
      <x:c r="E70" s="22" t="str">
        <x:v>公司</x:v>
      </x:c>
      <x:c r="F70" s="22" t="str">
        <x:v>Animal GM</x:v>
      </x:c>
      <x:c r="G70" s="24" t="n">
        <x:v>0.095</x:v>
      </x:c>
      <x:c r="H70" s="22" t="str">
        <x:v>%</x:v>
      </x:c>
      <x:c r="I70" s="22" t="str">
        <x:v>由赖氨酸/苏氨酸价格与低成本位置桥接</x:v>
      </x:c>
      <x:c r="J70" s="22" t="str">
        <x:v>P0–P3 evidence / model judgement</x:v>
      </x:c>
      <x:c r="K70" s="75"/>
      <x:c r="L70" s="75"/>
      <x:c r="M70" s="75"/>
      <x:c r="N70" s="75"/>
      <x:c r="O70" s="75"/>
      <x:c r="P70" s="75"/>
    </x:row>
    <x:row r="71">
      <x:c r="A71" s="22" t="str">
        <x:v>A0068</x:v>
      </x:c>
      <x:c r="B71" s="22" t="str">
        <x:v>Bear</x:v>
      </x:c>
      <x:c r="C71" s="22" t="n">
        <x:v>2028</x:v>
      </x:c>
      <x:c r="D71" s="22" t="str">
        <x:v>阜丰集团</x:v>
      </x:c>
      <x:c r="E71" s="22" t="str">
        <x:v>公司</x:v>
      </x:c>
      <x:c r="F71" s="22" t="str">
        <x:v>Animal GM</x:v>
      </x:c>
      <x:c r="G71" s="24" t="n">
        <x:v>0.1</x:v>
      </x:c>
      <x:c r="H71" s="22" t="str">
        <x:v>%</x:v>
      </x:c>
      <x:c r="I71" s="22" t="str">
        <x:v>由赖氨酸/苏氨酸价格与低成本位置桥接</x:v>
      </x:c>
      <x:c r="J71" s="22" t="str">
        <x:v>P0–P3 evidence / model judgement</x:v>
      </x:c>
      <x:c r="K71" s="75"/>
      <x:c r="L71" s="75"/>
      <x:c r="M71" s="75"/>
      <x:c r="N71" s="75"/>
      <x:c r="O71" s="75"/>
      <x:c r="P71" s="75"/>
    </x:row>
    <x:row r="72">
      <x:c r="A72" s="22" t="str">
        <x:v>A0069</x:v>
      </x:c>
      <x:c r="B72" s="22" t="str">
        <x:v>Bear</x:v>
      </x:c>
      <x:c r="C72" s="22" t="n">
        <x:v>2029</x:v>
      </x:c>
      <x:c r="D72" s="22" t="str">
        <x:v>阜丰集团</x:v>
      </x:c>
      <x:c r="E72" s="22" t="str">
        <x:v>公司</x:v>
      </x:c>
      <x:c r="F72" s="22" t="str">
        <x:v>Animal GM</x:v>
      </x:c>
      <x:c r="G72" s="24" t="n">
        <x:v>0.115</x:v>
      </x:c>
      <x:c r="H72" s="22" t="str">
        <x:v>%</x:v>
      </x:c>
      <x:c r="I72" s="22" t="str">
        <x:v>由赖氨酸/苏氨酸价格与低成本位置桥接</x:v>
      </x:c>
      <x:c r="J72" s="22" t="str">
        <x:v>P0–P3 evidence / model judgement</x:v>
      </x:c>
      <x:c r="K72" s="75"/>
      <x:c r="L72" s="75"/>
      <x:c r="M72" s="75"/>
      <x:c r="N72" s="75"/>
      <x:c r="O72" s="75"/>
      <x:c r="P72" s="75"/>
    </x:row>
    <x:row r="73">
      <x:c r="A73" s="22" t="str">
        <x:v>A0070</x:v>
      </x:c>
      <x:c r="B73" s="22" t="str">
        <x:v>Bear</x:v>
      </x:c>
      <x:c r="C73" s="22" t="n">
        <x:v>2030</x:v>
      </x:c>
      <x:c r="D73" s="22" t="str">
        <x:v>阜丰集团</x:v>
      </x:c>
      <x:c r="E73" s="22" t="str">
        <x:v>公司</x:v>
      </x:c>
      <x:c r="F73" s="22" t="str">
        <x:v>Animal GM</x:v>
      </x:c>
      <x:c r="G73" s="24" t="n">
        <x:v>0.125</x:v>
      </x:c>
      <x:c r="H73" s="22" t="str">
        <x:v>%</x:v>
      </x:c>
      <x:c r="I73" s="22" t="str">
        <x:v>由赖氨酸/苏氨酸价格与低成本位置桥接</x:v>
      </x:c>
      <x:c r="J73" s="22" t="str">
        <x:v>P0–P3 evidence / model judgement</x:v>
      </x:c>
      <x:c r="K73" s="75"/>
      <x:c r="L73" s="75"/>
      <x:c r="M73" s="75"/>
      <x:c r="N73" s="75"/>
      <x:c r="O73" s="75"/>
      <x:c r="P73" s="75"/>
    </x:row>
    <x:row r="74">
      <x:c r="A74" s="22" t="str">
        <x:v>A0071</x:v>
      </x:c>
      <x:c r="B74" s="22" t="str">
        <x:v>Bear</x:v>
      </x:c>
      <x:c r="C74" s="22" t="n">
        <x:v>2026</x:v>
      </x:c>
      <x:c r="D74" s="22" t="str">
        <x:v>阜丰集团</x:v>
      </x:c>
      <x:c r="E74" s="22" t="str">
        <x:v>高端氨基酸</x:v>
      </x:c>
      <x:c r="F74" s="22" t="str">
        <x:v>High-end GM</x:v>
      </x:c>
      <x:c r="G74" s="24" t="n">
        <x:v>0.31</x:v>
      </x:c>
      <x:c r="H74" s="22" t="str">
        <x:v>%</x:v>
      </x:c>
      <x:c r="I74" s="22" t="str">
        <x:v>高毛利结构延续，但不假设持续扩张至异常水平</x:v>
      </x:c>
      <x:c r="J74" s="22" t="str">
        <x:v>P0–P3 evidence / model judgement</x:v>
      </x:c>
      <x:c r="K74" s="75"/>
      <x:c r="L74" s="75"/>
      <x:c r="M74" s="75"/>
      <x:c r="N74" s="75"/>
      <x:c r="O74" s="75"/>
      <x:c r="P74" s="75"/>
    </x:row>
    <x:row r="75">
      <x:c r="A75" s="22" t="str">
        <x:v>A0072</x:v>
      </x:c>
      <x:c r="B75" s="22" t="str">
        <x:v>Bear</x:v>
      </x:c>
      <x:c r="C75" s="22" t="n">
        <x:v>2027</x:v>
      </x:c>
      <x:c r="D75" s="22" t="str">
        <x:v>阜丰集团</x:v>
      </x:c>
      <x:c r="E75" s="22" t="str">
        <x:v>高端氨基酸</x:v>
      </x:c>
      <x:c r="F75" s="22" t="str">
        <x:v>High-end GM</x:v>
      </x:c>
      <x:c r="G75" s="24" t="n">
        <x:v>0.3</x:v>
      </x:c>
      <x:c r="H75" s="22" t="str">
        <x:v>%</x:v>
      </x:c>
      <x:c r="I75" s="22" t="str">
        <x:v>高毛利结构延续，但不假设持续扩张至异常水平</x:v>
      </x:c>
      <x:c r="J75" s="22" t="str">
        <x:v>P0–P3 evidence / model judgement</x:v>
      </x:c>
      <x:c r="K75" s="75"/>
      <x:c r="L75" s="75"/>
      <x:c r="M75" s="75"/>
      <x:c r="N75" s="75"/>
      <x:c r="O75" s="75"/>
      <x:c r="P75" s="75"/>
    </x:row>
    <x:row r="76">
      <x:c r="A76" s="22" t="str">
        <x:v>A0073</x:v>
      </x:c>
      <x:c r="B76" s="22" t="str">
        <x:v>Bear</x:v>
      </x:c>
      <x:c r="C76" s="22" t="n">
        <x:v>2028</x:v>
      </x:c>
      <x:c r="D76" s="22" t="str">
        <x:v>阜丰集团</x:v>
      </x:c>
      <x:c r="E76" s="22" t="str">
        <x:v>高端氨基酸</x:v>
      </x:c>
      <x:c r="F76" s="22" t="str">
        <x:v>High-end GM</x:v>
      </x:c>
      <x:c r="G76" s="24" t="n">
        <x:v>0.31</x:v>
      </x:c>
      <x:c r="H76" s="22" t="str">
        <x:v>%</x:v>
      </x:c>
      <x:c r="I76" s="22" t="str">
        <x:v>高毛利结构延续，但不假设持续扩张至异常水平</x:v>
      </x:c>
      <x:c r="J76" s="22" t="str">
        <x:v>P0–P3 evidence / model judgement</x:v>
      </x:c>
      <x:c r="K76" s="75"/>
      <x:c r="L76" s="75"/>
      <x:c r="M76" s="75"/>
      <x:c r="N76" s="75"/>
      <x:c r="O76" s="75"/>
      <x:c r="P76" s="75"/>
    </x:row>
    <x:row r="77">
      <x:c r="A77" s="22" t="str">
        <x:v>A0074</x:v>
      </x:c>
      <x:c r="B77" s="22" t="str">
        <x:v>Bear</x:v>
      </x:c>
      <x:c r="C77" s="22" t="n">
        <x:v>2029</x:v>
      </x:c>
      <x:c r="D77" s="22" t="str">
        <x:v>阜丰集团</x:v>
      </x:c>
      <x:c r="E77" s="22" t="str">
        <x:v>高端氨基酸</x:v>
      </x:c>
      <x:c r="F77" s="22" t="str">
        <x:v>High-end GM</x:v>
      </x:c>
      <x:c r="G77" s="24" t="n">
        <x:v>0.32</x:v>
      </x:c>
      <x:c r="H77" s="22" t="str">
        <x:v>%</x:v>
      </x:c>
      <x:c r="I77" s="22" t="str">
        <x:v>高毛利结构延续，但不假设持续扩张至异常水平</x:v>
      </x:c>
      <x:c r="J77" s="22" t="str">
        <x:v>P0–P3 evidence / model judgement</x:v>
      </x:c>
      <x:c r="K77" s="75"/>
      <x:c r="L77" s="75"/>
      <x:c r="M77" s="75"/>
      <x:c r="N77" s="75"/>
      <x:c r="O77" s="75"/>
      <x:c r="P77" s="75"/>
    </x:row>
    <x:row r="78">
      <x:c r="A78" s="22" t="str">
        <x:v>A0075</x:v>
      </x:c>
      <x:c r="B78" s="22" t="str">
        <x:v>Bear</x:v>
      </x:c>
      <x:c r="C78" s="22" t="n">
        <x:v>2030</x:v>
      </x:c>
      <x:c r="D78" s="22" t="str">
        <x:v>阜丰集团</x:v>
      </x:c>
      <x:c r="E78" s="22" t="str">
        <x:v>高端氨基酸</x:v>
      </x:c>
      <x:c r="F78" s="22" t="str">
        <x:v>High-end GM</x:v>
      </x:c>
      <x:c r="G78" s="24" t="n">
        <x:v>0.33</x:v>
      </x:c>
      <x:c r="H78" s="22" t="str">
        <x:v>%</x:v>
      </x:c>
      <x:c r="I78" s="22" t="str">
        <x:v>高毛利结构延续，但不假设持续扩张至异常水平</x:v>
      </x:c>
      <x:c r="J78" s="22" t="str">
        <x:v>P0–P3 evidence / model judgement</x:v>
      </x:c>
      <x:c r="K78" s="75"/>
      <x:c r="L78" s="75"/>
      <x:c r="M78" s="75"/>
      <x:c r="N78" s="75"/>
      <x:c r="O78" s="75"/>
      <x:c r="P78" s="75"/>
    </x:row>
    <x:row r="79">
      <x:c r="A79" s="22" t="str">
        <x:v>A0076</x:v>
      </x:c>
      <x:c r="B79" s="22" t="str">
        <x:v>Bear</x:v>
      </x:c>
      <x:c r="C79" s="22" t="n">
        <x:v>2026</x:v>
      </x:c>
      <x:c r="D79" s="22" t="str">
        <x:v>阜丰集团</x:v>
      </x:c>
      <x:c r="E79" s="22" t="str">
        <x:v>黄原胶/胶体</x:v>
      </x:c>
      <x:c r="F79" s="22" t="str">
        <x:v>Colloid GM</x:v>
      </x:c>
      <x:c r="G79" s="24" t="n">
        <x:v>0.26</x:v>
      </x:c>
      <x:c r="H79" s="22" t="str">
        <x:v>%</x:v>
      </x:c>
      <x:c r="I79" s="22" t="str">
        <x:v>价格回落后仍保留较高结构毛利</x:v>
      </x:c>
      <x:c r="J79" s="22" t="str">
        <x:v>P0–P3 evidence / model judgement</x:v>
      </x:c>
      <x:c r="K79" s="75"/>
      <x:c r="L79" s="75"/>
      <x:c r="M79" s="75"/>
      <x:c r="N79" s="75"/>
      <x:c r="O79" s="75"/>
      <x:c r="P79" s="75"/>
    </x:row>
    <x:row r="80">
      <x:c r="A80" s="22" t="str">
        <x:v>A0077</x:v>
      </x:c>
      <x:c r="B80" s="22" t="str">
        <x:v>Bear</x:v>
      </x:c>
      <x:c r="C80" s="22" t="n">
        <x:v>2027</x:v>
      </x:c>
      <x:c r="D80" s="22" t="str">
        <x:v>阜丰集团</x:v>
      </x:c>
      <x:c r="E80" s="22" t="str">
        <x:v>黄原胶/胶体</x:v>
      </x:c>
      <x:c r="F80" s="22" t="str">
        <x:v>Colloid GM</x:v>
      </x:c>
      <x:c r="G80" s="24" t="n">
        <x:v>0.25</x:v>
      </x:c>
      <x:c r="H80" s="22" t="str">
        <x:v>%</x:v>
      </x:c>
      <x:c r="I80" s="22" t="str">
        <x:v>价格回落后仍保留较高结构毛利</x:v>
      </x:c>
      <x:c r="J80" s="22" t="str">
        <x:v>P0–P3 evidence / model judgement</x:v>
      </x:c>
      <x:c r="K80" s="75"/>
      <x:c r="L80" s="75"/>
      <x:c r="M80" s="75"/>
      <x:c r="N80" s="75"/>
      <x:c r="O80" s="75"/>
      <x:c r="P80" s="75"/>
    </x:row>
    <x:row r="81">
      <x:c r="A81" s="22" t="str">
        <x:v>A0078</x:v>
      </x:c>
      <x:c r="B81" s="22" t="str">
        <x:v>Bear</x:v>
      </x:c>
      <x:c r="C81" s="22" t="n">
        <x:v>2028</x:v>
      </x:c>
      <x:c r="D81" s="22" t="str">
        <x:v>阜丰集团</x:v>
      </x:c>
      <x:c r="E81" s="22" t="str">
        <x:v>黄原胶/胶体</x:v>
      </x:c>
      <x:c r="F81" s="22" t="str">
        <x:v>Colloid GM</x:v>
      </x:c>
      <x:c r="G81" s="24" t="n">
        <x:v>0.26</x:v>
      </x:c>
      <x:c r="H81" s="22" t="str">
        <x:v>%</x:v>
      </x:c>
      <x:c r="I81" s="22" t="str">
        <x:v>价格回落后仍保留较高结构毛利</x:v>
      </x:c>
      <x:c r="J81" s="22" t="str">
        <x:v>P0–P3 evidence / model judgement</x:v>
      </x:c>
      <x:c r="K81" s="75"/>
      <x:c r="L81" s="75"/>
      <x:c r="M81" s="75"/>
      <x:c r="N81" s="75"/>
      <x:c r="O81" s="75"/>
      <x:c r="P81" s="75"/>
    </x:row>
    <x:row r="82">
      <x:c r="A82" s="22" t="str">
        <x:v>A0079</x:v>
      </x:c>
      <x:c r="B82" s="22" t="str">
        <x:v>Bear</x:v>
      </x:c>
      <x:c r="C82" s="22" t="n">
        <x:v>2029</x:v>
      </x:c>
      <x:c r="D82" s="22" t="str">
        <x:v>阜丰集团</x:v>
      </x:c>
      <x:c r="E82" s="22" t="str">
        <x:v>黄原胶/胶体</x:v>
      </x:c>
      <x:c r="F82" s="22" t="str">
        <x:v>Colloid GM</x:v>
      </x:c>
      <x:c r="G82" s="24" t="n">
        <x:v>0.28</x:v>
      </x:c>
      <x:c r="H82" s="22" t="str">
        <x:v>%</x:v>
      </x:c>
      <x:c r="I82" s="22" t="str">
        <x:v>价格回落后仍保留较高结构毛利</x:v>
      </x:c>
      <x:c r="J82" s="22" t="str">
        <x:v>P0–P3 evidence / model judgement</x:v>
      </x:c>
      <x:c r="K82" s="75"/>
      <x:c r="L82" s="75"/>
      <x:c r="M82" s="75"/>
      <x:c r="N82" s="75"/>
      <x:c r="O82" s="75"/>
      <x:c r="P82" s="75"/>
    </x:row>
    <x:row r="83">
      <x:c r="A83" s="22" t="str">
        <x:v>A0080</x:v>
      </x:c>
      <x:c r="B83" s="22" t="str">
        <x:v>Bear</x:v>
      </x:c>
      <x:c r="C83" s="22" t="n">
        <x:v>2030</x:v>
      </x:c>
      <x:c r="D83" s="22" t="str">
        <x:v>阜丰集团</x:v>
      </x:c>
      <x:c r="E83" s="22" t="str">
        <x:v>黄原胶/胶体</x:v>
      </x:c>
      <x:c r="F83" s="22" t="str">
        <x:v>Colloid GM</x:v>
      </x:c>
      <x:c r="G83" s="24" t="n">
        <x:v>0.29</x:v>
      </x:c>
      <x:c r="H83" s="22" t="str">
        <x:v>%</x:v>
      </x:c>
      <x:c r="I83" s="22" t="str">
        <x:v>价格回落后仍保留较高结构毛利</x:v>
      </x:c>
      <x:c r="J83" s="22" t="str">
        <x:v>P0–P3 evidence / model judgement</x:v>
      </x:c>
      <x:c r="K83" s="75"/>
      <x:c r="L83" s="75"/>
      <x:c r="M83" s="75"/>
      <x:c r="N83" s="75"/>
      <x:c r="O83" s="75"/>
      <x:c r="P83" s="75"/>
    </x:row>
    <x:row r="84">
      <x:c r="A84" s="22" t="str">
        <x:v>A0081</x:v>
      </x:c>
      <x:c r="B84" s="22" t="str">
        <x:v>Bear</x:v>
      </x:c>
      <x:c r="C84" s="22" t="n">
        <x:v>2026</x:v>
      </x:c>
      <x:c r="D84" s="22" t="str">
        <x:v>阜丰集团</x:v>
      </x:c>
      <x:c r="E84" s="22" t="str">
        <x:v>公司</x:v>
      </x:c>
      <x:c r="F84" s="22" t="str">
        <x:v>Other GM</x:v>
      </x:c>
      <x:c r="G84" s="24" t="n">
        <x:v>-0.07</x:v>
      </x:c>
      <x:c r="H84" s="22" t="str">
        <x:v>%</x:v>
      </x:c>
      <x:c r="I84" s="22" t="str">
        <x:v>历史波动大，保守处理</x:v>
      </x:c>
      <x:c r="J84" s="22" t="str">
        <x:v>P0–P3 evidence / model judgement</x:v>
      </x:c>
      <x:c r="K84" s="75"/>
      <x:c r="L84" s="75"/>
      <x:c r="M84" s="75"/>
      <x:c r="N84" s="75"/>
      <x:c r="O84" s="75"/>
      <x:c r="P84" s="75"/>
    </x:row>
    <x:row r="85">
      <x:c r="A85" s="22" t="str">
        <x:v>A0082</x:v>
      </x:c>
      <x:c r="B85" s="22" t="str">
        <x:v>Bear</x:v>
      </x:c>
      <x:c r="C85" s="22" t="n">
        <x:v>2027</x:v>
      </x:c>
      <x:c r="D85" s="22" t="str">
        <x:v>阜丰集团</x:v>
      </x:c>
      <x:c r="E85" s="22" t="str">
        <x:v>公司</x:v>
      </x:c>
      <x:c r="F85" s="22" t="str">
        <x:v>Other GM</x:v>
      </x:c>
      <x:c r="G85" s="24" t="n">
        <x:v>-0.06</x:v>
      </x:c>
      <x:c r="H85" s="22" t="str">
        <x:v>%</x:v>
      </x:c>
      <x:c r="I85" s="22" t="str">
        <x:v>历史波动大，保守处理</x:v>
      </x:c>
      <x:c r="J85" s="22" t="str">
        <x:v>P0–P3 evidence / model judgement</x:v>
      </x:c>
      <x:c r="K85" s="75"/>
      <x:c r="L85" s="75"/>
      <x:c r="M85" s="75"/>
      <x:c r="N85" s="75"/>
      <x:c r="O85" s="75"/>
      <x:c r="P85" s="75"/>
    </x:row>
    <x:row r="86">
      <x:c r="A86" s="22" t="str">
        <x:v>A0083</x:v>
      </x:c>
      <x:c r="B86" s="22" t="str">
        <x:v>Bear</x:v>
      </x:c>
      <x:c r="C86" s="22" t="n">
        <x:v>2028</x:v>
      </x:c>
      <x:c r="D86" s="22" t="str">
        <x:v>阜丰集团</x:v>
      </x:c>
      <x:c r="E86" s="22" t="str">
        <x:v>公司</x:v>
      </x:c>
      <x:c r="F86" s="22" t="str">
        <x:v>Other GM</x:v>
      </x:c>
      <x:c r="G86" s="24" t="n">
        <x:v>-0.05</x:v>
      </x:c>
      <x:c r="H86" s="22" t="str">
        <x:v>%</x:v>
      </x:c>
      <x:c r="I86" s="22" t="str">
        <x:v>历史波动大，保守处理</x:v>
      </x:c>
      <x:c r="J86" s="22" t="str">
        <x:v>P0–P3 evidence / model judgement</x:v>
      </x:c>
      <x:c r="K86" s="75"/>
      <x:c r="L86" s="75"/>
      <x:c r="M86" s="75"/>
      <x:c r="N86" s="75"/>
      <x:c r="O86" s="75"/>
      <x:c r="P86" s="75"/>
    </x:row>
    <x:row r="87">
      <x:c r="A87" s="22" t="str">
        <x:v>A0084</x:v>
      </x:c>
      <x:c r="B87" s="22" t="str">
        <x:v>Bear</x:v>
      </x:c>
      <x:c r="C87" s="22" t="n">
        <x:v>2029</x:v>
      </x:c>
      <x:c r="D87" s="22" t="str">
        <x:v>阜丰集团</x:v>
      </x:c>
      <x:c r="E87" s="22" t="str">
        <x:v>公司</x:v>
      </x:c>
      <x:c r="F87" s="22" t="str">
        <x:v>Other GM</x:v>
      </x:c>
      <x:c r="G87" s="24" t="n">
        <x:v>-0.04</x:v>
      </x:c>
      <x:c r="H87" s="22" t="str">
        <x:v>%</x:v>
      </x:c>
      <x:c r="I87" s="22" t="str">
        <x:v>历史波动大，保守处理</x:v>
      </x:c>
      <x:c r="J87" s="22" t="str">
        <x:v>P0–P3 evidence / model judgement</x:v>
      </x:c>
      <x:c r="K87" s="75"/>
      <x:c r="L87" s="75"/>
      <x:c r="M87" s="75"/>
      <x:c r="N87" s="75"/>
      <x:c r="O87" s="75"/>
      <x:c r="P87" s="75"/>
    </x:row>
    <x:row r="88">
      <x:c r="A88" s="22" t="str">
        <x:v>A0085</x:v>
      </x:c>
      <x:c r="B88" s="22" t="str">
        <x:v>Bear</x:v>
      </x:c>
      <x:c r="C88" s="22" t="n">
        <x:v>2030</x:v>
      </x:c>
      <x:c r="D88" s="22" t="str">
        <x:v>阜丰集团</x:v>
      </x:c>
      <x:c r="E88" s="22" t="str">
        <x:v>公司</x:v>
      </x:c>
      <x:c r="F88" s="22" t="str">
        <x:v>Other GM</x:v>
      </x:c>
      <x:c r="G88" s="24" t="n">
        <x:v>-0.03</x:v>
      </x:c>
      <x:c r="H88" s="22" t="str">
        <x:v>%</x:v>
      </x:c>
      <x:c r="I88" s="22" t="str">
        <x:v>历史波动大，保守处理</x:v>
      </x:c>
      <x:c r="J88" s="22" t="str">
        <x:v>P0–P3 evidence / model judgement</x:v>
      </x:c>
      <x:c r="K88" s="75"/>
      <x:c r="L88" s="75"/>
      <x:c r="M88" s="75"/>
      <x:c r="N88" s="75"/>
      <x:c r="O88" s="75"/>
      <x:c r="P88" s="75"/>
    </x:row>
    <x:row r="89">
      <x:c r="A89" s="22" t="str">
        <x:v>A0086</x:v>
      </x:c>
      <x:c r="B89" s="22" t="str">
        <x:v>Bear</x:v>
      </x:c>
      <x:c r="C89" s="22" t="n">
        <x:v>2026</x:v>
      </x:c>
      <x:c r="D89" s="22" t="str">
        <x:v>阜丰集团</x:v>
      </x:c>
      <x:c r="E89" s="22" t="str">
        <x:v>公司</x:v>
      </x:c>
      <x:c r="F89" s="22" t="str">
        <x:v>Opex / Revenue</x:v>
      </x:c>
      <x:c r="G89" s="24" t="n">
        <x:v>0.095</x:v>
      </x:c>
      <x:c r="H89" s="22" t="str">
        <x:v>%</x:v>
      </x:c>
      <x:c r="I89" s="22" t="str">
        <x:v>参考2023–25 GP-EBIT差额约9–10pp，并反映经营杠杆</x:v>
      </x:c>
      <x:c r="J89" s="22" t="str">
        <x:v>P0–P3 evidence / model judgement</x:v>
      </x:c>
      <x:c r="K89" s="75"/>
      <x:c r="L89" s="75"/>
      <x:c r="M89" s="75"/>
      <x:c r="N89" s="75"/>
      <x:c r="O89" s="75"/>
      <x:c r="P89" s="75"/>
    </x:row>
    <x:row r="90">
      <x:c r="A90" s="22" t="str">
        <x:v>A0087</x:v>
      </x:c>
      <x:c r="B90" s="22" t="str">
        <x:v>Bear</x:v>
      </x:c>
      <x:c r="C90" s="22" t="n">
        <x:v>2027</x:v>
      </x:c>
      <x:c r="D90" s="22" t="str">
        <x:v>阜丰集团</x:v>
      </x:c>
      <x:c r="E90" s="22" t="str">
        <x:v>公司</x:v>
      </x:c>
      <x:c r="F90" s="22" t="str">
        <x:v>Opex / Revenue</x:v>
      </x:c>
      <x:c r="G90" s="24" t="n">
        <x:v>0.095</x:v>
      </x:c>
      <x:c r="H90" s="22" t="str">
        <x:v>%</x:v>
      </x:c>
      <x:c r="I90" s="22" t="str">
        <x:v>参考2023–25 GP-EBIT差额约9–10pp，并反映经营杠杆</x:v>
      </x:c>
      <x:c r="J90" s="22" t="str">
        <x:v>P0–P3 evidence / model judgement</x:v>
      </x:c>
      <x:c r="K90" s="75"/>
      <x:c r="L90" s="75"/>
      <x:c r="M90" s="75"/>
      <x:c r="N90" s="75"/>
      <x:c r="O90" s="75"/>
      <x:c r="P90" s="75"/>
    </x:row>
    <x:row r="91">
      <x:c r="A91" s="22" t="str">
        <x:v>A0088</x:v>
      </x:c>
      <x:c r="B91" s="22" t="str">
        <x:v>Bear</x:v>
      </x:c>
      <x:c r="C91" s="22" t="n">
        <x:v>2028</x:v>
      </x:c>
      <x:c r="D91" s="22" t="str">
        <x:v>阜丰集团</x:v>
      </x:c>
      <x:c r="E91" s="22" t="str">
        <x:v>公司</x:v>
      </x:c>
      <x:c r="F91" s="22" t="str">
        <x:v>Opex / Revenue</x:v>
      </x:c>
      <x:c r="G91" s="24" t="n">
        <x:v>0.094</x:v>
      </x:c>
      <x:c r="H91" s="22" t="str">
        <x:v>%</x:v>
      </x:c>
      <x:c r="I91" s="22" t="str">
        <x:v>参考2023–25 GP-EBIT差额约9–10pp，并反映经营杠杆</x:v>
      </x:c>
      <x:c r="J91" s="22" t="str">
        <x:v>P0–P3 evidence / model judgement</x:v>
      </x:c>
      <x:c r="K91" s="75"/>
      <x:c r="L91" s="75"/>
      <x:c r="M91" s="75"/>
      <x:c r="N91" s="75"/>
      <x:c r="O91" s="75"/>
      <x:c r="P91" s="75"/>
    </x:row>
    <x:row r="92">
      <x:c r="A92" s="22" t="str">
        <x:v>A0089</x:v>
      </x:c>
      <x:c r="B92" s="22" t="str">
        <x:v>Bear</x:v>
      </x:c>
      <x:c r="C92" s="22" t="n">
        <x:v>2029</x:v>
      </x:c>
      <x:c r="D92" s="22" t="str">
        <x:v>阜丰集团</x:v>
      </x:c>
      <x:c r="E92" s="22" t="str">
        <x:v>公司</x:v>
      </x:c>
      <x:c r="F92" s="22" t="str">
        <x:v>Opex / Revenue</x:v>
      </x:c>
      <x:c r="G92" s="24" t="n">
        <x:v>0.093</x:v>
      </x:c>
      <x:c r="H92" s="22" t="str">
        <x:v>%</x:v>
      </x:c>
      <x:c r="I92" s="22" t="str">
        <x:v>参考2023–25 GP-EBIT差额约9–10pp，并反映经营杠杆</x:v>
      </x:c>
      <x:c r="J92" s="22" t="str">
        <x:v>P0–P3 evidence / model judgement</x:v>
      </x:c>
      <x:c r="K92" s="75"/>
      <x:c r="L92" s="75"/>
      <x:c r="M92" s="75"/>
      <x:c r="N92" s="75"/>
      <x:c r="O92" s="75"/>
      <x:c r="P92" s="75"/>
    </x:row>
    <x:row r="93">
      <x:c r="A93" s="22" t="str">
        <x:v>A0090</x:v>
      </x:c>
      <x:c r="B93" s="22" t="str">
        <x:v>Bear</x:v>
      </x:c>
      <x:c r="C93" s="22" t="n">
        <x:v>2030</x:v>
      </x:c>
      <x:c r="D93" s="22" t="str">
        <x:v>阜丰集团</x:v>
      </x:c>
      <x:c r="E93" s="22" t="str">
        <x:v>公司</x:v>
      </x:c>
      <x:c r="F93" s="22" t="str">
        <x:v>Opex / Revenue</x:v>
      </x:c>
      <x:c r="G93" s="24" t="n">
        <x:v>0.092</x:v>
      </x:c>
      <x:c r="H93" s="22" t="str">
        <x:v>%</x:v>
      </x:c>
      <x:c r="I93" s="22" t="str">
        <x:v>参考2023–25 GP-EBIT差额约9–10pp，并反映经营杠杆</x:v>
      </x:c>
      <x:c r="J93" s="22" t="str">
        <x:v>P0–P3 evidence / model judgement</x:v>
      </x:c>
      <x:c r="K93" s="75"/>
      <x:c r="L93" s="75"/>
      <x:c r="M93" s="75"/>
      <x:c r="N93" s="75"/>
      <x:c r="O93" s="75"/>
      <x:c r="P93" s="75"/>
    </x:row>
    <x:row r="94">
      <x:c r="A94" s="22" t="str">
        <x:v>A0091</x:v>
      </x:c>
      <x:c r="B94" s="22" t="str">
        <x:v>Bear</x:v>
      </x:c>
      <x:c r="C94" s="22" t="n">
        <x:v>2026</x:v>
      </x:c>
      <x:c r="D94" s="22" t="str">
        <x:v>阜丰集团</x:v>
      </x:c>
      <x:c r="E94" s="22" t="str">
        <x:v>公司</x:v>
      </x:c>
      <x:c r="F94" s="22" t="str">
        <x:v>Net finance+other / Revenue</x:v>
      </x:c>
      <x:c r="G94" s="24" t="n">
        <x:v>0.007</x:v>
      </x:c>
      <x:c r="H94" s="22" t="str">
        <x:v>%</x:v>
      </x:c>
      <x:c r="I94" s="22" t="str">
        <x:v>现金利息收益与融资成本净额的正常化代理</x:v>
      </x:c>
      <x:c r="J94" s="22" t="str">
        <x:v>P0–P3 evidence / model judgement</x:v>
      </x:c>
      <x:c r="K94" s="75"/>
      <x:c r="L94" s="75"/>
      <x:c r="M94" s="75"/>
      <x:c r="N94" s="75"/>
      <x:c r="O94" s="75"/>
      <x:c r="P94" s="75"/>
    </x:row>
    <x:row r="95">
      <x:c r="A95" s="22" t="str">
        <x:v>A0092</x:v>
      </x:c>
      <x:c r="B95" s="22" t="str">
        <x:v>Bear</x:v>
      </x:c>
      <x:c r="C95" s="22" t="n">
        <x:v>2027</x:v>
      </x:c>
      <x:c r="D95" s="22" t="str">
        <x:v>阜丰集团</x:v>
      </x:c>
      <x:c r="E95" s="22" t="str">
        <x:v>公司</x:v>
      </x:c>
      <x:c r="F95" s="22" t="str">
        <x:v>Net finance+other / Revenue</x:v>
      </x:c>
      <x:c r="G95" s="24" t="n">
        <x:v>0.007</x:v>
      </x:c>
      <x:c r="H95" s="22" t="str">
        <x:v>%</x:v>
      </x:c>
      <x:c r="I95" s="22" t="str">
        <x:v>现金利息收益与融资成本净额的正常化代理</x:v>
      </x:c>
      <x:c r="J95" s="22" t="str">
        <x:v>P0–P3 evidence / model judgement</x:v>
      </x:c>
      <x:c r="K95" s="75"/>
      <x:c r="L95" s="75"/>
      <x:c r="M95" s="75"/>
      <x:c r="N95" s="75"/>
      <x:c r="O95" s="75"/>
      <x:c r="P95" s="75"/>
    </x:row>
    <x:row r="96">
      <x:c r="A96" s="22" t="str">
        <x:v>A0093</x:v>
      </x:c>
      <x:c r="B96" s="22" t="str">
        <x:v>Bear</x:v>
      </x:c>
      <x:c r="C96" s="22" t="n">
        <x:v>2028</x:v>
      </x:c>
      <x:c r="D96" s="22" t="str">
        <x:v>阜丰集团</x:v>
      </x:c>
      <x:c r="E96" s="22" t="str">
        <x:v>公司</x:v>
      </x:c>
      <x:c r="F96" s="22" t="str">
        <x:v>Net finance+other / Revenue</x:v>
      </x:c>
      <x:c r="G96" s="24" t="n">
        <x:v>0.006</x:v>
      </x:c>
      <x:c r="H96" s="22" t="str">
        <x:v>%</x:v>
      </x:c>
      <x:c r="I96" s="22" t="str">
        <x:v>现金利息收益与融资成本净额的正常化代理</x:v>
      </x:c>
      <x:c r="J96" s="22" t="str">
        <x:v>P0–P3 evidence / model judgement</x:v>
      </x:c>
      <x:c r="K96" s="75"/>
      <x:c r="L96" s="75"/>
      <x:c r="M96" s="75"/>
      <x:c r="N96" s="75"/>
      <x:c r="O96" s="75"/>
      <x:c r="P96" s="75"/>
    </x:row>
    <x:row r="97">
      <x:c r="A97" s="22" t="str">
        <x:v>A0094</x:v>
      </x:c>
      <x:c r="B97" s="22" t="str">
        <x:v>Bear</x:v>
      </x:c>
      <x:c r="C97" s="22" t="n">
        <x:v>2029</x:v>
      </x:c>
      <x:c r="D97" s="22" t="str">
        <x:v>阜丰集团</x:v>
      </x:c>
      <x:c r="E97" s="22" t="str">
        <x:v>公司</x:v>
      </x:c>
      <x:c r="F97" s="22" t="str">
        <x:v>Net finance+other / Revenue</x:v>
      </x:c>
      <x:c r="G97" s="24" t="n">
        <x:v>0.005</x:v>
      </x:c>
      <x:c r="H97" s="22" t="str">
        <x:v>%</x:v>
      </x:c>
      <x:c r="I97" s="22" t="str">
        <x:v>现金利息收益与融资成本净额的正常化代理</x:v>
      </x:c>
      <x:c r="J97" s="22" t="str">
        <x:v>P0–P3 evidence / model judgement</x:v>
      </x:c>
      <x:c r="K97" s="75"/>
      <x:c r="L97" s="75"/>
      <x:c r="M97" s="75"/>
      <x:c r="N97" s="75"/>
      <x:c r="O97" s="75"/>
      <x:c r="P97" s="75"/>
    </x:row>
    <x:row r="98">
      <x:c r="A98" s="22" t="str">
        <x:v>A0095</x:v>
      </x:c>
      <x:c r="B98" s="22" t="str">
        <x:v>Bear</x:v>
      </x:c>
      <x:c r="C98" s="22" t="n">
        <x:v>2030</x:v>
      </x:c>
      <x:c r="D98" s="22" t="str">
        <x:v>阜丰集团</x:v>
      </x:c>
      <x:c r="E98" s="22" t="str">
        <x:v>公司</x:v>
      </x:c>
      <x:c r="F98" s="22" t="str">
        <x:v>Net finance+other / Revenue</x:v>
      </x:c>
      <x:c r="G98" s="24" t="n">
        <x:v>0.005</x:v>
      </x:c>
      <x:c r="H98" s="22" t="str">
        <x:v>%</x:v>
      </x:c>
      <x:c r="I98" s="22" t="str">
        <x:v>现金利息收益与融资成本净额的正常化代理</x:v>
      </x:c>
      <x:c r="J98" s="22" t="str">
        <x:v>P0–P3 evidence / model judgement</x:v>
      </x:c>
      <x:c r="K98" s="75"/>
      <x:c r="L98" s="75"/>
      <x:c r="M98" s="75"/>
      <x:c r="N98" s="75"/>
      <x:c r="O98" s="75"/>
      <x:c r="P98" s="75"/>
    </x:row>
    <x:row r="99">
      <x:c r="A99" s="22" t="str">
        <x:v>A0096</x:v>
      </x:c>
      <x:c r="B99" s="22" t="str">
        <x:v>Bear</x:v>
      </x:c>
      <x:c r="C99" s="22" t="n">
        <x:v>2026</x:v>
      </x:c>
      <x:c r="D99" s="22" t="str">
        <x:v>阜丰集团</x:v>
      </x:c>
      <x:c r="E99" s="22" t="str">
        <x:v>公司</x:v>
      </x:c>
      <x:c r="F99" s="22" t="str">
        <x:v>FX gain/loss</x:v>
      </x:c>
      <x:c r="G99" s="24" t="n">
        <x:v>-800</x:v>
      </x:c>
      <x:c r="H99" s="22" t="str">
        <x:v>RMB mn</x:v>
      </x:c>
      <x:c r="I99" s="22" t="str">
        <x:v>仅2026保留USD现金/RMB负债错配影响，后续归零为正常化假设</x:v>
      </x:c>
      <x:c r="J99" s="22" t="str">
        <x:v>2026-05 Profit Warning</x:v>
      </x:c>
      <x:c r="K99" s="75"/>
      <x:c r="L99" s="75"/>
      <x:c r="M99" s="75"/>
      <x:c r="N99" s="75"/>
      <x:c r="O99" s="75"/>
      <x:c r="P99" s="75"/>
    </x:row>
    <x:row r="100">
      <x:c r="A100" s="22" t="str">
        <x:v>A0097</x:v>
      </x:c>
      <x:c r="B100" s="22" t="str">
        <x:v>Bear</x:v>
      </x:c>
      <x:c r="C100" s="22" t="n">
        <x:v>2027</x:v>
      </x:c>
      <x:c r="D100" s="22" t="str">
        <x:v>阜丰集团</x:v>
      </x:c>
      <x:c r="E100" s="22" t="str">
        <x:v>公司</x:v>
      </x:c>
      <x:c r="F100" s="22" t="str">
        <x:v>FX gain/loss</x:v>
      </x:c>
      <x:c r="G100" s="24" t="n">
        <x:v>0</x:v>
      </x:c>
      <x:c r="H100" s="22" t="str">
        <x:v>RMB mn</x:v>
      </x:c>
      <x:c r="I100" s="22" t="str">
        <x:v>仅2026保留USD现金/RMB负债错配影响，后续归零为正常化假设</x:v>
      </x:c>
      <x:c r="J100" s="22" t="str">
        <x:v>2026-05 Profit Warning</x:v>
      </x:c>
      <x:c r="K100" s="75"/>
      <x:c r="L100" s="75"/>
      <x:c r="M100" s="75"/>
      <x:c r="N100" s="75"/>
      <x:c r="O100" s="75"/>
      <x:c r="P100" s="75"/>
    </x:row>
    <x:row r="101">
      <x:c r="A101" s="22" t="str">
        <x:v>A0098</x:v>
      </x:c>
      <x:c r="B101" s="22" t="str">
        <x:v>Bear</x:v>
      </x:c>
      <x:c r="C101" s="22" t="n">
        <x:v>2028</x:v>
      </x:c>
      <x:c r="D101" s="22" t="str">
        <x:v>阜丰集团</x:v>
      </x:c>
      <x:c r="E101" s="22" t="str">
        <x:v>公司</x:v>
      </x:c>
      <x:c r="F101" s="22" t="str">
        <x:v>FX gain/loss</x:v>
      </x:c>
      <x:c r="G101" s="24" t="n">
        <x:v>0</x:v>
      </x:c>
      <x:c r="H101" s="22" t="str">
        <x:v>RMB mn</x:v>
      </x:c>
      <x:c r="I101" s="22" t="str">
        <x:v>仅2026保留USD现金/RMB负债错配影响，后续归零为正常化假设</x:v>
      </x:c>
      <x:c r="J101" s="22" t="str">
        <x:v>2026-05 Profit Warning</x:v>
      </x:c>
      <x:c r="K101" s="75"/>
      <x:c r="L101" s="75"/>
      <x:c r="M101" s="75"/>
      <x:c r="N101" s="75"/>
      <x:c r="O101" s="75"/>
      <x:c r="P101" s="75"/>
    </x:row>
    <x:row r="102">
      <x:c r="A102" s="22" t="str">
        <x:v>A0099</x:v>
      </x:c>
      <x:c r="B102" s="22" t="str">
        <x:v>Bear</x:v>
      </x:c>
      <x:c r="C102" s="22" t="n">
        <x:v>2029</x:v>
      </x:c>
      <x:c r="D102" s="22" t="str">
        <x:v>阜丰集团</x:v>
      </x:c>
      <x:c r="E102" s="22" t="str">
        <x:v>公司</x:v>
      </x:c>
      <x:c r="F102" s="22" t="str">
        <x:v>FX gain/loss</x:v>
      </x:c>
      <x:c r="G102" s="24" t="n">
        <x:v>0</x:v>
      </x:c>
      <x:c r="H102" s="22" t="str">
        <x:v>RMB mn</x:v>
      </x:c>
      <x:c r="I102" s="22" t="str">
        <x:v>仅2026保留USD现金/RMB负债错配影响，后续归零为正常化假设</x:v>
      </x:c>
      <x:c r="J102" s="22" t="str">
        <x:v>2026-05 Profit Warning</x:v>
      </x:c>
      <x:c r="K102" s="75"/>
      <x:c r="L102" s="75"/>
      <x:c r="M102" s="75"/>
      <x:c r="N102" s="75"/>
      <x:c r="O102" s="75"/>
      <x:c r="P102" s="75"/>
    </x:row>
    <x:row r="103">
      <x:c r="A103" s="22" t="str">
        <x:v>A0100</x:v>
      </x:c>
      <x:c r="B103" s="22" t="str">
        <x:v>Bear</x:v>
      </x:c>
      <x:c r="C103" s="22" t="n">
        <x:v>2030</x:v>
      </x:c>
      <x:c r="D103" s="22" t="str">
        <x:v>阜丰集团</x:v>
      </x:c>
      <x:c r="E103" s="22" t="str">
        <x:v>公司</x:v>
      </x:c>
      <x:c r="F103" s="22" t="str">
        <x:v>FX gain/loss</x:v>
      </x:c>
      <x:c r="G103" s="24" t="n">
        <x:v>0</x:v>
      </x:c>
      <x:c r="H103" s="22" t="str">
        <x:v>RMB mn</x:v>
      </x:c>
      <x:c r="I103" s="22" t="str">
        <x:v>仅2026保留USD现金/RMB负债错配影响，后续归零为正常化假设</x:v>
      </x:c>
      <x:c r="J103" s="22" t="str">
        <x:v>2026-05 Profit Warning</x:v>
      </x:c>
      <x:c r="K103" s="75"/>
      <x:c r="L103" s="75"/>
      <x:c r="M103" s="75"/>
      <x:c r="N103" s="75"/>
      <x:c r="O103" s="75"/>
      <x:c r="P103" s="75"/>
    </x:row>
    <x:row r="104">
      <x:c r="A104" s="22" t="str">
        <x:v>A0101</x:v>
      </x:c>
      <x:c r="B104" s="22" t="str">
        <x:v>Bear</x:v>
      </x:c>
      <x:c r="C104" s="22" t="n">
        <x:v>2026</x:v>
      </x:c>
      <x:c r="D104" s="22" t="str">
        <x:v>阜丰集团</x:v>
      </x:c>
      <x:c r="E104" s="22" t="str">
        <x:v>公司</x:v>
      </x:c>
      <x:c r="F104" s="22" t="str">
        <x:v>Tax rate</x:v>
      </x:c>
      <x:c r="G104" s="24" t="n">
        <x:v>0.18</x:v>
      </x:c>
      <x:c r="H104" s="22" t="str">
        <x:v>%</x:v>
      </x:c>
      <x:c r="I104" s="22" t="str">
        <x:v>参考2024–25有效税率约18%</x:v>
      </x:c>
      <x:c r="J104" s="22" t="str">
        <x:v>P0–P3 evidence / model judgement</x:v>
      </x:c>
      <x:c r="K104" s="75"/>
      <x:c r="L104" s="75"/>
      <x:c r="M104" s="75"/>
      <x:c r="N104" s="75"/>
      <x:c r="O104" s="75"/>
      <x:c r="P104" s="75"/>
    </x:row>
    <x:row r="105">
      <x:c r="A105" s="22" t="str">
        <x:v>A0102</x:v>
      </x:c>
      <x:c r="B105" s="22" t="str">
        <x:v>Bear</x:v>
      </x:c>
      <x:c r="C105" s="22" t="n">
        <x:v>2027</x:v>
      </x:c>
      <x:c r="D105" s="22" t="str">
        <x:v>阜丰集团</x:v>
      </x:c>
      <x:c r="E105" s="22" t="str">
        <x:v>公司</x:v>
      </x:c>
      <x:c r="F105" s="22" t="str">
        <x:v>Tax rate</x:v>
      </x:c>
      <x:c r="G105" s="24" t="n">
        <x:v>0.18</x:v>
      </x:c>
      <x:c r="H105" s="22" t="str">
        <x:v>%</x:v>
      </x:c>
      <x:c r="I105" s="22" t="str">
        <x:v>参考2024–25有效税率约18%</x:v>
      </x:c>
      <x:c r="J105" s="22" t="str">
        <x:v>P0–P3 evidence / model judgement</x:v>
      </x:c>
      <x:c r="K105" s="75"/>
      <x:c r="L105" s="75"/>
      <x:c r="M105" s="75"/>
      <x:c r="N105" s="75"/>
      <x:c r="O105" s="75"/>
      <x:c r="P105" s="75"/>
    </x:row>
    <x:row r="106">
      <x:c r="A106" s="22" t="str">
        <x:v>A0103</x:v>
      </x:c>
      <x:c r="B106" s="22" t="str">
        <x:v>Bear</x:v>
      </x:c>
      <x:c r="C106" s="22" t="n">
        <x:v>2028</x:v>
      </x:c>
      <x:c r="D106" s="22" t="str">
        <x:v>阜丰集团</x:v>
      </x:c>
      <x:c r="E106" s="22" t="str">
        <x:v>公司</x:v>
      </x:c>
      <x:c r="F106" s="22" t="str">
        <x:v>Tax rate</x:v>
      </x:c>
      <x:c r="G106" s="24" t="n">
        <x:v>0.18</x:v>
      </x:c>
      <x:c r="H106" s="22" t="str">
        <x:v>%</x:v>
      </x:c>
      <x:c r="I106" s="22" t="str">
        <x:v>参考2024–25有效税率约18%</x:v>
      </x:c>
      <x:c r="J106" s="22" t="str">
        <x:v>P0–P3 evidence / model judgement</x:v>
      </x:c>
      <x:c r="K106" s="75"/>
      <x:c r="L106" s="75"/>
      <x:c r="M106" s="75"/>
      <x:c r="N106" s="75"/>
      <x:c r="O106" s="75"/>
      <x:c r="P106" s="75"/>
    </x:row>
    <x:row r="107">
      <x:c r="A107" s="22" t="str">
        <x:v>A0104</x:v>
      </x:c>
      <x:c r="B107" s="22" t="str">
        <x:v>Bear</x:v>
      </x:c>
      <x:c r="C107" s="22" t="n">
        <x:v>2029</x:v>
      </x:c>
      <x:c r="D107" s="22" t="str">
        <x:v>阜丰集团</x:v>
      </x:c>
      <x:c r="E107" s="22" t="str">
        <x:v>公司</x:v>
      </x:c>
      <x:c r="F107" s="22" t="str">
        <x:v>Tax rate</x:v>
      </x:c>
      <x:c r="G107" s="24" t="n">
        <x:v>0.18</x:v>
      </x:c>
      <x:c r="H107" s="22" t="str">
        <x:v>%</x:v>
      </x:c>
      <x:c r="I107" s="22" t="str">
        <x:v>参考2024–25有效税率约18%</x:v>
      </x:c>
      <x:c r="J107" s="22" t="str">
        <x:v>P0–P3 evidence / model judgement</x:v>
      </x:c>
      <x:c r="K107" s="75"/>
      <x:c r="L107" s="75"/>
      <x:c r="M107" s="75"/>
      <x:c r="N107" s="75"/>
      <x:c r="O107" s="75"/>
      <x:c r="P107" s="75"/>
    </x:row>
    <x:row r="108">
      <x:c r="A108" s="22" t="str">
        <x:v>A0105</x:v>
      </x:c>
      <x:c r="B108" s="22" t="str">
        <x:v>Bear</x:v>
      </x:c>
      <x:c r="C108" s="22" t="n">
        <x:v>2030</x:v>
      </x:c>
      <x:c r="D108" s="22" t="str">
        <x:v>阜丰集团</x:v>
      </x:c>
      <x:c r="E108" s="22" t="str">
        <x:v>公司</x:v>
      </x:c>
      <x:c r="F108" s="22" t="str">
        <x:v>Tax rate</x:v>
      </x:c>
      <x:c r="G108" s="24" t="n">
        <x:v>0.18</x:v>
      </x:c>
      <x:c r="H108" s="22" t="str">
        <x:v>%</x:v>
      </x:c>
      <x:c r="I108" s="22" t="str">
        <x:v>参考2024–25有效税率约18%</x:v>
      </x:c>
      <x:c r="J108" s="22" t="str">
        <x:v>P0–P3 evidence / model judgement</x:v>
      </x:c>
      <x:c r="K108" s="75"/>
      <x:c r="L108" s="75"/>
      <x:c r="M108" s="75"/>
      <x:c r="N108" s="75"/>
      <x:c r="O108" s="75"/>
      <x:c r="P108" s="75"/>
    </x:row>
    <x:row r="109">
      <x:c r="A109" s="22" t="str">
        <x:v>A0106</x:v>
      </x:c>
      <x:c r="B109" s="22" t="str">
        <x:v>Bear</x:v>
      </x:c>
      <x:c r="C109" s="22" t="n">
        <x:v>2026</x:v>
      </x:c>
      <x:c r="D109" s="22" t="str">
        <x:v>阜丰集团</x:v>
      </x:c>
      <x:c r="E109" s="22" t="str">
        <x:v>公司</x:v>
      </x:c>
      <x:c r="F109" s="22" t="str">
        <x:v>D&amp;A / Revenue</x:v>
      </x:c>
      <x:c r="G109" s="24" t="n">
        <x:v>0.048</x:v>
      </x:c>
      <x:c r="H109" s="22" t="str">
        <x:v>%</x:v>
      </x:c>
      <x:c r="I109" s="22" t="str">
        <x:v>模型估计；用于CFO/投入资本滚动，不声称公司披露精确值</x:v>
      </x:c>
      <x:c r="J109" s="22" t="str">
        <x:v>P0–P3 evidence / model judgement</x:v>
      </x:c>
      <x:c r="K109" s="75"/>
      <x:c r="L109" s="75"/>
      <x:c r="M109" s="75"/>
      <x:c r="N109" s="75"/>
      <x:c r="O109" s="75"/>
      <x:c r="P109" s="75"/>
    </x:row>
    <x:row r="110">
      <x:c r="A110" s="22" t="str">
        <x:v>A0107</x:v>
      </x:c>
      <x:c r="B110" s="22" t="str">
        <x:v>Bear</x:v>
      </x:c>
      <x:c r="C110" s="22" t="n">
        <x:v>2027</x:v>
      </x:c>
      <x:c r="D110" s="22" t="str">
        <x:v>阜丰集团</x:v>
      </x:c>
      <x:c r="E110" s="22" t="str">
        <x:v>公司</x:v>
      </x:c>
      <x:c r="F110" s="22" t="str">
        <x:v>D&amp;A / Revenue</x:v>
      </x:c>
      <x:c r="G110" s="24" t="n">
        <x:v>0.05</x:v>
      </x:c>
      <x:c r="H110" s="22" t="str">
        <x:v>%</x:v>
      </x:c>
      <x:c r="I110" s="22" t="str">
        <x:v>模型估计；用于CFO/投入资本滚动，不声称公司披露精确值</x:v>
      </x:c>
      <x:c r="J110" s="22" t="str">
        <x:v>P0–P3 evidence / model judgement</x:v>
      </x:c>
      <x:c r="K110" s="75"/>
      <x:c r="L110" s="75"/>
      <x:c r="M110" s="75"/>
      <x:c r="N110" s="75"/>
      <x:c r="O110" s="75"/>
      <x:c r="P110" s="75"/>
    </x:row>
    <x:row r="111">
      <x:c r="A111" s="22" t="str">
        <x:v>A0108</x:v>
      </x:c>
      <x:c r="B111" s="22" t="str">
        <x:v>Bear</x:v>
      </x:c>
      <x:c r="C111" s="22" t="n">
        <x:v>2028</x:v>
      </x:c>
      <x:c r="D111" s="22" t="str">
        <x:v>阜丰集团</x:v>
      </x:c>
      <x:c r="E111" s="22" t="str">
        <x:v>公司</x:v>
      </x:c>
      <x:c r="F111" s="22" t="str">
        <x:v>D&amp;A / Revenue</x:v>
      </x:c>
      <x:c r="G111" s="24" t="n">
        <x:v>0.05</x:v>
      </x:c>
      <x:c r="H111" s="22" t="str">
        <x:v>%</x:v>
      </x:c>
      <x:c r="I111" s="22" t="str">
        <x:v>模型估计；用于CFO/投入资本滚动，不声称公司披露精确值</x:v>
      </x:c>
      <x:c r="J111" s="22" t="str">
        <x:v>P0–P3 evidence / model judgement</x:v>
      </x:c>
      <x:c r="K111" s="75"/>
      <x:c r="L111" s="75"/>
      <x:c r="M111" s="75"/>
      <x:c r="N111" s="75"/>
      <x:c r="O111" s="75"/>
      <x:c r="P111" s="75"/>
    </x:row>
    <x:row r="112">
      <x:c r="A112" s="22" t="str">
        <x:v>A0109</x:v>
      </x:c>
      <x:c r="B112" s="22" t="str">
        <x:v>Bear</x:v>
      </x:c>
      <x:c r="C112" s="22" t="n">
        <x:v>2029</x:v>
      </x:c>
      <x:c r="D112" s="22" t="str">
        <x:v>阜丰集团</x:v>
      </x:c>
      <x:c r="E112" s="22" t="str">
        <x:v>公司</x:v>
      </x:c>
      <x:c r="F112" s="22" t="str">
        <x:v>D&amp;A / Revenue</x:v>
      </x:c>
      <x:c r="G112" s="24" t="n">
        <x:v>0.048</x:v>
      </x:c>
      <x:c r="H112" s="22" t="str">
        <x:v>%</x:v>
      </x:c>
      <x:c r="I112" s="22" t="str">
        <x:v>模型估计；用于CFO/投入资本滚动，不声称公司披露精确值</x:v>
      </x:c>
      <x:c r="J112" s="22" t="str">
        <x:v>P0–P3 evidence / model judgement</x:v>
      </x:c>
      <x:c r="K112" s="75"/>
      <x:c r="L112" s="75"/>
      <x:c r="M112" s="75"/>
      <x:c r="N112" s="75"/>
      <x:c r="O112" s="75"/>
      <x:c r="P112" s="75"/>
    </x:row>
    <x:row r="113">
      <x:c r="A113" s="22" t="str">
        <x:v>A0110</x:v>
      </x:c>
      <x:c r="B113" s="22" t="str">
        <x:v>Bear</x:v>
      </x:c>
      <x:c r="C113" s="22" t="n">
        <x:v>2030</x:v>
      </x:c>
      <x:c r="D113" s="22" t="str">
        <x:v>阜丰集团</x:v>
      </x:c>
      <x:c r="E113" s="22" t="str">
        <x:v>公司</x:v>
      </x:c>
      <x:c r="F113" s="22" t="str">
        <x:v>D&amp;A / Revenue</x:v>
      </x:c>
      <x:c r="G113" s="24" t="n">
        <x:v>0.046</x:v>
      </x:c>
      <x:c r="H113" s="22" t="str">
        <x:v>%</x:v>
      </x:c>
      <x:c r="I113" s="22" t="str">
        <x:v>模型估计；用于CFO/投入资本滚动，不声称公司披露精确值</x:v>
      </x:c>
      <x:c r="J113" s="22" t="str">
        <x:v>P0–P3 evidence / model judgement</x:v>
      </x:c>
      <x:c r="K113" s="75"/>
      <x:c r="L113" s="75"/>
      <x:c r="M113" s="75"/>
      <x:c r="N113" s="75"/>
      <x:c r="O113" s="75"/>
      <x:c r="P113" s="75"/>
    </x:row>
    <x:row r="114">
      <x:c r="A114" s="22" t="str">
        <x:v>A0111</x:v>
      </x:c>
      <x:c r="B114" s="22" t="str">
        <x:v>Bear</x:v>
      </x:c>
      <x:c r="C114" s="22" t="n">
        <x:v>2026</x:v>
      </x:c>
      <x:c r="D114" s="22" t="str">
        <x:v>阜丰集团</x:v>
      </x:c>
      <x:c r="E114" s="22" t="str">
        <x:v>公司</x:v>
      </x:c>
      <x:c r="F114" s="22" t="str">
        <x:v>WC investment / Revenue</x:v>
      </x:c>
      <x:c r="G114" s="24" t="n">
        <x:v>0.015</x:v>
      </x:c>
      <x:c r="H114" s="22" t="str">
        <x:v>%</x:v>
      </x:c>
      <x:c r="I114" s="22" t="str">
        <x:v>低谷库存/回款压力的情景现金占用</x:v>
      </x:c>
      <x:c r="J114" s="22" t="str">
        <x:v>P0–P3 evidence / model judgement</x:v>
      </x:c>
      <x:c r="K114" s="75"/>
      <x:c r="L114" s="75"/>
      <x:c r="M114" s="75"/>
      <x:c r="N114" s="75"/>
      <x:c r="O114" s="75"/>
      <x:c r="P114" s="75"/>
    </x:row>
    <x:row r="115">
      <x:c r="A115" s="22" t="str">
        <x:v>A0112</x:v>
      </x:c>
      <x:c r="B115" s="22" t="str">
        <x:v>Bear</x:v>
      </x:c>
      <x:c r="C115" s="22" t="n">
        <x:v>2027</x:v>
      </x:c>
      <x:c r="D115" s="22" t="str">
        <x:v>阜丰集团</x:v>
      </x:c>
      <x:c r="E115" s="22" t="str">
        <x:v>公司</x:v>
      </x:c>
      <x:c r="F115" s="22" t="str">
        <x:v>WC investment / Revenue</x:v>
      </x:c>
      <x:c r="G115" s="24" t="n">
        <x:v>0.01</x:v>
      </x:c>
      <x:c r="H115" s="22" t="str">
        <x:v>%</x:v>
      </x:c>
      <x:c r="I115" s="22" t="str">
        <x:v>低谷库存/回款压力的情景现金占用</x:v>
      </x:c>
      <x:c r="J115" s="22" t="str">
        <x:v>P0–P3 evidence / model judgement</x:v>
      </x:c>
      <x:c r="K115" s="75"/>
      <x:c r="L115" s="75"/>
      <x:c r="M115" s="75"/>
      <x:c r="N115" s="75"/>
      <x:c r="O115" s="75"/>
      <x:c r="P115" s="75"/>
    </x:row>
    <x:row r="116">
      <x:c r="A116" s="22" t="str">
        <x:v>A0113</x:v>
      </x:c>
      <x:c r="B116" s="22" t="str">
        <x:v>Bear</x:v>
      </x:c>
      <x:c r="C116" s="22" t="n">
        <x:v>2028</x:v>
      </x:c>
      <x:c r="D116" s="22" t="str">
        <x:v>阜丰集团</x:v>
      </x:c>
      <x:c r="E116" s="22" t="str">
        <x:v>公司</x:v>
      </x:c>
      <x:c r="F116" s="22" t="str">
        <x:v>WC investment / Revenue</x:v>
      </x:c>
      <x:c r="G116" s="24" t="n">
        <x:v>0.005</x:v>
      </x:c>
      <x:c r="H116" s="22" t="str">
        <x:v>%</x:v>
      </x:c>
      <x:c r="I116" s="22" t="str">
        <x:v>低谷库存/回款压力的情景现金占用</x:v>
      </x:c>
      <x:c r="J116" s="22" t="str">
        <x:v>P0–P3 evidence / model judgement</x:v>
      </x:c>
      <x:c r="K116" s="75"/>
      <x:c r="L116" s="75"/>
      <x:c r="M116" s="75"/>
      <x:c r="N116" s="75"/>
      <x:c r="O116" s="75"/>
      <x:c r="P116" s="75"/>
    </x:row>
    <x:row r="117">
      <x:c r="A117" s="22" t="str">
        <x:v>A0114</x:v>
      </x:c>
      <x:c r="B117" s="22" t="str">
        <x:v>Bear</x:v>
      </x:c>
      <x:c r="C117" s="22" t="n">
        <x:v>2029</x:v>
      </x:c>
      <x:c r="D117" s="22" t="str">
        <x:v>阜丰集团</x:v>
      </x:c>
      <x:c r="E117" s="22" t="str">
        <x:v>公司</x:v>
      </x:c>
      <x:c r="F117" s="22" t="str">
        <x:v>WC investment / Revenue</x:v>
      </x:c>
      <x:c r="G117" s="24" t="n">
        <x:v>0</x:v>
      </x:c>
      <x:c r="H117" s="22" t="str">
        <x:v>%</x:v>
      </x:c>
      <x:c r="I117" s="22" t="str">
        <x:v>低谷库存/回款压力的情景现金占用</x:v>
      </x:c>
      <x:c r="J117" s="22" t="str">
        <x:v>P0–P3 evidence / model judgement</x:v>
      </x:c>
      <x:c r="K117" s="75"/>
      <x:c r="L117" s="75"/>
      <x:c r="M117" s="75"/>
      <x:c r="N117" s="75"/>
      <x:c r="O117" s="75"/>
      <x:c r="P117" s="75"/>
    </x:row>
    <x:row r="118">
      <x:c r="A118" s="22" t="str">
        <x:v>A0115</x:v>
      </x:c>
      <x:c r="B118" s="22" t="str">
        <x:v>Bear</x:v>
      </x:c>
      <x:c r="C118" s="22" t="n">
        <x:v>2030</x:v>
      </x:c>
      <x:c r="D118" s="22" t="str">
        <x:v>阜丰集团</x:v>
      </x:c>
      <x:c r="E118" s="22" t="str">
        <x:v>公司</x:v>
      </x:c>
      <x:c r="F118" s="22" t="str">
        <x:v>WC investment / Revenue</x:v>
      </x:c>
      <x:c r="G118" s="24" t="n">
        <x:v>0</x:v>
      </x:c>
      <x:c r="H118" s="22" t="str">
        <x:v>%</x:v>
      </x:c>
      <x:c r="I118" s="22" t="str">
        <x:v>低谷库存/回款压力的情景现金占用</x:v>
      </x:c>
      <x:c r="J118" s="22" t="str">
        <x:v>P0–P3 evidence / model judgement</x:v>
      </x:c>
      <x:c r="K118" s="75"/>
      <x:c r="L118" s="75"/>
      <x:c r="M118" s="75"/>
      <x:c r="N118" s="75"/>
      <x:c r="O118" s="75"/>
      <x:c r="P118" s="75"/>
    </x:row>
    <x:row r="119">
      <x:c r="A119" s="22" t="str">
        <x:v>A0116</x:v>
      </x:c>
      <x:c r="B119" s="22" t="str">
        <x:v>Bear</x:v>
      </x:c>
      <x:c r="C119" s="22" t="n">
        <x:v>2026</x:v>
      </x:c>
      <x:c r="D119" s="22" t="str">
        <x:v>阜丰集团</x:v>
      </x:c>
      <x:c r="E119" s="22" t="str">
        <x:v>公司</x:v>
      </x:c>
      <x:c r="F119" s="22" t="str">
        <x:v>Capex</x:v>
      </x:c>
      <x:c r="G119" s="24" t="n">
        <x:v>3400</x:v>
      </x:c>
      <x:c r="H119" s="22" t="str">
        <x:v>RMB mn</x:v>
      </x:c>
      <x:c r="I119" s="22" t="str">
        <x:v>G2护栏：Committed项目完成前Base维持较高Capex；Bull体现Flexible延期</x:v>
      </x:c>
      <x:c r="J119" s="22" t="str">
        <x:v>G2资本纪律护栏</x:v>
      </x:c>
      <x:c r="K119" s="75"/>
      <x:c r="L119" s="75"/>
      <x:c r="M119" s="75"/>
      <x:c r="N119" s="75"/>
      <x:c r="O119" s="75"/>
      <x:c r="P119" s="75"/>
    </x:row>
    <x:row r="120">
      <x:c r="A120" s="22" t="str">
        <x:v>A0117</x:v>
      </x:c>
      <x:c r="B120" s="22" t="str">
        <x:v>Bear</x:v>
      </x:c>
      <x:c r="C120" s="22" t="n">
        <x:v>2027</x:v>
      </x:c>
      <x:c r="D120" s="22" t="str">
        <x:v>阜丰集团</x:v>
      </x:c>
      <x:c r="E120" s="22" t="str">
        <x:v>公司</x:v>
      </x:c>
      <x:c r="F120" s="22" t="str">
        <x:v>Capex</x:v>
      </x:c>
      <x:c r="G120" s="24" t="n">
        <x:v>3000</x:v>
      </x:c>
      <x:c r="H120" s="22" t="str">
        <x:v>RMB mn</x:v>
      </x:c>
      <x:c r="I120" s="22" t="str">
        <x:v>G2护栏：Committed项目完成前Base维持较高Capex；Bull体现Flexible延期</x:v>
      </x:c>
      <x:c r="J120" s="22" t="str">
        <x:v>G2资本纪律护栏</x:v>
      </x:c>
      <x:c r="K120" s="75"/>
      <x:c r="L120" s="75"/>
      <x:c r="M120" s="75"/>
      <x:c r="N120" s="75"/>
      <x:c r="O120" s="75"/>
      <x:c r="P120" s="75"/>
    </x:row>
    <x:row r="121">
      <x:c r="A121" s="22" t="str">
        <x:v>A0118</x:v>
      </x:c>
      <x:c r="B121" s="22" t="str">
        <x:v>Bear</x:v>
      </x:c>
      <x:c r="C121" s="22" t="n">
        <x:v>2028</x:v>
      </x:c>
      <x:c r="D121" s="22" t="str">
        <x:v>阜丰集团</x:v>
      </x:c>
      <x:c r="E121" s="22" t="str">
        <x:v>公司</x:v>
      </x:c>
      <x:c r="F121" s="22" t="str">
        <x:v>Capex</x:v>
      </x:c>
      <x:c r="G121" s="24" t="n">
        <x:v>2500</x:v>
      </x:c>
      <x:c r="H121" s="22" t="str">
        <x:v>RMB mn</x:v>
      </x:c>
      <x:c r="I121" s="22" t="str">
        <x:v>G2护栏：Committed项目完成前Base维持较高Capex；Bull体现Flexible延期</x:v>
      </x:c>
      <x:c r="J121" s="22" t="str">
        <x:v>G2资本纪律护栏</x:v>
      </x:c>
      <x:c r="K121" s="75"/>
      <x:c r="L121" s="75"/>
      <x:c r="M121" s="75"/>
      <x:c r="N121" s="75"/>
      <x:c r="O121" s="75"/>
      <x:c r="P121" s="75"/>
    </x:row>
    <x:row r="122">
      <x:c r="A122" s="22" t="str">
        <x:v>A0119</x:v>
      </x:c>
      <x:c r="B122" s="22" t="str">
        <x:v>Bear</x:v>
      </x:c>
      <x:c r="C122" s="22" t="n">
        <x:v>2029</x:v>
      </x:c>
      <x:c r="D122" s="22" t="str">
        <x:v>阜丰集团</x:v>
      </x:c>
      <x:c r="E122" s="22" t="str">
        <x:v>公司</x:v>
      </x:c>
      <x:c r="F122" s="22" t="str">
        <x:v>Capex</x:v>
      </x:c>
      <x:c r="G122" s="24" t="n">
        <x:v>2000</x:v>
      </x:c>
      <x:c r="H122" s="22" t="str">
        <x:v>RMB mn</x:v>
      </x:c>
      <x:c r="I122" s="22" t="str">
        <x:v>G2护栏：Committed项目完成前Base维持较高Capex；Bull体现Flexible延期</x:v>
      </x:c>
      <x:c r="J122" s="22" t="str">
        <x:v>G2资本纪律护栏</x:v>
      </x:c>
      <x:c r="K122" s="75"/>
      <x:c r="L122" s="75"/>
      <x:c r="M122" s="75"/>
      <x:c r="N122" s="75"/>
      <x:c r="O122" s="75"/>
      <x:c r="P122" s="75"/>
    </x:row>
    <x:row r="123">
      <x:c r="A123" s="22" t="str">
        <x:v>A0120</x:v>
      </x:c>
      <x:c r="B123" s="22" t="str">
        <x:v>Bear</x:v>
      </x:c>
      <x:c r="C123" s="22" t="n">
        <x:v>2030</x:v>
      </x:c>
      <x:c r="D123" s="22" t="str">
        <x:v>阜丰集团</x:v>
      </x:c>
      <x:c r="E123" s="22" t="str">
        <x:v>公司</x:v>
      </x:c>
      <x:c r="F123" s="22" t="str">
        <x:v>Capex</x:v>
      </x:c>
      <x:c r="G123" s="24" t="n">
        <x:v>1800</x:v>
      </x:c>
      <x:c r="H123" s="22" t="str">
        <x:v>RMB mn</x:v>
      </x:c>
      <x:c r="I123" s="22" t="str">
        <x:v>G2护栏：Committed项目完成前Base维持较高Capex；Bull体现Flexible延期</x:v>
      </x:c>
      <x:c r="J123" s="22" t="str">
        <x:v>G2资本纪律护栏</x:v>
      </x:c>
      <x:c r="K123" s="75"/>
      <x:c r="L123" s="75"/>
      <x:c r="M123" s="75"/>
      <x:c r="N123" s="75"/>
      <x:c r="O123" s="75"/>
      <x:c r="P123" s="75"/>
    </x:row>
    <x:row r="124">
      <x:c r="A124" s="22" t="str">
        <x:v>A0121</x:v>
      </x:c>
      <x:c r="B124" s="22" t="str">
        <x:v>Bear</x:v>
      </x:c>
      <x:c r="C124" s="22" t="n">
        <x:v>2026</x:v>
      </x:c>
      <x:c r="D124" s="22" t="str">
        <x:v>阜丰集团</x:v>
      </x:c>
      <x:c r="E124" s="22" t="str">
        <x:v>公司</x:v>
      </x:c>
      <x:c r="F124" s="22" t="str">
        <x:v>Payout ratio</x:v>
      </x:c>
      <x:c r="G124" s="24" t="n">
        <x:v>0</x:v>
      </x:c>
      <x:c r="H124" s="22" t="str">
        <x:v>%</x:v>
      </x:c>
      <x:c r="I124" s="22" t="str">
        <x:v>历史股东回报纪律强，但受FCF和资本开支约束</x:v>
      </x:c>
      <x:c r="J124" s="22" t="str">
        <x:v>P3股东回报 + G2 FCF约束</x:v>
      </x:c>
      <x:c r="K124" s="75"/>
      <x:c r="L124" s="75"/>
      <x:c r="M124" s="75"/>
      <x:c r="N124" s="75"/>
      <x:c r="O124" s="75"/>
      <x:c r="P124" s="75"/>
    </x:row>
    <x:row r="125">
      <x:c r="A125" s="22" t="str">
        <x:v>A0122</x:v>
      </x:c>
      <x:c r="B125" s="22" t="str">
        <x:v>Bear</x:v>
      </x:c>
      <x:c r="C125" s="22" t="n">
        <x:v>2027</x:v>
      </x:c>
      <x:c r="D125" s="22" t="str">
        <x:v>阜丰集团</x:v>
      </x:c>
      <x:c r="E125" s="22" t="str">
        <x:v>公司</x:v>
      </x:c>
      <x:c r="F125" s="22" t="str">
        <x:v>Payout ratio</x:v>
      </x:c>
      <x:c r="G125" s="24" t="n">
        <x:v>0.2</x:v>
      </x:c>
      <x:c r="H125" s="22" t="str">
        <x:v>%</x:v>
      </x:c>
      <x:c r="I125" s="22" t="str">
        <x:v>历史股东回报纪律强，但受FCF和资本开支约束</x:v>
      </x:c>
      <x:c r="J125" s="22" t="str">
        <x:v>P3股东回报 + G2 FCF约束</x:v>
      </x:c>
      <x:c r="K125" s="75"/>
      <x:c r="L125" s="75"/>
      <x:c r="M125" s="75"/>
      <x:c r="N125" s="75"/>
      <x:c r="O125" s="75"/>
      <x:c r="P125" s="75"/>
    </x:row>
    <x:row r="126">
      <x:c r="A126" s="22" t="str">
        <x:v>A0123</x:v>
      </x:c>
      <x:c r="B126" s="22" t="str">
        <x:v>Bear</x:v>
      </x:c>
      <x:c r="C126" s="22" t="n">
        <x:v>2028</x:v>
      </x:c>
      <x:c r="D126" s="22" t="str">
        <x:v>阜丰集团</x:v>
      </x:c>
      <x:c r="E126" s="22" t="str">
        <x:v>公司</x:v>
      </x:c>
      <x:c r="F126" s="22" t="str">
        <x:v>Payout ratio</x:v>
      </x:c>
      <x:c r="G126" s="24" t="n">
        <x:v>0.25</x:v>
      </x:c>
      <x:c r="H126" s="22" t="str">
        <x:v>%</x:v>
      </x:c>
      <x:c r="I126" s="22" t="str">
        <x:v>历史股东回报纪律强，但受FCF和资本开支约束</x:v>
      </x:c>
      <x:c r="J126" s="22" t="str">
        <x:v>P3股东回报 + G2 FCF约束</x:v>
      </x:c>
      <x:c r="K126" s="75"/>
      <x:c r="L126" s="75"/>
      <x:c r="M126" s="75"/>
      <x:c r="N126" s="75"/>
      <x:c r="O126" s="75"/>
      <x:c r="P126" s="75"/>
    </x:row>
    <x:row r="127">
      <x:c r="A127" s="22" t="str">
        <x:v>A0124</x:v>
      </x:c>
      <x:c r="B127" s="22" t="str">
        <x:v>Bear</x:v>
      </x:c>
      <x:c r="C127" s="22" t="n">
        <x:v>2029</x:v>
      </x:c>
      <x:c r="D127" s="22" t="str">
        <x:v>阜丰集团</x:v>
      </x:c>
      <x:c r="E127" s="22" t="str">
        <x:v>公司</x:v>
      </x:c>
      <x:c r="F127" s="22" t="str">
        <x:v>Payout ratio</x:v>
      </x:c>
      <x:c r="G127" s="24" t="n">
        <x:v>0.3</x:v>
      </x:c>
      <x:c r="H127" s="22" t="str">
        <x:v>%</x:v>
      </x:c>
      <x:c r="I127" s="22" t="str">
        <x:v>历史股东回报纪律强，但受FCF和资本开支约束</x:v>
      </x:c>
      <x:c r="J127" s="22" t="str">
        <x:v>P3股东回报 + G2 FCF约束</x:v>
      </x:c>
      <x:c r="K127" s="75"/>
      <x:c r="L127" s="75"/>
      <x:c r="M127" s="75"/>
      <x:c r="N127" s="75"/>
      <x:c r="O127" s="75"/>
      <x:c r="P127" s="75"/>
    </x:row>
    <x:row r="128">
      <x:c r="A128" s="22" t="str">
        <x:v>A0125</x:v>
      </x:c>
      <x:c r="B128" s="22" t="str">
        <x:v>Bear</x:v>
      </x:c>
      <x:c r="C128" s="22" t="n">
        <x:v>2030</x:v>
      </x:c>
      <x:c r="D128" s="22" t="str">
        <x:v>阜丰集团</x:v>
      </x:c>
      <x:c r="E128" s="22" t="str">
        <x:v>公司</x:v>
      </x:c>
      <x:c r="F128" s="22" t="str">
        <x:v>Payout ratio</x:v>
      </x:c>
      <x:c r="G128" s="24" t="n">
        <x:v>0.35</x:v>
      </x:c>
      <x:c r="H128" s="22" t="str">
        <x:v>%</x:v>
      </x:c>
      <x:c r="I128" s="22" t="str">
        <x:v>历史股东回报纪律强，但受FCF和资本开支约束</x:v>
      </x:c>
      <x:c r="J128" s="22" t="str">
        <x:v>P3股东回报 + G2 FCF约束</x:v>
      </x:c>
      <x:c r="K128" s="75"/>
      <x:c r="L128" s="75"/>
      <x:c r="M128" s="75"/>
      <x:c r="N128" s="75"/>
      <x:c r="O128" s="75"/>
      <x:c r="P128" s="75"/>
    </x:row>
    <x:row r="129">
      <x:c r="A129" s="22" t="str">
        <x:v>A0126</x:v>
      </x:c>
      <x:c r="B129" s="22" t="str">
        <x:v>Bear</x:v>
      </x:c>
      <x:c r="C129" s="22" t="n">
        <x:v>2026</x:v>
      </x:c>
      <x:c r="D129" s="22" t="str">
        <x:v>阜丰集团</x:v>
      </x:c>
      <x:c r="E129" s="22" t="str">
        <x:v>公司</x:v>
      </x:c>
      <x:c r="F129" s="22" t="str">
        <x:v>Share count change</x:v>
      </x:c>
      <x:c r="G129" s="24" t="n">
        <x:v>0</x:v>
      </x:c>
      <x:c r="H129" s="22" t="str">
        <x:v>%</x:v>
      </x:c>
      <x:c r="I129" s="22" t="str">
        <x:v>只计小规模回购，不假设重大增发/注销</x:v>
      </x:c>
      <x:c r="J129" s="22" t="str">
        <x:v>P0–P3 evidence / model judgement</x:v>
      </x:c>
      <x:c r="K129" s="75"/>
      <x:c r="L129" s="75"/>
      <x:c r="M129" s="75"/>
      <x:c r="N129" s="75"/>
      <x:c r="O129" s="75"/>
      <x:c r="P129" s="75"/>
    </x:row>
    <x:row r="130">
      <x:c r="A130" s="22" t="str">
        <x:v>A0127</x:v>
      </x:c>
      <x:c r="B130" s="22" t="str">
        <x:v>Bear</x:v>
      </x:c>
      <x:c r="C130" s="22" t="n">
        <x:v>2027</x:v>
      </x:c>
      <x:c r="D130" s="22" t="str">
        <x:v>阜丰集团</x:v>
      </x:c>
      <x:c r="E130" s="22" t="str">
        <x:v>公司</x:v>
      </x:c>
      <x:c r="F130" s="22" t="str">
        <x:v>Share count change</x:v>
      </x:c>
      <x:c r="G130" s="24" t="n">
        <x:v>0</x:v>
      </x:c>
      <x:c r="H130" s="22" t="str">
        <x:v>%</x:v>
      </x:c>
      <x:c r="I130" s="22" t="str">
        <x:v>只计小规模回购，不假设重大增发/注销</x:v>
      </x:c>
      <x:c r="J130" s="22" t="str">
        <x:v>P0–P3 evidence / model judgement</x:v>
      </x:c>
      <x:c r="K130" s="75"/>
      <x:c r="L130" s="75"/>
      <x:c r="M130" s="75"/>
      <x:c r="N130" s="75"/>
      <x:c r="O130" s="75"/>
      <x:c r="P130" s="75"/>
    </x:row>
    <x:row r="131">
      <x:c r="A131" s="22" t="str">
        <x:v>A0128</x:v>
      </x:c>
      <x:c r="B131" s="22" t="str">
        <x:v>Bear</x:v>
      </x:c>
      <x:c r="C131" s="22" t="n">
        <x:v>2028</x:v>
      </x:c>
      <x:c r="D131" s="22" t="str">
        <x:v>阜丰集团</x:v>
      </x:c>
      <x:c r="E131" s="22" t="str">
        <x:v>公司</x:v>
      </x:c>
      <x:c r="F131" s="22" t="str">
        <x:v>Share count change</x:v>
      </x:c>
      <x:c r="G131" s="24" t="n">
        <x:v>0</x:v>
      </x:c>
      <x:c r="H131" s="22" t="str">
        <x:v>%</x:v>
      </x:c>
      <x:c r="I131" s="22" t="str">
        <x:v>只计小规模回购，不假设重大增发/注销</x:v>
      </x:c>
      <x:c r="J131" s="22" t="str">
        <x:v>P0–P3 evidence / model judgement</x:v>
      </x:c>
      <x:c r="K131" s="75"/>
      <x:c r="L131" s="75"/>
      <x:c r="M131" s="75"/>
      <x:c r="N131" s="75"/>
      <x:c r="O131" s="75"/>
      <x:c r="P131" s="75"/>
    </x:row>
    <x:row r="132">
      <x:c r="A132" s="22" t="str">
        <x:v>A0129</x:v>
      </x:c>
      <x:c r="B132" s="22" t="str">
        <x:v>Bear</x:v>
      </x:c>
      <x:c r="C132" s="22" t="n">
        <x:v>2029</x:v>
      </x:c>
      <x:c r="D132" s="22" t="str">
        <x:v>阜丰集团</x:v>
      </x:c>
      <x:c r="E132" s="22" t="str">
        <x:v>公司</x:v>
      </x:c>
      <x:c r="F132" s="22" t="str">
        <x:v>Share count change</x:v>
      </x:c>
      <x:c r="G132" s="24" t="n">
        <x:v>0</x:v>
      </x:c>
      <x:c r="H132" s="22" t="str">
        <x:v>%</x:v>
      </x:c>
      <x:c r="I132" s="22" t="str">
        <x:v>只计小规模回购，不假设重大增发/注销</x:v>
      </x:c>
      <x:c r="J132" s="22" t="str">
        <x:v>P0–P3 evidence / model judgement</x:v>
      </x:c>
      <x:c r="K132" s="75"/>
      <x:c r="L132" s="75"/>
      <x:c r="M132" s="75"/>
      <x:c r="N132" s="75"/>
      <x:c r="O132" s="75"/>
      <x:c r="P132" s="75"/>
    </x:row>
    <x:row r="133">
      <x:c r="A133" s="22" t="str">
        <x:v>A0130</x:v>
      </x:c>
      <x:c r="B133" s="22" t="str">
        <x:v>Bear</x:v>
      </x:c>
      <x:c r="C133" s="22" t="n">
        <x:v>2030</x:v>
      </x:c>
      <x:c r="D133" s="22" t="str">
        <x:v>阜丰集团</x:v>
      </x:c>
      <x:c r="E133" s="22" t="str">
        <x:v>公司</x:v>
      </x:c>
      <x:c r="F133" s="22" t="str">
        <x:v>Share count change</x:v>
      </x:c>
      <x:c r="G133" s="24" t="n">
        <x:v>0</x:v>
      </x:c>
      <x:c r="H133" s="22" t="str">
        <x:v>%</x:v>
      </x:c>
      <x:c r="I133" s="22" t="str">
        <x:v>只计小规模回购，不假设重大增发/注销</x:v>
      </x:c>
      <x:c r="J133" s="22" t="str">
        <x:v>P0–P3 evidence / model judgement</x:v>
      </x:c>
      <x:c r="K133" s="75"/>
      <x:c r="L133" s="75"/>
      <x:c r="M133" s="75"/>
      <x:c r="N133" s="75"/>
      <x:c r="O133" s="75"/>
      <x:c r="P133" s="75"/>
    </x:row>
    <x:row r="134">
      <x:c r="A134" s="22" t="str">
        <x:v>A0131</x:v>
      </x:c>
      <x:c r="B134" s="22" t="str">
        <x:v>Base</x:v>
      </x:c>
      <x:c r="C134" s="22" t="n">
        <x:v>2026</x:v>
      </x:c>
      <x:c r="D134" s="22" t="str">
        <x:v>阜丰集团</x:v>
      </x:c>
      <x:c r="E134" s="22" t="str">
        <x:v>味精</x:v>
      </x:c>
      <x:c r="F134" s="22" t="str">
        <x:v>MSG volume</x:v>
      </x:c>
      <x:c r="G134" s="24" t="n">
        <x:v>1820000</x:v>
      </x:c>
      <x:c r="H134" s="22" t="str">
        <x:v>tonnes</x:v>
      </x:c>
      <x:c r="I134" s="22" t="str">
        <x:v>现有国内产能已投放，未来量增主要来自需求/利用率，不再假设大规模新增阜丰MSG项目</x:v>
      </x:c>
      <x:c r="J134" s="22" t="str">
        <x:v>P0–P3 evidence / model judgement</x:v>
      </x:c>
      <x:c r="K134" s="75"/>
      <x:c r="L134" s="75"/>
      <x:c r="M134" s="75"/>
      <x:c r="N134" s="75"/>
      <x:c r="O134" s="75"/>
      <x:c r="P134" s="75"/>
    </x:row>
    <x:row r="135">
      <x:c r="A135" s="22" t="str">
        <x:v>A0132</x:v>
      </x:c>
      <x:c r="B135" s="22" t="str">
        <x:v>Base</x:v>
      </x:c>
      <x:c r="C135" s="22" t="n">
        <x:v>2027</x:v>
      </x:c>
      <x:c r="D135" s="22" t="str">
        <x:v>阜丰集团</x:v>
      </x:c>
      <x:c r="E135" s="22" t="str">
        <x:v>味精</x:v>
      </x:c>
      <x:c r="F135" s="22" t="str">
        <x:v>MSG volume</x:v>
      </x:c>
      <x:c r="G135" s="24" t="n">
        <x:v>1830000</x:v>
      </x:c>
      <x:c r="H135" s="22" t="str">
        <x:v>tonnes</x:v>
      </x:c>
      <x:c r="I135" s="22" t="str">
        <x:v>现有国内产能已投放，未来量增主要来自需求/利用率，不再假设大规模新增阜丰MSG项目</x:v>
      </x:c>
      <x:c r="J135" s="22" t="str">
        <x:v>P0–P3 evidence / model judgement</x:v>
      </x:c>
      <x:c r="K135" s="75"/>
      <x:c r="L135" s="75"/>
      <x:c r="M135" s="75"/>
      <x:c r="N135" s="75"/>
      <x:c r="O135" s="75"/>
      <x:c r="P135" s="75"/>
    </x:row>
    <x:row r="136">
      <x:c r="A136" s="22" t="str">
        <x:v>A0133</x:v>
      </x:c>
      <x:c r="B136" s="22" t="str">
        <x:v>Base</x:v>
      </x:c>
      <x:c r="C136" s="22" t="n">
        <x:v>2028</x:v>
      </x:c>
      <x:c r="D136" s="22" t="str">
        <x:v>阜丰集团</x:v>
      </x:c>
      <x:c r="E136" s="22" t="str">
        <x:v>味精</x:v>
      </x:c>
      <x:c r="F136" s="22" t="str">
        <x:v>MSG volume</x:v>
      </x:c>
      <x:c r="G136" s="24" t="n">
        <x:v>1850000</x:v>
      </x:c>
      <x:c r="H136" s="22" t="str">
        <x:v>tonnes</x:v>
      </x:c>
      <x:c r="I136" s="22" t="str">
        <x:v>现有国内产能已投放，未来量增主要来自需求/利用率，不再假设大规模新增阜丰MSG项目</x:v>
      </x:c>
      <x:c r="J136" s="22" t="str">
        <x:v>P0–P3 evidence / model judgement</x:v>
      </x:c>
      <x:c r="K136" s="75"/>
      <x:c r="L136" s="75"/>
      <x:c r="M136" s="75"/>
      <x:c r="N136" s="75"/>
      <x:c r="O136" s="75"/>
      <x:c r="P136" s="75"/>
    </x:row>
    <x:row r="137">
      <x:c r="A137" s="22" t="str">
        <x:v>A0134</x:v>
      </x:c>
      <x:c r="B137" s="22" t="str">
        <x:v>Base</x:v>
      </x:c>
      <x:c r="C137" s="22" t="n">
        <x:v>2029</x:v>
      </x:c>
      <x:c r="D137" s="22" t="str">
        <x:v>阜丰集团</x:v>
      </x:c>
      <x:c r="E137" s="22" t="str">
        <x:v>味精</x:v>
      </x:c>
      <x:c r="F137" s="22" t="str">
        <x:v>MSG volume</x:v>
      </x:c>
      <x:c r="G137" s="24" t="n">
        <x:v>1870000</x:v>
      </x:c>
      <x:c r="H137" s="22" t="str">
        <x:v>tonnes</x:v>
      </x:c>
      <x:c r="I137" s="22" t="str">
        <x:v>现有国内产能已投放，未来量增主要来自需求/利用率，不再假设大规模新增阜丰MSG项目</x:v>
      </x:c>
      <x:c r="J137" s="22" t="str">
        <x:v>P0–P3 evidence / model judgement</x:v>
      </x:c>
      <x:c r="K137" s="75"/>
      <x:c r="L137" s="75"/>
      <x:c r="M137" s="75"/>
      <x:c r="N137" s="75"/>
      <x:c r="O137" s="75"/>
      <x:c r="P137" s="75"/>
    </x:row>
    <x:row r="138">
      <x:c r="A138" s="22" t="str">
        <x:v>A0135</x:v>
      </x:c>
      <x:c r="B138" s="22" t="str">
        <x:v>Base</x:v>
      </x:c>
      <x:c r="C138" s="22" t="n">
        <x:v>2030</x:v>
      </x:c>
      <x:c r="D138" s="22" t="str">
        <x:v>阜丰集团</x:v>
      </x:c>
      <x:c r="E138" s="22" t="str">
        <x:v>味精</x:v>
      </x:c>
      <x:c r="F138" s="22" t="str">
        <x:v>MSG volume</x:v>
      </x:c>
      <x:c r="G138" s="24" t="n">
        <x:v>1890000</x:v>
      </x:c>
      <x:c r="H138" s="22" t="str">
        <x:v>tonnes</x:v>
      </x:c>
      <x:c r="I138" s="22" t="str">
        <x:v>现有国内产能已投放，未来量增主要来自需求/利用率，不再假设大规模新增阜丰MSG项目</x:v>
      </x:c>
      <x:c r="J138" s="22" t="str">
        <x:v>P0–P3 evidence / model judgement</x:v>
      </x:c>
      <x:c r="K138" s="75"/>
      <x:c r="L138" s="75"/>
      <x:c r="M138" s="75"/>
      <x:c r="N138" s="75"/>
      <x:c r="O138" s="75"/>
      <x:c r="P138" s="75"/>
    </x:row>
    <x:row r="139">
      <x:c r="A139" s="22" t="str">
        <x:v>A0136</x:v>
      </x:c>
      <x:c r="B139" s="22" t="str">
        <x:v>Base</x:v>
      </x:c>
      <x:c r="C139" s="22" t="n">
        <x:v>2026</x:v>
      </x:c>
      <x:c r="D139" s="22" t="str">
        <x:v>阜丰集团</x:v>
      </x:c>
      <x:c r="E139" s="22" t="str">
        <x:v>味精</x:v>
      </x:c>
      <x:c r="F139" s="22" t="str">
        <x:v>MSG ASP</x:v>
      </x:c>
      <x:c r="G139" s="24" t="n">
        <x:v>5400</x:v>
      </x:c>
      <x:c r="H139" s="22" t="str">
        <x:v>RMB/t</x:v>
      </x:c>
      <x:c r="I139" s="22" t="str">
        <x:v>历史公司ASP约5.7k–8.6k；P1未确认产能底，Base到2027保持低位</x:v>
      </x:c>
      <x:c r="J139" s="22" t="str">
        <x:v>G1/G2：产能底未出现；历史Regime约束</x:v>
      </x:c>
      <x:c r="K139" s="75"/>
      <x:c r="L139" s="75"/>
      <x:c r="M139" s="75"/>
      <x:c r="N139" s="75"/>
      <x:c r="O139" s="75"/>
      <x:c r="P139" s="75"/>
    </x:row>
    <x:row r="140">
      <x:c r="A140" s="22" t="str">
        <x:v>A0137</x:v>
      </x:c>
      <x:c r="B140" s="22" t="str">
        <x:v>Base</x:v>
      </x:c>
      <x:c r="C140" s="22" t="n">
        <x:v>2027</x:v>
      </x:c>
      <x:c r="D140" s="22" t="str">
        <x:v>阜丰集团</x:v>
      </x:c>
      <x:c r="E140" s="22" t="str">
        <x:v>味精</x:v>
      </x:c>
      <x:c r="F140" s="22" t="str">
        <x:v>MSG ASP</x:v>
      </x:c>
      <x:c r="G140" s="24" t="n">
        <x:v>5400</x:v>
      </x:c>
      <x:c r="H140" s="22" t="str">
        <x:v>RMB/t</x:v>
      </x:c>
      <x:c r="I140" s="22" t="str">
        <x:v>历史公司ASP约5.7k–8.6k；P1未确认产能底，Base到2027保持低位</x:v>
      </x:c>
      <x:c r="J140" s="22" t="str">
        <x:v>G1/G2：产能底未出现；历史Regime约束</x:v>
      </x:c>
      <x:c r="K140" s="75"/>
      <x:c r="L140" s="75"/>
      <x:c r="M140" s="75"/>
      <x:c r="N140" s="75"/>
      <x:c r="O140" s="75"/>
      <x:c r="P140" s="75"/>
    </x:row>
    <x:row r="141">
      <x:c r="A141" s="22" t="str">
        <x:v>A0138</x:v>
      </x:c>
      <x:c r="B141" s="22" t="str">
        <x:v>Base</x:v>
      </x:c>
      <x:c r="C141" s="22" t="n">
        <x:v>2028</x:v>
      </x:c>
      <x:c r="D141" s="22" t="str">
        <x:v>阜丰集团</x:v>
      </x:c>
      <x:c r="E141" s="22" t="str">
        <x:v>味精</x:v>
      </x:c>
      <x:c r="F141" s="22" t="str">
        <x:v>MSG ASP</x:v>
      </x:c>
      <x:c r="G141" s="24" t="n">
        <x:v>5700</x:v>
      </x:c>
      <x:c r="H141" s="22" t="str">
        <x:v>RMB/t</x:v>
      </x:c>
      <x:c r="I141" s="22" t="str">
        <x:v>历史公司ASP约5.7k–8.6k；P1未确认产能底，Base到2027保持低位</x:v>
      </x:c>
      <x:c r="J141" s="22" t="str">
        <x:v>G1/G2：产能底未出现；历史Regime约束</x:v>
      </x:c>
      <x:c r="K141" s="75"/>
      <x:c r="L141" s="75"/>
      <x:c r="M141" s="75"/>
      <x:c r="N141" s="75"/>
      <x:c r="O141" s="75"/>
      <x:c r="P141" s="75"/>
    </x:row>
    <x:row r="142">
      <x:c r="A142" s="22" t="str">
        <x:v>A0139</x:v>
      </x:c>
      <x:c r="B142" s="22" t="str">
        <x:v>Base</x:v>
      </x:c>
      <x:c r="C142" s="22" t="n">
        <x:v>2029</x:v>
      </x:c>
      <x:c r="D142" s="22" t="str">
        <x:v>阜丰集团</x:v>
      </x:c>
      <x:c r="E142" s="22" t="str">
        <x:v>味精</x:v>
      </x:c>
      <x:c r="F142" s="22" t="str">
        <x:v>MSG ASP</x:v>
      </x:c>
      <x:c r="G142" s="24" t="n">
        <x:v>5900</x:v>
      </x:c>
      <x:c r="H142" s="22" t="str">
        <x:v>RMB/t</x:v>
      </x:c>
      <x:c r="I142" s="22" t="str">
        <x:v>历史公司ASP约5.7k–8.6k；P1未确认产能底，Base到2027保持低位</x:v>
      </x:c>
      <x:c r="J142" s="22" t="str">
        <x:v>G1/G2：产能底未出现；历史Regime约束</x:v>
      </x:c>
      <x:c r="K142" s="75"/>
      <x:c r="L142" s="75"/>
      <x:c r="M142" s="75"/>
      <x:c r="N142" s="75"/>
      <x:c r="O142" s="75"/>
      <x:c r="P142" s="75"/>
    </x:row>
    <x:row r="143">
      <x:c r="A143" s="22" t="str">
        <x:v>A0140</x:v>
      </x:c>
      <x:c r="B143" s="22" t="str">
        <x:v>Base</x:v>
      </x:c>
      <x:c r="C143" s="22" t="n">
        <x:v>2030</x:v>
      </x:c>
      <x:c r="D143" s="22" t="str">
        <x:v>阜丰集团</x:v>
      </x:c>
      <x:c r="E143" s="22" t="str">
        <x:v>味精</x:v>
      </x:c>
      <x:c r="F143" s="22" t="str">
        <x:v>MSG ASP</x:v>
      </x:c>
      <x:c r="G143" s="24" t="n">
        <x:v>6000</x:v>
      </x:c>
      <x:c r="H143" s="22" t="str">
        <x:v>RMB/t</x:v>
      </x:c>
      <x:c r="I143" s="22" t="str">
        <x:v>历史公司ASP约5.7k–8.6k；P1未确认产能底，Base到2027保持低位</x:v>
      </x:c>
      <x:c r="J143" s="22" t="str">
        <x:v>G1/G2：产能底未出现；历史Regime约束</x:v>
      </x:c>
      <x:c r="K143" s="75"/>
      <x:c r="L143" s="75"/>
      <x:c r="M143" s="75"/>
      <x:c r="N143" s="75"/>
      <x:c r="O143" s="75"/>
      <x:c r="P143" s="75"/>
    </x:row>
    <x:row r="144">
      <x:c r="A144" s="22" t="str">
        <x:v>A0141</x:v>
      </x:c>
      <x:c r="B144" s="22" t="str">
        <x:v>Base</x:v>
      </x:c>
      <x:c r="C144" s="22" t="n">
        <x:v>2026</x:v>
      </x:c>
      <x:c r="D144" s="22" t="str">
        <x:v>阜丰集团</x:v>
      </x:c>
      <x:c r="E144" s="22" t="str">
        <x:v>公司</x:v>
      </x:c>
      <x:c r="F144" s="22" t="str">
        <x:v>Food residual growth</x:v>
      </x:c>
      <x:c r="G144" s="24" t="n">
        <x:v>0</x:v>
      </x:c>
      <x:c r="H144" s="22" t="str">
        <x:v>%</x:v>
      </x:c>
      <x:c r="I144" s="22" t="str">
        <x:v>非MSG食品添加剂残差，按成熟业务低增速处理</x:v>
      </x:c>
      <x:c r="J144" s="22" t="str">
        <x:v>P0–P3 evidence / model judgement</x:v>
      </x:c>
      <x:c r="K144" s="75"/>
      <x:c r="L144" s="75"/>
      <x:c r="M144" s="75"/>
      <x:c r="N144" s="75"/>
      <x:c r="O144" s="75"/>
      <x:c r="P144" s="75"/>
    </x:row>
    <x:row r="145">
      <x:c r="A145" s="22" t="str">
        <x:v>A0142</x:v>
      </x:c>
      <x:c r="B145" s="22" t="str">
        <x:v>Base</x:v>
      </x:c>
      <x:c r="C145" s="22" t="n">
        <x:v>2027</x:v>
      </x:c>
      <x:c r="D145" s="22" t="str">
        <x:v>阜丰集团</x:v>
      </x:c>
      <x:c r="E145" s="22" t="str">
        <x:v>公司</x:v>
      </x:c>
      <x:c r="F145" s="22" t="str">
        <x:v>Food residual growth</x:v>
      </x:c>
      <x:c r="G145" s="24" t="n">
        <x:v>0.01</x:v>
      </x:c>
      <x:c r="H145" s="22" t="str">
        <x:v>%</x:v>
      </x:c>
      <x:c r="I145" s="22" t="str">
        <x:v>非MSG食品添加剂残差，按成熟业务低增速处理</x:v>
      </x:c>
      <x:c r="J145" s="22" t="str">
        <x:v>P0–P3 evidence / model judgement</x:v>
      </x:c>
      <x:c r="K145" s="75"/>
      <x:c r="L145" s="75"/>
      <x:c r="M145" s="75"/>
      <x:c r="N145" s="75"/>
      <x:c r="O145" s="75"/>
      <x:c r="P145" s="75"/>
    </x:row>
    <x:row r="146">
      <x:c r="A146" s="22" t="str">
        <x:v>A0143</x:v>
      </x:c>
      <x:c r="B146" s="22" t="str">
        <x:v>Base</x:v>
      </x:c>
      <x:c r="C146" s="22" t="n">
        <x:v>2028</x:v>
      </x:c>
      <x:c r="D146" s="22" t="str">
        <x:v>阜丰集团</x:v>
      </x:c>
      <x:c r="E146" s="22" t="str">
        <x:v>公司</x:v>
      </x:c>
      <x:c r="F146" s="22" t="str">
        <x:v>Food residual growth</x:v>
      </x:c>
      <x:c r="G146" s="24" t="n">
        <x:v>0.01</x:v>
      </x:c>
      <x:c r="H146" s="22" t="str">
        <x:v>%</x:v>
      </x:c>
      <x:c r="I146" s="22" t="str">
        <x:v>非MSG食品添加剂残差，按成熟业务低增速处理</x:v>
      </x:c>
      <x:c r="J146" s="22" t="str">
        <x:v>P0–P3 evidence / model judgement</x:v>
      </x:c>
      <x:c r="K146" s="75"/>
      <x:c r="L146" s="75"/>
      <x:c r="M146" s="75"/>
      <x:c r="N146" s="75"/>
      <x:c r="O146" s="75"/>
      <x:c r="P146" s="75"/>
    </x:row>
    <x:row r="147">
      <x:c r="A147" s="22" t="str">
        <x:v>A0144</x:v>
      </x:c>
      <x:c r="B147" s="22" t="str">
        <x:v>Base</x:v>
      </x:c>
      <x:c r="C147" s="22" t="n">
        <x:v>2029</x:v>
      </x:c>
      <x:c r="D147" s="22" t="str">
        <x:v>阜丰集团</x:v>
      </x:c>
      <x:c r="E147" s="22" t="str">
        <x:v>公司</x:v>
      </x:c>
      <x:c r="F147" s="22" t="str">
        <x:v>Food residual growth</x:v>
      </x:c>
      <x:c r="G147" s="24" t="n">
        <x:v>0.01</x:v>
      </x:c>
      <x:c r="H147" s="22" t="str">
        <x:v>%</x:v>
      </x:c>
      <x:c r="I147" s="22" t="str">
        <x:v>非MSG食品添加剂残差，按成熟业务低增速处理</x:v>
      </x:c>
      <x:c r="J147" s="22" t="str">
        <x:v>P0–P3 evidence / model judgement</x:v>
      </x:c>
      <x:c r="K147" s="75"/>
      <x:c r="L147" s="75"/>
      <x:c r="M147" s="75"/>
      <x:c r="N147" s="75"/>
      <x:c r="O147" s="75"/>
      <x:c r="P147" s="75"/>
    </x:row>
    <x:row r="148">
      <x:c r="A148" s="22" t="str">
        <x:v>A0145</x:v>
      </x:c>
      <x:c r="B148" s="22" t="str">
        <x:v>Base</x:v>
      </x:c>
      <x:c r="C148" s="22" t="n">
        <x:v>2030</x:v>
      </x:c>
      <x:c r="D148" s="22" t="str">
        <x:v>阜丰集团</x:v>
      </x:c>
      <x:c r="E148" s="22" t="str">
        <x:v>公司</x:v>
      </x:c>
      <x:c r="F148" s="22" t="str">
        <x:v>Food residual growth</x:v>
      </x:c>
      <x:c r="G148" s="24" t="n">
        <x:v>0.01</x:v>
      </x:c>
      <x:c r="H148" s="22" t="str">
        <x:v>%</x:v>
      </x:c>
      <x:c r="I148" s="22" t="str">
        <x:v>非MSG食品添加剂残差，按成熟业务低增速处理</x:v>
      </x:c>
      <x:c r="J148" s="22" t="str">
        <x:v>P0–P3 evidence / model judgement</x:v>
      </x:c>
      <x:c r="K148" s="75"/>
      <x:c r="L148" s="75"/>
      <x:c r="M148" s="75"/>
      <x:c r="N148" s="75"/>
      <x:c r="O148" s="75"/>
      <x:c r="P148" s="75"/>
    </x:row>
    <x:row r="149">
      <x:c r="A149" s="22" t="str">
        <x:v>A0146</x:v>
      </x:c>
      <x:c r="B149" s="22" t="str">
        <x:v>Base</x:v>
      </x:c>
      <x:c r="C149" s="22" t="n">
        <x:v>2026</x:v>
      </x:c>
      <x:c r="D149" s="22" t="str">
        <x:v>阜丰集团</x:v>
      </x:c>
      <x:c r="E149" s="22" t="str">
        <x:v>苏氨酸</x:v>
      </x:c>
      <x:c r="F149" s="22" t="str">
        <x:v>Threonine volume</x:v>
      </x:c>
      <x:c r="G149" s="24" t="n">
        <x:v>350000</x:v>
      </x:c>
      <x:c r="H149" s="22" t="str">
        <x:v>tonnes</x:v>
      </x:c>
      <x:c r="I149" s="22" t="str">
        <x:v>2025已吸收新增产能；未来量增保持低个位数</x:v>
      </x:c>
      <x:c r="J149" s="22" t="str">
        <x:v>P0–P3 evidence / model judgement</x:v>
      </x:c>
      <x:c r="K149" s="75"/>
      <x:c r="L149" s="75"/>
      <x:c r="M149" s="75"/>
      <x:c r="N149" s="75"/>
      <x:c r="O149" s="75"/>
      <x:c r="P149" s="75"/>
    </x:row>
    <x:row r="150">
      <x:c r="A150" s="22" t="str">
        <x:v>A0147</x:v>
      </x:c>
      <x:c r="B150" s="22" t="str">
        <x:v>Base</x:v>
      </x:c>
      <x:c r="C150" s="22" t="n">
        <x:v>2027</x:v>
      </x:c>
      <x:c r="D150" s="22" t="str">
        <x:v>阜丰集团</x:v>
      </x:c>
      <x:c r="E150" s="22" t="str">
        <x:v>苏氨酸</x:v>
      </x:c>
      <x:c r="F150" s="22" t="str">
        <x:v>Threonine volume</x:v>
      </x:c>
      <x:c r="G150" s="24" t="n">
        <x:v>355000</x:v>
      </x:c>
      <x:c r="H150" s="22" t="str">
        <x:v>tonnes</x:v>
      </x:c>
      <x:c r="I150" s="22" t="str">
        <x:v>2025已吸收新增产能；未来量增保持低个位数</x:v>
      </x:c>
      <x:c r="J150" s="22" t="str">
        <x:v>P0–P3 evidence / model judgement</x:v>
      </x:c>
      <x:c r="K150" s="75"/>
      <x:c r="L150" s="75"/>
      <x:c r="M150" s="75"/>
      <x:c r="N150" s="75"/>
      <x:c r="O150" s="75"/>
      <x:c r="P150" s="75"/>
    </x:row>
    <x:row r="151">
      <x:c r="A151" s="22" t="str">
        <x:v>A0148</x:v>
      </x:c>
      <x:c r="B151" s="22" t="str">
        <x:v>Base</x:v>
      </x:c>
      <x:c r="C151" s="22" t="n">
        <x:v>2028</x:v>
      </x:c>
      <x:c r="D151" s="22" t="str">
        <x:v>阜丰集团</x:v>
      </x:c>
      <x:c r="E151" s="22" t="str">
        <x:v>苏氨酸</x:v>
      </x:c>
      <x:c r="F151" s="22" t="str">
        <x:v>Threonine volume</x:v>
      </x:c>
      <x:c r="G151" s="24" t="n">
        <x:v>360000</x:v>
      </x:c>
      <x:c r="H151" s="22" t="str">
        <x:v>tonnes</x:v>
      </x:c>
      <x:c r="I151" s="22" t="str">
        <x:v>2025已吸收新增产能；未来量增保持低个位数</x:v>
      </x:c>
      <x:c r="J151" s="22" t="str">
        <x:v>P0–P3 evidence / model judgement</x:v>
      </x:c>
      <x:c r="K151" s="75"/>
      <x:c r="L151" s="75"/>
      <x:c r="M151" s="75"/>
      <x:c r="N151" s="75"/>
      <x:c r="O151" s="75"/>
      <x:c r="P151" s="75"/>
    </x:row>
    <x:row r="152">
      <x:c r="A152" s="22" t="str">
        <x:v>A0149</x:v>
      </x:c>
      <x:c r="B152" s="22" t="str">
        <x:v>Base</x:v>
      </x:c>
      <x:c r="C152" s="22" t="n">
        <x:v>2029</x:v>
      </x:c>
      <x:c r="D152" s="22" t="str">
        <x:v>阜丰集团</x:v>
      </x:c>
      <x:c r="E152" s="22" t="str">
        <x:v>苏氨酸</x:v>
      </x:c>
      <x:c r="F152" s="22" t="str">
        <x:v>Threonine volume</x:v>
      </x:c>
      <x:c r="G152" s="24" t="n">
        <x:v>370000</x:v>
      </x:c>
      <x:c r="H152" s="22" t="str">
        <x:v>tonnes</x:v>
      </x:c>
      <x:c r="I152" s="22" t="str">
        <x:v>2025已吸收新增产能；未来量增保持低个位数</x:v>
      </x:c>
      <x:c r="J152" s="22" t="str">
        <x:v>P0–P3 evidence / model judgement</x:v>
      </x:c>
      <x:c r="K152" s="75"/>
      <x:c r="L152" s="75"/>
      <x:c r="M152" s="75"/>
      <x:c r="N152" s="75"/>
      <x:c r="O152" s="75"/>
      <x:c r="P152" s="75"/>
    </x:row>
    <x:row r="153">
      <x:c r="A153" s="22" t="str">
        <x:v>A0150</x:v>
      </x:c>
      <x:c r="B153" s="22" t="str">
        <x:v>Base</x:v>
      </x:c>
      <x:c r="C153" s="22" t="n">
        <x:v>2030</x:v>
      </x:c>
      <x:c r="D153" s="22" t="str">
        <x:v>阜丰集团</x:v>
      </x:c>
      <x:c r="E153" s="22" t="str">
        <x:v>苏氨酸</x:v>
      </x:c>
      <x:c r="F153" s="22" t="str">
        <x:v>Threonine volume</x:v>
      </x:c>
      <x:c r="G153" s="24" t="n">
        <x:v>380000</x:v>
      </x:c>
      <x:c r="H153" s="22" t="str">
        <x:v>tonnes</x:v>
      </x:c>
      <x:c r="I153" s="22" t="str">
        <x:v>2025已吸收新增产能；未来量增保持低个位数</x:v>
      </x:c>
      <x:c r="J153" s="22" t="str">
        <x:v>P0–P3 evidence / model judgement</x:v>
      </x:c>
      <x:c r="K153" s="75"/>
      <x:c r="L153" s="75"/>
      <x:c r="M153" s="75"/>
      <x:c r="N153" s="75"/>
      <x:c r="O153" s="75"/>
      <x:c r="P153" s="75"/>
    </x:row>
    <x:row r="154">
      <x:c r="A154" s="22" t="str">
        <x:v>A0151</x:v>
      </x:c>
      <x:c r="B154" s="22" t="str">
        <x:v>Base</x:v>
      </x:c>
      <x:c r="C154" s="22" t="n">
        <x:v>2026</x:v>
      </x:c>
      <x:c r="D154" s="22" t="str">
        <x:v>阜丰集团</x:v>
      </x:c>
      <x:c r="E154" s="22" t="str">
        <x:v>苏氨酸</x:v>
      </x:c>
      <x:c r="F154" s="22" t="str">
        <x:v>Threonine ASP</x:v>
      </x:c>
      <x:c r="G154" s="24" t="n">
        <x:v>7600</x:v>
      </x:c>
      <x:c r="H154" s="22" t="str">
        <x:v>RMB/t</x:v>
      </x:c>
      <x:c r="I154" s="22" t="str">
        <x:v>2026现货低位，Base 2028后渐进修复</x:v>
      </x:c>
      <x:c r="J154" s="22" t="str">
        <x:v>P1低价+Committed新增供给</x:v>
      </x:c>
      <x:c r="K154" s="75"/>
      <x:c r="L154" s="75"/>
      <x:c r="M154" s="75"/>
      <x:c r="N154" s="75"/>
      <x:c r="O154" s="75"/>
      <x:c r="P154" s="75"/>
    </x:row>
    <x:row r="155">
      <x:c r="A155" s="22" t="str">
        <x:v>A0152</x:v>
      </x:c>
      <x:c r="B155" s="22" t="str">
        <x:v>Base</x:v>
      </x:c>
      <x:c r="C155" s="22" t="n">
        <x:v>2027</x:v>
      </x:c>
      <x:c r="D155" s="22" t="str">
        <x:v>阜丰集团</x:v>
      </x:c>
      <x:c r="E155" s="22" t="str">
        <x:v>苏氨酸</x:v>
      </x:c>
      <x:c r="F155" s="22" t="str">
        <x:v>Threonine ASP</x:v>
      </x:c>
      <x:c r="G155" s="24" t="n">
        <x:v>7500</x:v>
      </x:c>
      <x:c r="H155" s="22" t="str">
        <x:v>RMB/t</x:v>
      </x:c>
      <x:c r="I155" s="22" t="str">
        <x:v>2026现货低位，Base 2028后渐进修复</x:v>
      </x:c>
      <x:c r="J155" s="22" t="str">
        <x:v>P1低价+Committed新增供给</x:v>
      </x:c>
      <x:c r="K155" s="75"/>
      <x:c r="L155" s="75"/>
      <x:c r="M155" s="75"/>
      <x:c r="N155" s="75"/>
      <x:c r="O155" s="75"/>
      <x:c r="P155" s="75"/>
    </x:row>
    <x:row r="156">
      <x:c r="A156" s="22" t="str">
        <x:v>A0153</x:v>
      </x:c>
      <x:c r="B156" s="22" t="str">
        <x:v>Base</x:v>
      </x:c>
      <x:c r="C156" s="22" t="n">
        <x:v>2028</x:v>
      </x:c>
      <x:c r="D156" s="22" t="str">
        <x:v>阜丰集团</x:v>
      </x:c>
      <x:c r="E156" s="22" t="str">
        <x:v>苏氨酸</x:v>
      </x:c>
      <x:c r="F156" s="22" t="str">
        <x:v>Threonine ASP</x:v>
      </x:c>
      <x:c r="G156" s="24" t="n">
        <x:v>8000</x:v>
      </x:c>
      <x:c r="H156" s="22" t="str">
        <x:v>RMB/t</x:v>
      </x:c>
      <x:c r="I156" s="22" t="str">
        <x:v>2026现货低位，Base 2028后渐进修复</x:v>
      </x:c>
      <x:c r="J156" s="22" t="str">
        <x:v>P1低价+Committed新增供给</x:v>
      </x:c>
      <x:c r="K156" s="75"/>
      <x:c r="L156" s="75"/>
      <x:c r="M156" s="75"/>
      <x:c r="N156" s="75"/>
      <x:c r="O156" s="75"/>
      <x:c r="P156" s="75"/>
    </x:row>
    <x:row r="157">
      <x:c r="A157" s="22" t="str">
        <x:v>A0154</x:v>
      </x:c>
      <x:c r="B157" s="22" t="str">
        <x:v>Base</x:v>
      </x:c>
      <x:c r="C157" s="22" t="n">
        <x:v>2029</x:v>
      </x:c>
      <x:c r="D157" s="22" t="str">
        <x:v>阜丰集团</x:v>
      </x:c>
      <x:c r="E157" s="22" t="str">
        <x:v>苏氨酸</x:v>
      </x:c>
      <x:c r="F157" s="22" t="str">
        <x:v>Threonine ASP</x:v>
      </x:c>
      <x:c r="G157" s="24" t="n">
        <x:v>8300</x:v>
      </x:c>
      <x:c r="H157" s="22" t="str">
        <x:v>RMB/t</x:v>
      </x:c>
      <x:c r="I157" s="22" t="str">
        <x:v>2026现货低位，Base 2028后渐进修复</x:v>
      </x:c>
      <x:c r="J157" s="22" t="str">
        <x:v>P1低价+Committed新增供给</x:v>
      </x:c>
      <x:c r="K157" s="75"/>
      <x:c r="L157" s="75"/>
      <x:c r="M157" s="75"/>
      <x:c r="N157" s="75"/>
      <x:c r="O157" s="75"/>
      <x:c r="P157" s="75"/>
    </x:row>
    <x:row r="158">
      <x:c r="A158" s="22" t="str">
        <x:v>A0155</x:v>
      </x:c>
      <x:c r="B158" s="22" t="str">
        <x:v>Base</x:v>
      </x:c>
      <x:c r="C158" s="22" t="n">
        <x:v>2030</x:v>
      </x:c>
      <x:c r="D158" s="22" t="str">
        <x:v>阜丰集团</x:v>
      </x:c>
      <x:c r="E158" s="22" t="str">
        <x:v>苏氨酸</x:v>
      </x:c>
      <x:c r="F158" s="22" t="str">
        <x:v>Threonine ASP</x:v>
      </x:c>
      <x:c r="G158" s="24" t="n">
        <x:v>8500</x:v>
      </x:c>
      <x:c r="H158" s="22" t="str">
        <x:v>RMB/t</x:v>
      </x:c>
      <x:c r="I158" s="22" t="str">
        <x:v>2026现货低位，Base 2028后渐进修复</x:v>
      </x:c>
      <x:c r="J158" s="22" t="str">
        <x:v>P1低价+Committed新增供给</x:v>
      </x:c>
      <x:c r="K158" s="75"/>
      <x:c r="L158" s="75"/>
      <x:c r="M158" s="75"/>
      <x:c r="N158" s="75"/>
      <x:c r="O158" s="75"/>
      <x:c r="P158" s="75"/>
    </x:row>
    <x:row r="159">
      <x:c r="A159" s="22" t="str">
        <x:v>A0156</x:v>
      </x:c>
      <x:c r="B159" s="22" t="str">
        <x:v>Base</x:v>
      </x:c>
      <x:c r="C159" s="22" t="n">
        <x:v>2026</x:v>
      </x:c>
      <x:c r="D159" s="22" t="str">
        <x:v>阜丰集团</x:v>
      </x:c>
      <x:c r="E159" s="22" t="str">
        <x:v>赖氨酸</x:v>
      </x:c>
      <x:c r="F159" s="22" t="str">
        <x:v>Lysine volume</x:v>
      </x:c>
      <x:c r="G159" s="24" t="n">
        <x:v>440000</x:v>
      </x:c>
      <x:c r="H159" s="22" t="str">
        <x:v>tonnes</x:v>
      </x:c>
      <x:c r="I159" s="22" t="str">
        <x:v>2024/25扩产已反映，未来不使用激进量增</x:v>
      </x:c>
      <x:c r="J159" s="22" t="str">
        <x:v>P0–P3 evidence / model judgement</x:v>
      </x:c>
      <x:c r="K159" s="75"/>
      <x:c r="L159" s="75"/>
      <x:c r="M159" s="75"/>
      <x:c r="N159" s="75"/>
      <x:c r="O159" s="75"/>
      <x:c r="P159" s="75"/>
    </x:row>
    <x:row r="160">
      <x:c r="A160" s="22" t="str">
        <x:v>A0157</x:v>
      </x:c>
      <x:c r="B160" s="22" t="str">
        <x:v>Base</x:v>
      </x:c>
      <x:c r="C160" s="22" t="n">
        <x:v>2027</x:v>
      </x:c>
      <x:c r="D160" s="22" t="str">
        <x:v>阜丰集团</x:v>
      </x:c>
      <x:c r="E160" s="22" t="str">
        <x:v>赖氨酸</x:v>
      </x:c>
      <x:c r="F160" s="22" t="str">
        <x:v>Lysine volume</x:v>
      </x:c>
      <x:c r="G160" s="24" t="n">
        <x:v>445000</x:v>
      </x:c>
      <x:c r="H160" s="22" t="str">
        <x:v>tonnes</x:v>
      </x:c>
      <x:c r="I160" s="22" t="str">
        <x:v>2024/25扩产已反映，未来不使用激进量增</x:v>
      </x:c>
      <x:c r="J160" s="22" t="str">
        <x:v>P0–P3 evidence / model judgement</x:v>
      </x:c>
      <x:c r="K160" s="75"/>
      <x:c r="L160" s="75"/>
      <x:c r="M160" s="75"/>
      <x:c r="N160" s="75"/>
      <x:c r="O160" s="75"/>
      <x:c r="P160" s="75"/>
    </x:row>
    <x:row r="161">
      <x:c r="A161" s="22" t="str">
        <x:v>A0158</x:v>
      </x:c>
      <x:c r="B161" s="22" t="str">
        <x:v>Base</x:v>
      </x:c>
      <x:c r="C161" s="22" t="n">
        <x:v>2028</x:v>
      </x:c>
      <x:c r="D161" s="22" t="str">
        <x:v>阜丰集团</x:v>
      </x:c>
      <x:c r="E161" s="22" t="str">
        <x:v>赖氨酸</x:v>
      </x:c>
      <x:c r="F161" s="22" t="str">
        <x:v>Lysine volume</x:v>
      </x:c>
      <x:c r="G161" s="24" t="n">
        <x:v>450000</x:v>
      </x:c>
      <x:c r="H161" s="22" t="str">
        <x:v>tonnes</x:v>
      </x:c>
      <x:c r="I161" s="22" t="str">
        <x:v>2024/25扩产已反映，未来不使用激进量增</x:v>
      </x:c>
      <x:c r="J161" s="22" t="str">
        <x:v>P0–P3 evidence / model judgement</x:v>
      </x:c>
      <x:c r="K161" s="75"/>
      <x:c r="L161" s="75"/>
      <x:c r="M161" s="75"/>
      <x:c r="N161" s="75"/>
      <x:c r="O161" s="75"/>
      <x:c r="P161" s="75"/>
    </x:row>
    <x:row r="162">
      <x:c r="A162" s="22" t="str">
        <x:v>A0159</x:v>
      </x:c>
      <x:c r="B162" s="22" t="str">
        <x:v>Base</x:v>
      </x:c>
      <x:c r="C162" s="22" t="n">
        <x:v>2029</x:v>
      </x:c>
      <x:c r="D162" s="22" t="str">
        <x:v>阜丰集团</x:v>
      </x:c>
      <x:c r="E162" s="22" t="str">
        <x:v>赖氨酸</x:v>
      </x:c>
      <x:c r="F162" s="22" t="str">
        <x:v>Lysine volume</x:v>
      </x:c>
      <x:c r="G162" s="24" t="n">
        <x:v>460000</x:v>
      </x:c>
      <x:c r="H162" s="22" t="str">
        <x:v>tonnes</x:v>
      </x:c>
      <x:c r="I162" s="22" t="str">
        <x:v>2024/25扩产已反映，未来不使用激进量增</x:v>
      </x:c>
      <x:c r="J162" s="22" t="str">
        <x:v>P0–P3 evidence / model judgement</x:v>
      </x:c>
      <x:c r="K162" s="75"/>
      <x:c r="L162" s="75"/>
      <x:c r="M162" s="75"/>
      <x:c r="N162" s="75"/>
      <x:c r="O162" s="75"/>
      <x:c r="P162" s="75"/>
    </x:row>
    <x:row r="163">
      <x:c r="A163" s="22" t="str">
        <x:v>A0160</x:v>
      </x:c>
      <x:c r="B163" s="22" t="str">
        <x:v>Base</x:v>
      </x:c>
      <x:c r="C163" s="22" t="n">
        <x:v>2030</x:v>
      </x:c>
      <x:c r="D163" s="22" t="str">
        <x:v>阜丰集团</x:v>
      </x:c>
      <x:c r="E163" s="22" t="str">
        <x:v>赖氨酸</x:v>
      </x:c>
      <x:c r="F163" s="22" t="str">
        <x:v>Lysine volume</x:v>
      </x:c>
      <x:c r="G163" s="24" t="n">
        <x:v>470000</x:v>
      </x:c>
      <x:c r="H163" s="22" t="str">
        <x:v>tonnes</x:v>
      </x:c>
      <x:c r="I163" s="22" t="str">
        <x:v>2024/25扩产已反映，未来不使用激进量增</x:v>
      </x:c>
      <x:c r="J163" s="22" t="str">
        <x:v>P0–P3 evidence / model judgement</x:v>
      </x:c>
      <x:c r="K163" s="75"/>
      <x:c r="L163" s="75"/>
      <x:c r="M163" s="75"/>
      <x:c r="N163" s="75"/>
      <x:c r="O163" s="75"/>
      <x:c r="P163" s="75"/>
    </x:row>
    <x:row r="164">
      <x:c r="A164" s="22" t="str">
        <x:v>A0161</x:v>
      </x:c>
      <x:c r="B164" s="22" t="str">
        <x:v>Base</x:v>
      </x:c>
      <x:c r="C164" s="22" t="n">
        <x:v>2026</x:v>
      </x:c>
      <x:c r="D164" s="22" t="str">
        <x:v>阜丰集团</x:v>
      </x:c>
      <x:c r="E164" s="22" t="str">
        <x:v>赖氨酸</x:v>
      </x:c>
      <x:c r="F164" s="22" t="str">
        <x:v>Lysine ASP</x:v>
      </x:c>
      <x:c r="G164" s="24" t="n">
        <x:v>6000</x:v>
      </x:c>
      <x:c r="H164" s="22" t="str">
        <x:v>RMB/t</x:v>
      </x:c>
      <x:c r="I164" s="22" t="str">
        <x:v>blended ASP，不与98%/70% spot直接对应</x:v>
      </x:c>
      <x:c r="J164" s="22" t="str">
        <x:v>P1全行业亏损但新增产能继续；贸易风险</x:v>
      </x:c>
      <x:c r="K164" s="75"/>
      <x:c r="L164" s="75"/>
      <x:c r="M164" s="75"/>
      <x:c r="N164" s="75"/>
      <x:c r="O164" s="75"/>
      <x:c r="P164" s="75"/>
    </x:row>
    <x:row r="165">
      <x:c r="A165" s="22" t="str">
        <x:v>A0162</x:v>
      </x:c>
      <x:c r="B165" s="22" t="str">
        <x:v>Base</x:v>
      </x:c>
      <x:c r="C165" s="22" t="n">
        <x:v>2027</x:v>
      </x:c>
      <x:c r="D165" s="22" t="str">
        <x:v>阜丰集团</x:v>
      </x:c>
      <x:c r="E165" s="22" t="str">
        <x:v>赖氨酸</x:v>
      </x:c>
      <x:c r="F165" s="22" t="str">
        <x:v>Lysine ASP</x:v>
      </x:c>
      <x:c r="G165" s="24" t="n">
        <x:v>5900</x:v>
      </x:c>
      <x:c r="H165" s="22" t="str">
        <x:v>RMB/t</x:v>
      </x:c>
      <x:c r="I165" s="22" t="str">
        <x:v>blended ASP，不与98%/70% spot直接对应</x:v>
      </x:c>
      <x:c r="J165" s="22" t="str">
        <x:v>P1全行业亏损但新增产能继续；贸易风险</x:v>
      </x:c>
      <x:c r="K165" s="75"/>
      <x:c r="L165" s="75"/>
      <x:c r="M165" s="75"/>
      <x:c r="N165" s="75"/>
      <x:c r="O165" s="75"/>
      <x:c r="P165" s="75"/>
    </x:row>
    <x:row r="166">
      <x:c r="A166" s="22" t="str">
        <x:v>A0163</x:v>
      </x:c>
      <x:c r="B166" s="22" t="str">
        <x:v>Base</x:v>
      </x:c>
      <x:c r="C166" s="22" t="n">
        <x:v>2028</x:v>
      </x:c>
      <x:c r="D166" s="22" t="str">
        <x:v>阜丰集团</x:v>
      </x:c>
      <x:c r="E166" s="22" t="str">
        <x:v>赖氨酸</x:v>
      </x:c>
      <x:c r="F166" s="22" t="str">
        <x:v>Lysine ASP</x:v>
      </x:c>
      <x:c r="G166" s="24" t="n">
        <x:v>6100</x:v>
      </x:c>
      <x:c r="H166" s="22" t="str">
        <x:v>RMB/t</x:v>
      </x:c>
      <x:c r="I166" s="22" t="str">
        <x:v>blended ASP，不与98%/70% spot直接对应</x:v>
      </x:c>
      <x:c r="J166" s="22" t="str">
        <x:v>P1全行业亏损但新增产能继续；贸易风险</x:v>
      </x:c>
      <x:c r="K166" s="75"/>
      <x:c r="L166" s="75"/>
      <x:c r="M166" s="75"/>
      <x:c r="N166" s="75"/>
      <x:c r="O166" s="75"/>
      <x:c r="P166" s="75"/>
    </x:row>
    <x:row r="167">
      <x:c r="A167" s="22" t="str">
        <x:v>A0164</x:v>
      </x:c>
      <x:c r="B167" s="22" t="str">
        <x:v>Base</x:v>
      </x:c>
      <x:c r="C167" s="22" t="n">
        <x:v>2029</x:v>
      </x:c>
      <x:c r="D167" s="22" t="str">
        <x:v>阜丰集团</x:v>
      </x:c>
      <x:c r="E167" s="22" t="str">
        <x:v>赖氨酸</x:v>
      </x:c>
      <x:c r="F167" s="22" t="str">
        <x:v>Lysine ASP</x:v>
      </x:c>
      <x:c r="G167" s="24" t="n">
        <x:v>6300</x:v>
      </x:c>
      <x:c r="H167" s="22" t="str">
        <x:v>RMB/t</x:v>
      </x:c>
      <x:c r="I167" s="22" t="str">
        <x:v>blended ASP，不与98%/70% spot直接对应</x:v>
      </x:c>
      <x:c r="J167" s="22" t="str">
        <x:v>P1全行业亏损但新增产能继续；贸易风险</x:v>
      </x:c>
      <x:c r="K167" s="75"/>
      <x:c r="L167" s="75"/>
      <x:c r="M167" s="75"/>
      <x:c r="N167" s="75"/>
      <x:c r="O167" s="75"/>
      <x:c r="P167" s="75"/>
    </x:row>
    <x:row r="168">
      <x:c r="A168" s="22" t="str">
        <x:v>A0165</x:v>
      </x:c>
      <x:c r="B168" s="22" t="str">
        <x:v>Base</x:v>
      </x:c>
      <x:c r="C168" s="22" t="n">
        <x:v>2030</x:v>
      </x:c>
      <x:c r="D168" s="22" t="str">
        <x:v>阜丰集团</x:v>
      </x:c>
      <x:c r="E168" s="22" t="str">
        <x:v>赖氨酸</x:v>
      </x:c>
      <x:c r="F168" s="22" t="str">
        <x:v>Lysine ASP</x:v>
      </x:c>
      <x:c r="G168" s="24" t="n">
        <x:v>6400</x:v>
      </x:c>
      <x:c r="H168" s="22" t="str">
        <x:v>RMB/t</x:v>
      </x:c>
      <x:c r="I168" s="22" t="str">
        <x:v>blended ASP，不与98%/70% spot直接对应</x:v>
      </x:c>
      <x:c r="J168" s="22" t="str">
        <x:v>P1全行业亏损但新增产能继续；贸易风险</x:v>
      </x:c>
      <x:c r="K168" s="75"/>
      <x:c r="L168" s="75"/>
      <x:c r="M168" s="75"/>
      <x:c r="N168" s="75"/>
      <x:c r="O168" s="75"/>
      <x:c r="P168" s="75"/>
    </x:row>
    <x:row r="169">
      <x:c r="A169" s="22" t="str">
        <x:v>A0166</x:v>
      </x:c>
      <x:c r="B169" s="22" t="str">
        <x:v>Base</x:v>
      </x:c>
      <x:c r="C169" s="22" t="n">
        <x:v>2026</x:v>
      </x:c>
      <x:c r="D169" s="22" t="str">
        <x:v>阜丰集团</x:v>
      </x:c>
      <x:c r="E169" s="22" t="str">
        <x:v>公司</x:v>
      </x:c>
      <x:c r="F169" s="22" t="str">
        <x:v>Animal residual growth</x:v>
      </x:c>
      <x:c r="G169" s="24" t="n">
        <x:v>0</x:v>
      </x:c>
      <x:c r="H169" s="22" t="str">
        <x:v>%</x:v>
      </x:c>
      <x:c r="I169" s="22" t="str">
        <x:v>玉米提炼等残差按成熟业务处理</x:v>
      </x:c>
      <x:c r="J169" s="22" t="str">
        <x:v>P0–P3 evidence / model judgement</x:v>
      </x:c>
      <x:c r="K169" s="75"/>
      <x:c r="L169" s="75"/>
      <x:c r="M169" s="75"/>
      <x:c r="N169" s="75"/>
      <x:c r="O169" s="75"/>
      <x:c r="P169" s="75"/>
    </x:row>
    <x:row r="170">
      <x:c r="A170" s="22" t="str">
        <x:v>A0167</x:v>
      </x:c>
      <x:c r="B170" s="22" t="str">
        <x:v>Base</x:v>
      </x:c>
      <x:c r="C170" s="22" t="n">
        <x:v>2027</x:v>
      </x:c>
      <x:c r="D170" s="22" t="str">
        <x:v>阜丰集团</x:v>
      </x:c>
      <x:c r="E170" s="22" t="str">
        <x:v>公司</x:v>
      </x:c>
      <x:c r="F170" s="22" t="str">
        <x:v>Animal residual growth</x:v>
      </x:c>
      <x:c r="G170" s="24" t="n">
        <x:v>0.01</x:v>
      </x:c>
      <x:c r="H170" s="22" t="str">
        <x:v>%</x:v>
      </x:c>
      <x:c r="I170" s="22" t="str">
        <x:v>玉米提炼等残差按成熟业务处理</x:v>
      </x:c>
      <x:c r="J170" s="22" t="str">
        <x:v>P0–P3 evidence / model judgement</x:v>
      </x:c>
      <x:c r="K170" s="75"/>
      <x:c r="L170" s="75"/>
      <x:c r="M170" s="75"/>
      <x:c r="N170" s="75"/>
      <x:c r="O170" s="75"/>
      <x:c r="P170" s="75"/>
    </x:row>
    <x:row r="171">
      <x:c r="A171" s="22" t="str">
        <x:v>A0168</x:v>
      </x:c>
      <x:c r="B171" s="22" t="str">
        <x:v>Base</x:v>
      </x:c>
      <x:c r="C171" s="22" t="n">
        <x:v>2028</x:v>
      </x:c>
      <x:c r="D171" s="22" t="str">
        <x:v>阜丰集团</x:v>
      </x:c>
      <x:c r="E171" s="22" t="str">
        <x:v>公司</x:v>
      </x:c>
      <x:c r="F171" s="22" t="str">
        <x:v>Animal residual growth</x:v>
      </x:c>
      <x:c r="G171" s="24" t="n">
        <x:v>0.01</x:v>
      </x:c>
      <x:c r="H171" s="22" t="str">
        <x:v>%</x:v>
      </x:c>
      <x:c r="I171" s="22" t="str">
        <x:v>玉米提炼等残差按成熟业务处理</x:v>
      </x:c>
      <x:c r="J171" s="22" t="str">
        <x:v>P0–P3 evidence / model judgement</x:v>
      </x:c>
      <x:c r="K171" s="75"/>
      <x:c r="L171" s="75"/>
      <x:c r="M171" s="75"/>
      <x:c r="N171" s="75"/>
      <x:c r="O171" s="75"/>
      <x:c r="P171" s="75"/>
    </x:row>
    <x:row r="172">
      <x:c r="A172" s="22" t="str">
        <x:v>A0169</x:v>
      </x:c>
      <x:c r="B172" s="22" t="str">
        <x:v>Base</x:v>
      </x:c>
      <x:c r="C172" s="22" t="n">
        <x:v>2029</x:v>
      </x:c>
      <x:c r="D172" s="22" t="str">
        <x:v>阜丰集团</x:v>
      </x:c>
      <x:c r="E172" s="22" t="str">
        <x:v>公司</x:v>
      </x:c>
      <x:c r="F172" s="22" t="str">
        <x:v>Animal residual growth</x:v>
      </x:c>
      <x:c r="G172" s="24" t="n">
        <x:v>0.01</x:v>
      </x:c>
      <x:c r="H172" s="22" t="str">
        <x:v>%</x:v>
      </x:c>
      <x:c r="I172" s="22" t="str">
        <x:v>玉米提炼等残差按成熟业务处理</x:v>
      </x:c>
      <x:c r="J172" s="22" t="str">
        <x:v>P0–P3 evidence / model judgement</x:v>
      </x:c>
      <x:c r="K172" s="75"/>
      <x:c r="L172" s="75"/>
      <x:c r="M172" s="75"/>
      <x:c r="N172" s="75"/>
      <x:c r="O172" s="75"/>
      <x:c r="P172" s="75"/>
    </x:row>
    <x:row r="173">
      <x:c r="A173" s="22" t="str">
        <x:v>A0170</x:v>
      </x:c>
      <x:c r="B173" s="22" t="str">
        <x:v>Base</x:v>
      </x:c>
      <x:c r="C173" s="22" t="n">
        <x:v>2030</x:v>
      </x:c>
      <x:c r="D173" s="22" t="str">
        <x:v>阜丰集团</x:v>
      </x:c>
      <x:c r="E173" s="22" t="str">
        <x:v>公司</x:v>
      </x:c>
      <x:c r="F173" s="22" t="str">
        <x:v>Animal residual growth</x:v>
      </x:c>
      <x:c r="G173" s="24" t="n">
        <x:v>0.01</x:v>
      </x:c>
      <x:c r="H173" s="22" t="str">
        <x:v>%</x:v>
      </x:c>
      <x:c r="I173" s="22" t="str">
        <x:v>玉米提炼等残差按成熟业务处理</x:v>
      </x:c>
      <x:c r="J173" s="22" t="str">
        <x:v>P0–P3 evidence / model judgement</x:v>
      </x:c>
      <x:c r="K173" s="75"/>
      <x:c r="L173" s="75"/>
      <x:c r="M173" s="75"/>
      <x:c r="N173" s="75"/>
      <x:c r="O173" s="75"/>
      <x:c r="P173" s="75"/>
    </x:row>
    <x:row r="174">
      <x:c r="A174" s="22" t="str">
        <x:v>A0171</x:v>
      </x:c>
      <x:c r="B174" s="22" t="str">
        <x:v>Base</x:v>
      </x:c>
      <x:c r="C174" s="22" t="n">
        <x:v>2026</x:v>
      </x:c>
      <x:c r="D174" s="22" t="str">
        <x:v>阜丰集团</x:v>
      </x:c>
      <x:c r="E174" s="22" t="str">
        <x:v>高端氨基酸</x:v>
      </x:c>
      <x:c r="F174" s="22" t="str">
        <x:v>High-end revenue growth</x:v>
      </x:c>
      <x:c r="G174" s="24" t="n">
        <x:v>0.08</x:v>
      </x:c>
      <x:c r="H174" s="22" t="str">
        <x:v>%</x:v>
      </x:c>
      <x:c r="I174" s="22" t="str">
        <x:v>哈萨克一期仅通过分部增长体现，不反推单品吨产能</x:v>
      </x:c>
      <x:c r="J174" s="22" t="str">
        <x:v>哈萨克一期Operating/Ramp，单品名义产能N/A</x:v>
      </x:c>
      <x:c r="K174" s="75"/>
      <x:c r="L174" s="75"/>
      <x:c r="M174" s="75"/>
      <x:c r="N174" s="75"/>
      <x:c r="O174" s="75"/>
      <x:c r="P174" s="75"/>
    </x:row>
    <x:row r="175">
      <x:c r="A175" s="22" t="str">
        <x:v>A0172</x:v>
      </x:c>
      <x:c r="B175" s="22" t="str">
        <x:v>Base</x:v>
      </x:c>
      <x:c r="C175" s="22" t="n">
        <x:v>2027</x:v>
      </x:c>
      <x:c r="D175" s="22" t="str">
        <x:v>阜丰集团</x:v>
      </x:c>
      <x:c r="E175" s="22" t="str">
        <x:v>高端氨基酸</x:v>
      </x:c>
      <x:c r="F175" s="22" t="str">
        <x:v>High-end revenue growth</x:v>
      </x:c>
      <x:c r="G175" s="24" t="n">
        <x:v>0.08</x:v>
      </x:c>
      <x:c r="H175" s="22" t="str">
        <x:v>%</x:v>
      </x:c>
      <x:c r="I175" s="22" t="str">
        <x:v>哈萨克一期仅通过分部增长体现，不反推单品吨产能</x:v>
      </x:c>
      <x:c r="J175" s="22" t="str">
        <x:v>哈萨克一期Operating/Ramp，单品名义产能N/A</x:v>
      </x:c>
      <x:c r="K175" s="75"/>
      <x:c r="L175" s="75"/>
      <x:c r="M175" s="75"/>
      <x:c r="N175" s="75"/>
      <x:c r="O175" s="75"/>
      <x:c r="P175" s="75"/>
    </x:row>
    <x:row r="176">
      <x:c r="A176" s="22" t="str">
        <x:v>A0173</x:v>
      </x:c>
      <x:c r="B176" s="22" t="str">
        <x:v>Base</x:v>
      </x:c>
      <x:c r="C176" s="22" t="n">
        <x:v>2028</x:v>
      </x:c>
      <x:c r="D176" s="22" t="str">
        <x:v>阜丰集团</x:v>
      </x:c>
      <x:c r="E176" s="22" t="str">
        <x:v>高端氨基酸</x:v>
      </x:c>
      <x:c r="F176" s="22" t="str">
        <x:v>High-end revenue growth</x:v>
      </x:c>
      <x:c r="G176" s="24" t="n">
        <x:v>0.07</x:v>
      </x:c>
      <x:c r="H176" s="22" t="str">
        <x:v>%</x:v>
      </x:c>
      <x:c r="I176" s="22" t="str">
        <x:v>哈萨克一期仅通过分部增长体现，不反推单品吨产能</x:v>
      </x:c>
      <x:c r="J176" s="22" t="str">
        <x:v>哈萨克一期Operating/Ramp，单品名义产能N/A</x:v>
      </x:c>
      <x:c r="K176" s="75"/>
      <x:c r="L176" s="75"/>
      <x:c r="M176" s="75"/>
      <x:c r="N176" s="75"/>
      <x:c r="O176" s="75"/>
      <x:c r="P176" s="75"/>
    </x:row>
    <x:row r="177">
      <x:c r="A177" s="22" t="str">
        <x:v>A0174</x:v>
      </x:c>
      <x:c r="B177" s="22" t="str">
        <x:v>Base</x:v>
      </x:c>
      <x:c r="C177" s="22" t="n">
        <x:v>2029</x:v>
      </x:c>
      <x:c r="D177" s="22" t="str">
        <x:v>阜丰集团</x:v>
      </x:c>
      <x:c r="E177" s="22" t="str">
        <x:v>高端氨基酸</x:v>
      </x:c>
      <x:c r="F177" s="22" t="str">
        <x:v>High-end revenue growth</x:v>
      </x:c>
      <x:c r="G177" s="24" t="n">
        <x:v>0.05</x:v>
      </x:c>
      <x:c r="H177" s="22" t="str">
        <x:v>%</x:v>
      </x:c>
      <x:c r="I177" s="22" t="str">
        <x:v>哈萨克一期仅通过分部增长体现，不反推单品吨产能</x:v>
      </x:c>
      <x:c r="J177" s="22" t="str">
        <x:v>哈萨克一期Operating/Ramp，单品名义产能N/A</x:v>
      </x:c>
      <x:c r="K177" s="75"/>
      <x:c r="L177" s="75"/>
      <x:c r="M177" s="75"/>
      <x:c r="N177" s="75"/>
      <x:c r="O177" s="75"/>
      <x:c r="P177" s="75"/>
    </x:row>
    <x:row r="178">
      <x:c r="A178" s="22" t="str">
        <x:v>A0175</x:v>
      </x:c>
      <x:c r="B178" s="22" t="str">
        <x:v>Base</x:v>
      </x:c>
      <x:c r="C178" s="22" t="n">
        <x:v>2030</x:v>
      </x:c>
      <x:c r="D178" s="22" t="str">
        <x:v>阜丰集团</x:v>
      </x:c>
      <x:c r="E178" s="22" t="str">
        <x:v>高端氨基酸</x:v>
      </x:c>
      <x:c r="F178" s="22" t="str">
        <x:v>High-end revenue growth</x:v>
      </x:c>
      <x:c r="G178" s="24" t="n">
        <x:v>0.04</x:v>
      </x:c>
      <x:c r="H178" s="22" t="str">
        <x:v>%</x:v>
      </x:c>
      <x:c r="I178" s="22" t="str">
        <x:v>哈萨克一期仅通过分部增长体现，不反推单品吨产能</x:v>
      </x:c>
      <x:c r="J178" s="22" t="str">
        <x:v>哈萨克一期Operating/Ramp，单品名义产能N/A</x:v>
      </x:c>
      <x:c r="K178" s="75"/>
      <x:c r="L178" s="75"/>
      <x:c r="M178" s="75"/>
      <x:c r="N178" s="75"/>
      <x:c r="O178" s="75"/>
      <x:c r="P178" s="75"/>
    </x:row>
    <x:row r="179">
      <x:c r="A179" s="22" t="str">
        <x:v>A0176</x:v>
      </x:c>
      <x:c r="B179" s="22" t="str">
        <x:v>Base</x:v>
      </x:c>
      <x:c r="C179" s="22" t="n">
        <x:v>2026</x:v>
      </x:c>
      <x:c r="D179" s="22" t="str">
        <x:v>阜丰集团</x:v>
      </x:c>
      <x:c r="E179" s="22" t="str">
        <x:v>黄原胶/胶体</x:v>
      </x:c>
      <x:c r="F179" s="22" t="str">
        <x:v>Xanthan ASP proxy</x:v>
      </x:c>
      <x:c r="G179" s="24" t="n">
        <x:v>17500</x:v>
      </x:c>
      <x:c r="H179" s="22" t="str">
        <x:v>RMB/t</x:v>
      </x:c>
      <x:c r="I179" s="22" t="str">
        <x:v>2022–23高价不作为Base锚，长期保持远低于38k峰值</x:v>
      </x:c>
      <x:c r="J179" s="22" t="str">
        <x:v>P0–P3 evidence / model judgement</x:v>
      </x:c>
      <x:c r="K179" s="75"/>
      <x:c r="L179" s="75"/>
      <x:c r="M179" s="75"/>
      <x:c r="N179" s="75"/>
      <x:c r="O179" s="75"/>
      <x:c r="P179" s="75"/>
    </x:row>
    <x:row r="180">
      <x:c r="A180" s="22" t="str">
        <x:v>A0177</x:v>
      </x:c>
      <x:c r="B180" s="22" t="str">
        <x:v>Base</x:v>
      </x:c>
      <x:c r="C180" s="22" t="n">
        <x:v>2027</x:v>
      </x:c>
      <x:c r="D180" s="22" t="str">
        <x:v>阜丰集团</x:v>
      </x:c>
      <x:c r="E180" s="22" t="str">
        <x:v>黄原胶/胶体</x:v>
      </x:c>
      <x:c r="F180" s="22" t="str">
        <x:v>Xanthan ASP proxy</x:v>
      </x:c>
      <x:c r="G180" s="24" t="n">
        <x:v>17500</x:v>
      </x:c>
      <x:c r="H180" s="22" t="str">
        <x:v>RMB/t</x:v>
      </x:c>
      <x:c r="I180" s="22" t="str">
        <x:v>2022–23高价不作为Base锚，长期保持远低于38k峰值</x:v>
      </x:c>
      <x:c r="J180" s="22" t="str">
        <x:v>P0–P3 evidence / model judgement</x:v>
      </x:c>
      <x:c r="K180" s="75"/>
      <x:c r="L180" s="75"/>
      <x:c r="M180" s="75"/>
      <x:c r="N180" s="75"/>
      <x:c r="O180" s="75"/>
      <x:c r="P180" s="75"/>
    </x:row>
    <x:row r="181">
      <x:c r="A181" s="22" t="str">
        <x:v>A0178</x:v>
      </x:c>
      <x:c r="B181" s="22" t="str">
        <x:v>Base</x:v>
      </x:c>
      <x:c r="C181" s="22" t="n">
        <x:v>2028</x:v>
      </x:c>
      <x:c r="D181" s="22" t="str">
        <x:v>阜丰集团</x:v>
      </x:c>
      <x:c r="E181" s="22" t="str">
        <x:v>黄原胶/胶体</x:v>
      </x:c>
      <x:c r="F181" s="22" t="str">
        <x:v>Xanthan ASP proxy</x:v>
      </x:c>
      <x:c r="G181" s="24" t="n">
        <x:v>18500</x:v>
      </x:c>
      <x:c r="H181" s="22" t="str">
        <x:v>RMB/t</x:v>
      </x:c>
      <x:c r="I181" s="22" t="str">
        <x:v>2022–23高价不作为Base锚，长期保持远低于38k峰值</x:v>
      </x:c>
      <x:c r="J181" s="22" t="str">
        <x:v>P0–P3 evidence / model judgement</x:v>
      </x:c>
      <x:c r="K181" s="75"/>
      <x:c r="L181" s="75"/>
      <x:c r="M181" s="75"/>
      <x:c r="N181" s="75"/>
      <x:c r="O181" s="75"/>
      <x:c r="P181" s="75"/>
    </x:row>
    <x:row r="182">
      <x:c r="A182" s="22" t="str">
        <x:v>A0179</x:v>
      </x:c>
      <x:c r="B182" s="22" t="str">
        <x:v>Base</x:v>
      </x:c>
      <x:c r="C182" s="22" t="n">
        <x:v>2029</x:v>
      </x:c>
      <x:c r="D182" s="22" t="str">
        <x:v>阜丰集团</x:v>
      </x:c>
      <x:c r="E182" s="22" t="str">
        <x:v>黄原胶/胶体</x:v>
      </x:c>
      <x:c r="F182" s="22" t="str">
        <x:v>Xanthan ASP proxy</x:v>
      </x:c>
      <x:c r="G182" s="24" t="n">
        <x:v>19000</x:v>
      </x:c>
      <x:c r="H182" s="22" t="str">
        <x:v>RMB/t</x:v>
      </x:c>
      <x:c r="I182" s="22" t="str">
        <x:v>2022–23高价不作为Base锚，长期保持远低于38k峰值</x:v>
      </x:c>
      <x:c r="J182" s="22" t="str">
        <x:v>P0–P3 evidence / model judgement</x:v>
      </x:c>
      <x:c r="K182" s="75"/>
      <x:c r="L182" s="75"/>
      <x:c r="M182" s="75"/>
      <x:c r="N182" s="75"/>
      <x:c r="O182" s="75"/>
      <x:c r="P182" s="75"/>
    </x:row>
    <x:row r="183">
      <x:c r="A183" s="22" t="str">
        <x:v>A0180</x:v>
      </x:c>
      <x:c r="B183" s="22" t="str">
        <x:v>Base</x:v>
      </x:c>
      <x:c r="C183" s="22" t="n">
        <x:v>2030</x:v>
      </x:c>
      <x:c r="D183" s="22" t="str">
        <x:v>阜丰集团</x:v>
      </x:c>
      <x:c r="E183" s="22" t="str">
        <x:v>黄原胶/胶体</x:v>
      </x:c>
      <x:c r="F183" s="22" t="str">
        <x:v>Xanthan ASP proxy</x:v>
      </x:c>
      <x:c r="G183" s="24" t="n">
        <x:v>19500</x:v>
      </x:c>
      <x:c r="H183" s="22" t="str">
        <x:v>RMB/t</x:v>
      </x:c>
      <x:c r="I183" s="22" t="str">
        <x:v>2022–23高价不作为Base锚，长期保持远低于38k峰值</x:v>
      </x:c>
      <x:c r="J183" s="22" t="str">
        <x:v>P0–P3 evidence / model judgement</x:v>
      </x:c>
      <x:c r="K183" s="75"/>
      <x:c r="L183" s="75"/>
      <x:c r="M183" s="75"/>
      <x:c r="N183" s="75"/>
      <x:c r="O183" s="75"/>
      <x:c r="P183" s="75"/>
    </x:row>
    <x:row r="184">
      <x:c r="A184" s="22" t="str">
        <x:v>A0181</x:v>
      </x:c>
      <x:c r="B184" s="22" t="str">
        <x:v>Base</x:v>
      </x:c>
      <x:c r="C184" s="22" t="n">
        <x:v>2026</x:v>
      </x:c>
      <x:c r="D184" s="22" t="str">
        <x:v>阜丰集团</x:v>
      </x:c>
      <x:c r="E184" s="22" t="str">
        <x:v>黄原胶/胶体</x:v>
      </x:c>
      <x:c r="F184" s="22" t="str">
        <x:v>Colloid volume growth</x:v>
      </x:c>
      <x:c r="G184" s="24" t="n">
        <x:v>0</x:v>
      </x:c>
      <x:c r="H184" s="22" t="str">
        <x:v>%</x:v>
      </x:c>
      <x:c r="I184" s="22" t="str">
        <x:v>阜丰2025利用率已高，量增空间有限</x:v>
      </x:c>
      <x:c r="J184" s="22" t="str">
        <x:v>P0–P3 evidence / model judgement</x:v>
      </x:c>
      <x:c r="K184" s="75"/>
      <x:c r="L184" s="75"/>
      <x:c r="M184" s="75"/>
      <x:c r="N184" s="75"/>
      <x:c r="O184" s="75"/>
      <x:c r="P184" s="75"/>
    </x:row>
    <x:row r="185">
      <x:c r="A185" s="22" t="str">
        <x:v>A0182</x:v>
      </x:c>
      <x:c r="B185" s="22" t="str">
        <x:v>Base</x:v>
      </x:c>
      <x:c r="C185" s="22" t="n">
        <x:v>2027</x:v>
      </x:c>
      <x:c r="D185" s="22" t="str">
        <x:v>阜丰集团</x:v>
      </x:c>
      <x:c r="E185" s="22" t="str">
        <x:v>黄原胶/胶体</x:v>
      </x:c>
      <x:c r="F185" s="22" t="str">
        <x:v>Colloid volume growth</x:v>
      </x:c>
      <x:c r="G185" s="24" t="n">
        <x:v>0.01</x:v>
      </x:c>
      <x:c r="H185" s="22" t="str">
        <x:v>%</x:v>
      </x:c>
      <x:c r="I185" s="22" t="str">
        <x:v>阜丰2025利用率已高，量增空间有限</x:v>
      </x:c>
      <x:c r="J185" s="22" t="str">
        <x:v>P0–P3 evidence / model judgement</x:v>
      </x:c>
      <x:c r="K185" s="75"/>
      <x:c r="L185" s="75"/>
      <x:c r="M185" s="75"/>
      <x:c r="N185" s="75"/>
      <x:c r="O185" s="75"/>
      <x:c r="P185" s="75"/>
    </x:row>
    <x:row r="186">
      <x:c r="A186" s="22" t="str">
        <x:v>A0183</x:v>
      </x:c>
      <x:c r="B186" s="22" t="str">
        <x:v>Base</x:v>
      </x:c>
      <x:c r="C186" s="22" t="n">
        <x:v>2028</x:v>
      </x:c>
      <x:c r="D186" s="22" t="str">
        <x:v>阜丰集团</x:v>
      </x:c>
      <x:c r="E186" s="22" t="str">
        <x:v>黄原胶/胶体</x:v>
      </x:c>
      <x:c r="F186" s="22" t="str">
        <x:v>Colloid volume growth</x:v>
      </x:c>
      <x:c r="G186" s="24" t="n">
        <x:v>0.02</x:v>
      </x:c>
      <x:c r="H186" s="22" t="str">
        <x:v>%</x:v>
      </x:c>
      <x:c r="I186" s="22" t="str">
        <x:v>阜丰2025利用率已高，量增空间有限</x:v>
      </x:c>
      <x:c r="J186" s="22" t="str">
        <x:v>P0–P3 evidence / model judgement</x:v>
      </x:c>
      <x:c r="K186" s="75"/>
      <x:c r="L186" s="75"/>
      <x:c r="M186" s="75"/>
      <x:c r="N186" s="75"/>
      <x:c r="O186" s="75"/>
      <x:c r="P186" s="75"/>
    </x:row>
    <x:row r="187">
      <x:c r="A187" s="22" t="str">
        <x:v>A0184</x:v>
      </x:c>
      <x:c r="B187" s="22" t="str">
        <x:v>Base</x:v>
      </x:c>
      <x:c r="C187" s="22" t="n">
        <x:v>2029</x:v>
      </x:c>
      <x:c r="D187" s="22" t="str">
        <x:v>阜丰集团</x:v>
      </x:c>
      <x:c r="E187" s="22" t="str">
        <x:v>黄原胶/胶体</x:v>
      </x:c>
      <x:c r="F187" s="22" t="str">
        <x:v>Colloid volume growth</x:v>
      </x:c>
      <x:c r="G187" s="24" t="n">
        <x:v>0.02</x:v>
      </x:c>
      <x:c r="H187" s="22" t="str">
        <x:v>%</x:v>
      </x:c>
      <x:c r="I187" s="22" t="str">
        <x:v>阜丰2025利用率已高，量增空间有限</x:v>
      </x:c>
      <x:c r="J187" s="22" t="str">
        <x:v>P0–P3 evidence / model judgement</x:v>
      </x:c>
      <x:c r="K187" s="75"/>
      <x:c r="L187" s="75"/>
      <x:c r="M187" s="75"/>
      <x:c r="N187" s="75"/>
      <x:c r="O187" s="75"/>
      <x:c r="P187" s="75"/>
    </x:row>
    <x:row r="188">
      <x:c r="A188" s="22" t="str">
        <x:v>A0185</x:v>
      </x:c>
      <x:c r="B188" s="22" t="str">
        <x:v>Base</x:v>
      </x:c>
      <x:c r="C188" s="22" t="n">
        <x:v>2030</x:v>
      </x:c>
      <x:c r="D188" s="22" t="str">
        <x:v>阜丰集团</x:v>
      </x:c>
      <x:c r="E188" s="22" t="str">
        <x:v>黄原胶/胶体</x:v>
      </x:c>
      <x:c r="F188" s="22" t="str">
        <x:v>Colloid volume growth</x:v>
      </x:c>
      <x:c r="G188" s="24" t="n">
        <x:v>0.02</x:v>
      </x:c>
      <x:c r="H188" s="22" t="str">
        <x:v>%</x:v>
      </x:c>
      <x:c r="I188" s="22" t="str">
        <x:v>阜丰2025利用率已高，量增空间有限</x:v>
      </x:c>
      <x:c r="J188" s="22" t="str">
        <x:v>P0–P3 evidence / model judgement</x:v>
      </x:c>
      <x:c r="K188" s="75"/>
      <x:c r="L188" s="75"/>
      <x:c r="M188" s="75"/>
      <x:c r="N188" s="75"/>
      <x:c r="O188" s="75"/>
      <x:c r="P188" s="75"/>
    </x:row>
    <x:row r="189">
      <x:c r="A189" s="22" t="str">
        <x:v>A0186</x:v>
      </x:c>
      <x:c r="B189" s="22" t="str">
        <x:v>Base</x:v>
      </x:c>
      <x:c r="C189" s="22" t="n">
        <x:v>2026</x:v>
      </x:c>
      <x:c r="D189" s="22" t="str">
        <x:v>阜丰集团</x:v>
      </x:c>
      <x:c r="E189" s="22" t="str">
        <x:v>公司</x:v>
      </x:c>
      <x:c r="F189" s="22" t="str">
        <x:v>Other revenue growth</x:v>
      </x:c>
      <x:c r="G189" s="24" t="n">
        <x:v>0</x:v>
      </x:c>
      <x:c r="H189" s="22" t="str">
        <x:v>%</x:v>
      </x:c>
      <x:c r="I189" s="22" t="str">
        <x:v>非核心业务低增速</x:v>
      </x:c>
      <x:c r="J189" s="22" t="str">
        <x:v>P0–P3 evidence / model judgement</x:v>
      </x:c>
      <x:c r="K189" s="75"/>
      <x:c r="L189" s="75"/>
      <x:c r="M189" s="75"/>
      <x:c r="N189" s="75"/>
      <x:c r="O189" s="75"/>
      <x:c r="P189" s="75"/>
    </x:row>
    <x:row r="190">
      <x:c r="A190" s="22" t="str">
        <x:v>A0187</x:v>
      </x:c>
      <x:c r="B190" s="22" t="str">
        <x:v>Base</x:v>
      </x:c>
      <x:c r="C190" s="22" t="n">
        <x:v>2027</x:v>
      </x:c>
      <x:c r="D190" s="22" t="str">
        <x:v>阜丰集团</x:v>
      </x:c>
      <x:c r="E190" s="22" t="str">
        <x:v>公司</x:v>
      </x:c>
      <x:c r="F190" s="22" t="str">
        <x:v>Other revenue growth</x:v>
      </x:c>
      <x:c r="G190" s="24" t="n">
        <x:v>0</x:v>
      </x:c>
      <x:c r="H190" s="22" t="str">
        <x:v>%</x:v>
      </x:c>
      <x:c r="I190" s="22" t="str">
        <x:v>非核心业务低增速</x:v>
      </x:c>
      <x:c r="J190" s="22" t="str">
        <x:v>P0–P3 evidence / model judgement</x:v>
      </x:c>
      <x:c r="K190" s="75"/>
      <x:c r="L190" s="75"/>
      <x:c r="M190" s="75"/>
      <x:c r="N190" s="75"/>
      <x:c r="O190" s="75"/>
      <x:c r="P190" s="75"/>
    </x:row>
    <x:row r="191">
      <x:c r="A191" s="22" t="str">
        <x:v>A0188</x:v>
      </x:c>
      <x:c r="B191" s="22" t="str">
        <x:v>Base</x:v>
      </x:c>
      <x:c r="C191" s="22" t="n">
        <x:v>2028</x:v>
      </x:c>
      <x:c r="D191" s="22" t="str">
        <x:v>阜丰集团</x:v>
      </x:c>
      <x:c r="E191" s="22" t="str">
        <x:v>公司</x:v>
      </x:c>
      <x:c r="F191" s="22" t="str">
        <x:v>Other revenue growth</x:v>
      </x:c>
      <x:c r="G191" s="24" t="n">
        <x:v>0.01</x:v>
      </x:c>
      <x:c r="H191" s="22" t="str">
        <x:v>%</x:v>
      </x:c>
      <x:c r="I191" s="22" t="str">
        <x:v>非核心业务低增速</x:v>
      </x:c>
      <x:c r="J191" s="22" t="str">
        <x:v>P0–P3 evidence / model judgement</x:v>
      </x:c>
      <x:c r="K191" s="75"/>
      <x:c r="L191" s="75"/>
      <x:c r="M191" s="75"/>
      <x:c r="N191" s="75"/>
      <x:c r="O191" s="75"/>
      <x:c r="P191" s="75"/>
    </x:row>
    <x:row r="192">
      <x:c r="A192" s="22" t="str">
        <x:v>A0189</x:v>
      </x:c>
      <x:c r="B192" s="22" t="str">
        <x:v>Base</x:v>
      </x:c>
      <x:c r="C192" s="22" t="n">
        <x:v>2029</x:v>
      </x:c>
      <x:c r="D192" s="22" t="str">
        <x:v>阜丰集团</x:v>
      </x:c>
      <x:c r="E192" s="22" t="str">
        <x:v>公司</x:v>
      </x:c>
      <x:c r="F192" s="22" t="str">
        <x:v>Other revenue growth</x:v>
      </x:c>
      <x:c r="G192" s="24" t="n">
        <x:v>0.01</x:v>
      </x:c>
      <x:c r="H192" s="22" t="str">
        <x:v>%</x:v>
      </x:c>
      <x:c r="I192" s="22" t="str">
        <x:v>非核心业务低增速</x:v>
      </x:c>
      <x:c r="J192" s="22" t="str">
        <x:v>P0–P3 evidence / model judgement</x:v>
      </x:c>
      <x:c r="K192" s="75"/>
      <x:c r="L192" s="75"/>
      <x:c r="M192" s="75"/>
      <x:c r="N192" s="75"/>
      <x:c r="O192" s="75"/>
      <x:c r="P192" s="75"/>
    </x:row>
    <x:row r="193">
      <x:c r="A193" s="22" t="str">
        <x:v>A0190</x:v>
      </x:c>
      <x:c r="B193" s="22" t="str">
        <x:v>Base</x:v>
      </x:c>
      <x:c r="C193" s="22" t="n">
        <x:v>2030</x:v>
      </x:c>
      <x:c r="D193" s="22" t="str">
        <x:v>阜丰集团</x:v>
      </x:c>
      <x:c r="E193" s="22" t="str">
        <x:v>公司</x:v>
      </x:c>
      <x:c r="F193" s="22" t="str">
        <x:v>Other revenue growth</x:v>
      </x:c>
      <x:c r="G193" s="24" t="n">
        <x:v>0.01</x:v>
      </x:c>
      <x:c r="H193" s="22" t="str">
        <x:v>%</x:v>
      </x:c>
      <x:c r="I193" s="22" t="str">
        <x:v>非核心业务低增速</x:v>
      </x:c>
      <x:c r="J193" s="22" t="str">
        <x:v>P0–P3 evidence / model judgement</x:v>
      </x:c>
      <x:c r="K193" s="75"/>
      <x:c r="L193" s="75"/>
      <x:c r="M193" s="75"/>
      <x:c r="N193" s="75"/>
      <x:c r="O193" s="75"/>
      <x:c r="P193" s="75"/>
    </x:row>
    <x:row r="194">
      <x:c r="A194" s="22" t="str">
        <x:v>A0191</x:v>
      </x:c>
      <x:c r="B194" s="22" t="str">
        <x:v>Base</x:v>
      </x:c>
      <x:c r="C194" s="22" t="n">
        <x:v>2026</x:v>
      </x:c>
      <x:c r="D194" s="22" t="str">
        <x:v>阜丰集团</x:v>
      </x:c>
      <x:c r="E194" s="22" t="str">
        <x:v>公司</x:v>
      </x:c>
      <x:c r="F194" s="22" t="str">
        <x:v>Food GM</x:v>
      </x:c>
      <x:c r="G194" s="24" t="n">
        <x:v>0.105</x:v>
      </x:c>
      <x:c r="H194" s="22" t="str">
        <x:v>%</x:v>
      </x:c>
      <x:c r="I194" s="22" t="str">
        <x:v>由MSG价差、玉米/煤成本和mix桥接</x:v>
      </x:c>
      <x:c r="J194" s="22" t="str">
        <x:v>P0–P3 evidence / model judgement</x:v>
      </x:c>
      <x:c r="K194" s="75"/>
      <x:c r="L194" s="75"/>
      <x:c r="M194" s="75"/>
      <x:c r="N194" s="75"/>
      <x:c r="O194" s="75"/>
      <x:c r="P194" s="75"/>
    </x:row>
    <x:row r="195">
      <x:c r="A195" s="22" t="str">
        <x:v>A0192</x:v>
      </x:c>
      <x:c r="B195" s="22" t="str">
        <x:v>Base</x:v>
      </x:c>
      <x:c r="C195" s="22" t="n">
        <x:v>2027</x:v>
      </x:c>
      <x:c r="D195" s="22" t="str">
        <x:v>阜丰集团</x:v>
      </x:c>
      <x:c r="E195" s="22" t="str">
        <x:v>公司</x:v>
      </x:c>
      <x:c r="F195" s="22" t="str">
        <x:v>Food GM</x:v>
      </x:c>
      <x:c r="G195" s="24" t="n">
        <x:v>0.105</x:v>
      </x:c>
      <x:c r="H195" s="22" t="str">
        <x:v>%</x:v>
      </x:c>
      <x:c r="I195" s="22" t="str">
        <x:v>由MSG价差、玉米/煤成本和mix桥接</x:v>
      </x:c>
      <x:c r="J195" s="22" t="str">
        <x:v>P0–P3 evidence / model judgement</x:v>
      </x:c>
      <x:c r="K195" s="75"/>
      <x:c r="L195" s="75"/>
      <x:c r="M195" s="75"/>
      <x:c r="N195" s="75"/>
      <x:c r="O195" s="75"/>
      <x:c r="P195" s="75"/>
    </x:row>
    <x:row r="196">
      <x:c r="A196" s="22" t="str">
        <x:v>A0193</x:v>
      </x:c>
      <x:c r="B196" s="22" t="str">
        <x:v>Base</x:v>
      </x:c>
      <x:c r="C196" s="22" t="n">
        <x:v>2028</x:v>
      </x:c>
      <x:c r="D196" s="22" t="str">
        <x:v>阜丰集团</x:v>
      </x:c>
      <x:c r="E196" s="22" t="str">
        <x:v>公司</x:v>
      </x:c>
      <x:c r="F196" s="22" t="str">
        <x:v>Food GM</x:v>
      </x:c>
      <x:c r="G196" s="24" t="n">
        <x:v>0.12</x:v>
      </x:c>
      <x:c r="H196" s="22" t="str">
        <x:v>%</x:v>
      </x:c>
      <x:c r="I196" s="22" t="str">
        <x:v>由MSG价差、玉米/煤成本和mix桥接</x:v>
      </x:c>
      <x:c r="J196" s="22" t="str">
        <x:v>P0–P3 evidence / model judgement</x:v>
      </x:c>
      <x:c r="K196" s="75"/>
      <x:c r="L196" s="75"/>
      <x:c r="M196" s="75"/>
      <x:c r="N196" s="75"/>
      <x:c r="O196" s="75"/>
      <x:c r="P196" s="75"/>
    </x:row>
    <x:row r="197">
      <x:c r="A197" s="22" t="str">
        <x:v>A0194</x:v>
      </x:c>
      <x:c r="B197" s="22" t="str">
        <x:v>Base</x:v>
      </x:c>
      <x:c r="C197" s="22" t="n">
        <x:v>2029</x:v>
      </x:c>
      <x:c r="D197" s="22" t="str">
        <x:v>阜丰集团</x:v>
      </x:c>
      <x:c r="E197" s="22" t="str">
        <x:v>公司</x:v>
      </x:c>
      <x:c r="F197" s="22" t="str">
        <x:v>Food GM</x:v>
      </x:c>
      <x:c r="G197" s="24" t="n">
        <x:v>0.13</x:v>
      </x:c>
      <x:c r="H197" s="22" t="str">
        <x:v>%</x:v>
      </x:c>
      <x:c r="I197" s="22" t="str">
        <x:v>由MSG价差、玉米/煤成本和mix桥接</x:v>
      </x:c>
      <x:c r="J197" s="22" t="str">
        <x:v>P0–P3 evidence / model judgement</x:v>
      </x:c>
      <x:c r="K197" s="75"/>
      <x:c r="L197" s="75"/>
      <x:c r="M197" s="75"/>
      <x:c r="N197" s="75"/>
      <x:c r="O197" s="75"/>
      <x:c r="P197" s="75"/>
    </x:row>
    <x:row r="198">
      <x:c r="A198" s="22" t="str">
        <x:v>A0195</x:v>
      </x:c>
      <x:c r="B198" s="22" t="str">
        <x:v>Base</x:v>
      </x:c>
      <x:c r="C198" s="22" t="n">
        <x:v>2030</x:v>
      </x:c>
      <x:c r="D198" s="22" t="str">
        <x:v>阜丰集团</x:v>
      </x:c>
      <x:c r="E198" s="22" t="str">
        <x:v>公司</x:v>
      </x:c>
      <x:c r="F198" s="22" t="str">
        <x:v>Food GM</x:v>
      </x:c>
      <x:c r="G198" s="24" t="n">
        <x:v>0.135</x:v>
      </x:c>
      <x:c r="H198" s="22" t="str">
        <x:v>%</x:v>
      </x:c>
      <x:c r="I198" s="22" t="str">
        <x:v>由MSG价差、玉米/煤成本和mix桥接</x:v>
      </x:c>
      <x:c r="J198" s="22" t="str">
        <x:v>P0–P3 evidence / model judgement</x:v>
      </x:c>
      <x:c r="K198" s="75"/>
      <x:c r="L198" s="75"/>
      <x:c r="M198" s="75"/>
      <x:c r="N198" s="75"/>
      <x:c r="O198" s="75"/>
      <x:c r="P198" s="75"/>
    </x:row>
    <x:row r="199">
      <x:c r="A199" s="22" t="str">
        <x:v>A0196</x:v>
      </x:c>
      <x:c r="B199" s="22" t="str">
        <x:v>Base</x:v>
      </x:c>
      <x:c r="C199" s="22" t="n">
        <x:v>2026</x:v>
      </x:c>
      <x:c r="D199" s="22" t="str">
        <x:v>阜丰集团</x:v>
      </x:c>
      <x:c r="E199" s="22" t="str">
        <x:v>公司</x:v>
      </x:c>
      <x:c r="F199" s="22" t="str">
        <x:v>Animal GM</x:v>
      </x:c>
      <x:c r="G199" s="24" t="n">
        <x:v>0.145</x:v>
      </x:c>
      <x:c r="H199" s="22" t="str">
        <x:v>%</x:v>
      </x:c>
      <x:c r="I199" s="22" t="str">
        <x:v>由赖氨酸/苏氨酸价格与低成本位置桥接</x:v>
      </x:c>
      <x:c r="J199" s="22" t="str">
        <x:v>P0–P3 evidence / model judgement</x:v>
      </x:c>
      <x:c r="K199" s="75"/>
      <x:c r="L199" s="75"/>
      <x:c r="M199" s="75"/>
      <x:c r="N199" s="75"/>
      <x:c r="O199" s="75"/>
      <x:c r="P199" s="75"/>
    </x:row>
    <x:row r="200">
      <x:c r="A200" s="22" t="str">
        <x:v>A0197</x:v>
      </x:c>
      <x:c r="B200" s="22" t="str">
        <x:v>Base</x:v>
      </x:c>
      <x:c r="C200" s="22" t="n">
        <x:v>2027</x:v>
      </x:c>
      <x:c r="D200" s="22" t="str">
        <x:v>阜丰集团</x:v>
      </x:c>
      <x:c r="E200" s="22" t="str">
        <x:v>公司</x:v>
      </x:c>
      <x:c r="F200" s="22" t="str">
        <x:v>Animal GM</x:v>
      </x:c>
      <x:c r="G200" s="24" t="n">
        <x:v>0.14</x:v>
      </x:c>
      <x:c r="H200" s="22" t="str">
        <x:v>%</x:v>
      </x:c>
      <x:c r="I200" s="22" t="str">
        <x:v>由赖氨酸/苏氨酸价格与低成本位置桥接</x:v>
      </x:c>
      <x:c r="J200" s="22" t="str">
        <x:v>P0–P3 evidence / model judgement</x:v>
      </x:c>
      <x:c r="K200" s="75"/>
      <x:c r="L200" s="75"/>
      <x:c r="M200" s="75"/>
      <x:c r="N200" s="75"/>
      <x:c r="O200" s="75"/>
      <x:c r="P200" s="75"/>
    </x:row>
    <x:row r="201">
      <x:c r="A201" s="20" t="str">
        <x:v>A0198</x:v>
      </x:c>
      <x:c r="B201" s="20" t="str">
        <x:v>Base</x:v>
      </x:c>
      <x:c r="C201" s="20" t="n">
        <x:v>2028</x:v>
      </x:c>
      <x:c r="D201" s="20" t="str">
        <x:v>阜丰集团</x:v>
      </x:c>
      <x:c r="E201" s="20" t="str">
        <x:v>公司</x:v>
      </x:c>
      <x:c r="F201" s="20" t="str">
        <x:v>Animal GM</x:v>
      </x:c>
      <x:c r="G201" s="26" t="n">
        <x:v>0.16</x:v>
      </x:c>
      <x:c r="H201" s="20" t="str">
        <x:v>%</x:v>
      </x:c>
      <x:c r="I201" s="20" t="str">
        <x:v>由赖氨酸/苏氨酸价格与低成本位置桥接</x:v>
      </x:c>
      <x:c r="J201" s="20" t="str">
        <x:v>P0–P3 evidence / model judgement</x:v>
      </x:c>
    </x:row>
    <x:row r="202">
      <x:c r="A202" s="20" t="str">
        <x:v>A0199</x:v>
      </x:c>
      <x:c r="B202" s="20" t="str">
        <x:v>Base</x:v>
      </x:c>
      <x:c r="C202" s="20" t="n">
        <x:v>2029</x:v>
      </x:c>
      <x:c r="D202" s="20" t="str">
        <x:v>阜丰集团</x:v>
      </x:c>
      <x:c r="E202" s="20" t="str">
        <x:v>公司</x:v>
      </x:c>
      <x:c r="F202" s="20" t="str">
        <x:v>Animal GM</x:v>
      </x:c>
      <x:c r="G202" s="26" t="n">
        <x:v>0.18</x:v>
      </x:c>
      <x:c r="H202" s="20" t="str">
        <x:v>%</x:v>
      </x:c>
      <x:c r="I202" s="20" t="str">
        <x:v>由赖氨酸/苏氨酸价格与低成本位置桥接</x:v>
      </x:c>
      <x:c r="J202" s="20" t="str">
        <x:v>P0–P3 evidence / model judgement</x:v>
      </x:c>
    </x:row>
    <x:row r="203">
      <x:c r="A203" s="20" t="str">
        <x:v>A0200</x:v>
      </x:c>
      <x:c r="B203" s="20" t="str">
        <x:v>Base</x:v>
      </x:c>
      <x:c r="C203" s="20" t="n">
        <x:v>2030</x:v>
      </x:c>
      <x:c r="D203" s="20" t="str">
        <x:v>阜丰集团</x:v>
      </x:c>
      <x:c r="E203" s="20" t="str">
        <x:v>公司</x:v>
      </x:c>
      <x:c r="F203" s="20" t="str">
        <x:v>Animal GM</x:v>
      </x:c>
      <x:c r="G203" s="26" t="n">
        <x:v>0.19</x:v>
      </x:c>
      <x:c r="H203" s="20" t="str">
        <x:v>%</x:v>
      </x:c>
      <x:c r="I203" s="20" t="str">
        <x:v>由赖氨酸/苏氨酸价格与低成本位置桥接</x:v>
      </x:c>
      <x:c r="J203" s="20" t="str">
        <x:v>P0–P3 evidence / model judgement</x:v>
      </x:c>
    </x:row>
    <x:row r="204">
      <x:c r="A204" s="20" t="str">
        <x:v>A0201</x:v>
      </x:c>
      <x:c r="B204" s="20" t="str">
        <x:v>Base</x:v>
      </x:c>
      <x:c r="C204" s="20" t="n">
        <x:v>2026</x:v>
      </x:c>
      <x:c r="D204" s="20" t="str">
        <x:v>阜丰集团</x:v>
      </x:c>
      <x:c r="E204" s="20" t="str">
        <x:v>高端氨基酸</x:v>
      </x:c>
      <x:c r="F204" s="20" t="str">
        <x:v>High-end GM</x:v>
      </x:c>
      <x:c r="G204" s="26" t="n">
        <x:v>0.35</x:v>
      </x:c>
      <x:c r="H204" s="20" t="str">
        <x:v>%</x:v>
      </x:c>
      <x:c r="I204" s="20" t="str">
        <x:v>高毛利结构延续，但不假设持续扩张至异常水平</x:v>
      </x:c>
      <x:c r="J204" s="20" t="str">
        <x:v>P0–P3 evidence / model judgement</x:v>
      </x:c>
    </x:row>
    <x:row r="205">
      <x:c r="A205" s="20" t="str">
        <x:v>A0202</x:v>
      </x:c>
      <x:c r="B205" s="20" t="str">
        <x:v>Base</x:v>
      </x:c>
      <x:c r="C205" s="20" t="n">
        <x:v>2027</x:v>
      </x:c>
      <x:c r="D205" s="20" t="str">
        <x:v>阜丰集团</x:v>
      </x:c>
      <x:c r="E205" s="20" t="str">
        <x:v>高端氨基酸</x:v>
      </x:c>
      <x:c r="F205" s="20" t="str">
        <x:v>High-end GM</x:v>
      </x:c>
      <x:c r="G205" s="26" t="n">
        <x:v>0.35</x:v>
      </x:c>
      <x:c r="H205" s="20" t="str">
        <x:v>%</x:v>
      </x:c>
      <x:c r="I205" s="20" t="str">
        <x:v>高毛利结构延续，但不假设持续扩张至异常水平</x:v>
      </x:c>
      <x:c r="J205" s="20" t="str">
        <x:v>P0–P3 evidence / model judgement</x:v>
      </x:c>
    </x:row>
    <x:row r="206">
      <x:c r="A206" s="20" t="str">
        <x:v>A0203</x:v>
      </x:c>
      <x:c r="B206" s="20" t="str">
        <x:v>Base</x:v>
      </x:c>
      <x:c r="C206" s="20" t="n">
        <x:v>2028</x:v>
      </x:c>
      <x:c r="D206" s="20" t="str">
        <x:v>阜丰集团</x:v>
      </x:c>
      <x:c r="E206" s="20" t="str">
        <x:v>高端氨基酸</x:v>
      </x:c>
      <x:c r="F206" s="20" t="str">
        <x:v>High-end GM</x:v>
      </x:c>
      <x:c r="G206" s="26" t="n">
        <x:v>0.36</x:v>
      </x:c>
      <x:c r="H206" s="20" t="str">
        <x:v>%</x:v>
      </x:c>
      <x:c r="I206" s="20" t="str">
        <x:v>高毛利结构延续，但不假设持续扩张至异常水平</x:v>
      </x:c>
      <x:c r="J206" s="20" t="str">
        <x:v>P0–P3 evidence / model judgement</x:v>
      </x:c>
    </x:row>
    <x:row r="207">
      <x:c r="A207" s="20" t="str">
        <x:v>A0204</x:v>
      </x:c>
      <x:c r="B207" s="20" t="str">
        <x:v>Base</x:v>
      </x:c>
      <x:c r="C207" s="20" t="n">
        <x:v>2029</x:v>
      </x:c>
      <x:c r="D207" s="20" t="str">
        <x:v>阜丰集团</x:v>
      </x:c>
      <x:c r="E207" s="20" t="str">
        <x:v>高端氨基酸</x:v>
      </x:c>
      <x:c r="F207" s="20" t="str">
        <x:v>High-end GM</x:v>
      </x:c>
      <x:c r="G207" s="26" t="n">
        <x:v>0.37</x:v>
      </x:c>
      <x:c r="H207" s="20" t="str">
        <x:v>%</x:v>
      </x:c>
      <x:c r="I207" s="20" t="str">
        <x:v>高毛利结构延续，但不假设持续扩张至异常水平</x:v>
      </x:c>
      <x:c r="J207" s="20" t="str">
        <x:v>P0–P3 evidence / model judgement</x:v>
      </x:c>
    </x:row>
    <x:row r="208">
      <x:c r="A208" s="20" t="str">
        <x:v>A0205</x:v>
      </x:c>
      <x:c r="B208" s="20" t="str">
        <x:v>Base</x:v>
      </x:c>
      <x:c r="C208" s="20" t="n">
        <x:v>2030</x:v>
      </x:c>
      <x:c r="D208" s="20" t="str">
        <x:v>阜丰集团</x:v>
      </x:c>
      <x:c r="E208" s="20" t="str">
        <x:v>高端氨基酸</x:v>
      </x:c>
      <x:c r="F208" s="20" t="str">
        <x:v>High-end GM</x:v>
      </x:c>
      <x:c r="G208" s="26" t="n">
        <x:v>0.37</x:v>
      </x:c>
      <x:c r="H208" s="20" t="str">
        <x:v>%</x:v>
      </x:c>
      <x:c r="I208" s="20" t="str">
        <x:v>高毛利结构延续，但不假设持续扩张至异常水平</x:v>
      </x:c>
      <x:c r="J208" s="20" t="str">
        <x:v>P0–P3 evidence / model judgement</x:v>
      </x:c>
    </x:row>
    <x:row r="209">
      <x:c r="A209" s="20" t="str">
        <x:v>A0206</x:v>
      </x:c>
      <x:c r="B209" s="20" t="str">
        <x:v>Base</x:v>
      </x:c>
      <x:c r="C209" s="20" t="n">
        <x:v>2026</x:v>
      </x:c>
      <x:c r="D209" s="20" t="str">
        <x:v>阜丰集团</x:v>
      </x:c>
      <x:c r="E209" s="20" t="str">
        <x:v>黄原胶/胶体</x:v>
      </x:c>
      <x:c r="F209" s="20" t="str">
        <x:v>Colloid GM</x:v>
      </x:c>
      <x:c r="G209" s="26" t="n">
        <x:v>0.31</x:v>
      </x:c>
      <x:c r="H209" s="20" t="str">
        <x:v>%</x:v>
      </x:c>
      <x:c r="I209" s="20" t="str">
        <x:v>价格回落后仍保留较高结构毛利</x:v>
      </x:c>
      <x:c r="J209" s="20" t="str">
        <x:v>P0–P3 evidence / model judgement</x:v>
      </x:c>
    </x:row>
    <x:row r="210">
      <x:c r="A210" s="20" t="str">
        <x:v>A0207</x:v>
      </x:c>
      <x:c r="B210" s="20" t="str">
        <x:v>Base</x:v>
      </x:c>
      <x:c r="C210" s="20" t="n">
        <x:v>2027</x:v>
      </x:c>
      <x:c r="D210" s="20" t="str">
        <x:v>阜丰集团</x:v>
      </x:c>
      <x:c r="E210" s="20" t="str">
        <x:v>黄原胶/胶体</x:v>
      </x:c>
      <x:c r="F210" s="20" t="str">
        <x:v>Colloid GM</x:v>
      </x:c>
      <x:c r="G210" s="26" t="n">
        <x:v>0.31</x:v>
      </x:c>
      <x:c r="H210" s="20" t="str">
        <x:v>%</x:v>
      </x:c>
      <x:c r="I210" s="20" t="str">
        <x:v>价格回落后仍保留较高结构毛利</x:v>
      </x:c>
      <x:c r="J210" s="20" t="str">
        <x:v>P0–P3 evidence / model judgement</x:v>
      </x:c>
    </x:row>
    <x:row r="211">
      <x:c r="A211" s="20" t="str">
        <x:v>A0208</x:v>
      </x:c>
      <x:c r="B211" s="20" t="str">
        <x:v>Base</x:v>
      </x:c>
      <x:c r="C211" s="20" t="n">
        <x:v>2028</x:v>
      </x:c>
      <x:c r="D211" s="20" t="str">
        <x:v>阜丰集团</x:v>
      </x:c>
      <x:c r="E211" s="20" t="str">
        <x:v>黄原胶/胶体</x:v>
      </x:c>
      <x:c r="F211" s="20" t="str">
        <x:v>Colloid GM</x:v>
      </x:c>
      <x:c r="G211" s="26" t="n">
        <x:v>0.33</x:v>
      </x:c>
      <x:c r="H211" s="20" t="str">
        <x:v>%</x:v>
      </x:c>
      <x:c r="I211" s="20" t="str">
        <x:v>价格回落后仍保留较高结构毛利</x:v>
      </x:c>
      <x:c r="J211" s="20" t="str">
        <x:v>P0–P3 evidence / model judgement</x:v>
      </x:c>
    </x:row>
    <x:row r="212">
      <x:c r="A212" s="20" t="str">
        <x:v>A0209</x:v>
      </x:c>
      <x:c r="B212" s="20" t="str">
        <x:v>Base</x:v>
      </x:c>
      <x:c r="C212" s="20" t="n">
        <x:v>2029</x:v>
      </x:c>
      <x:c r="D212" s="20" t="str">
        <x:v>阜丰集团</x:v>
      </x:c>
      <x:c r="E212" s="20" t="str">
        <x:v>黄原胶/胶体</x:v>
      </x:c>
      <x:c r="F212" s="20" t="str">
        <x:v>Colloid GM</x:v>
      </x:c>
      <x:c r="G212" s="26" t="n">
        <x:v>0.34</x:v>
      </x:c>
      <x:c r="H212" s="20" t="str">
        <x:v>%</x:v>
      </x:c>
      <x:c r="I212" s="20" t="str">
        <x:v>价格回落后仍保留较高结构毛利</x:v>
      </x:c>
      <x:c r="J212" s="20" t="str">
        <x:v>P0–P3 evidence / model judgement</x:v>
      </x:c>
    </x:row>
    <x:row r="213">
      <x:c r="A213" s="20" t="str">
        <x:v>A0210</x:v>
      </x:c>
      <x:c r="B213" s="20" t="str">
        <x:v>Base</x:v>
      </x:c>
      <x:c r="C213" s="20" t="n">
        <x:v>2030</x:v>
      </x:c>
      <x:c r="D213" s="20" t="str">
        <x:v>阜丰集团</x:v>
      </x:c>
      <x:c r="E213" s="20" t="str">
        <x:v>黄原胶/胶体</x:v>
      </x:c>
      <x:c r="F213" s="20" t="str">
        <x:v>Colloid GM</x:v>
      </x:c>
      <x:c r="G213" s="26" t="n">
        <x:v>0.35</x:v>
      </x:c>
      <x:c r="H213" s="20" t="str">
        <x:v>%</x:v>
      </x:c>
      <x:c r="I213" s="20" t="str">
        <x:v>价格回落后仍保留较高结构毛利</x:v>
      </x:c>
      <x:c r="J213" s="20" t="str">
        <x:v>P0–P3 evidence / model judgement</x:v>
      </x:c>
    </x:row>
    <x:row r="214">
      <x:c r="A214" s="20" t="str">
        <x:v>A0211</x:v>
      </x:c>
      <x:c r="B214" s="20" t="str">
        <x:v>Base</x:v>
      </x:c>
      <x:c r="C214" s="20" t="n">
        <x:v>2026</x:v>
      </x:c>
      <x:c r="D214" s="20" t="str">
        <x:v>阜丰集团</x:v>
      </x:c>
      <x:c r="E214" s="20" t="str">
        <x:v>公司</x:v>
      </x:c>
      <x:c r="F214" s="20" t="str">
        <x:v>Other GM</x:v>
      </x:c>
      <x:c r="G214" s="26" t="n">
        <x:v>-0.04</x:v>
      </x:c>
      <x:c r="H214" s="20" t="str">
        <x:v>%</x:v>
      </x:c>
      <x:c r="I214" s="20" t="str">
        <x:v>历史波动大，保守处理</x:v>
      </x:c>
      <x:c r="J214" s="20" t="str">
        <x:v>P0–P3 evidence / model judgement</x:v>
      </x:c>
    </x:row>
    <x:row r="215">
      <x:c r="A215" s="20" t="str">
        <x:v>A0212</x:v>
      </x:c>
      <x:c r="B215" s="20" t="str">
        <x:v>Base</x:v>
      </x:c>
      <x:c r="C215" s="20" t="n">
        <x:v>2027</x:v>
      </x:c>
      <x:c r="D215" s="20" t="str">
        <x:v>阜丰集团</x:v>
      </x:c>
      <x:c r="E215" s="20" t="str">
        <x:v>公司</x:v>
      </x:c>
      <x:c r="F215" s="20" t="str">
        <x:v>Other GM</x:v>
      </x:c>
      <x:c r="G215" s="26" t="n">
        <x:v>-0.03</x:v>
      </x:c>
      <x:c r="H215" s="20" t="str">
        <x:v>%</x:v>
      </x:c>
      <x:c r="I215" s="20" t="str">
        <x:v>历史波动大，保守处理</x:v>
      </x:c>
      <x:c r="J215" s="20" t="str">
        <x:v>P0–P3 evidence / model judgement</x:v>
      </x:c>
    </x:row>
    <x:row r="216">
      <x:c r="A216" s="20" t="str">
        <x:v>A0213</x:v>
      </x:c>
      <x:c r="B216" s="20" t="str">
        <x:v>Base</x:v>
      </x:c>
      <x:c r="C216" s="20" t="n">
        <x:v>2028</x:v>
      </x:c>
      <x:c r="D216" s="20" t="str">
        <x:v>阜丰集团</x:v>
      </x:c>
      <x:c r="E216" s="20" t="str">
        <x:v>公司</x:v>
      </x:c>
      <x:c r="F216" s="20" t="str">
        <x:v>Other GM</x:v>
      </x:c>
      <x:c r="G216" s="26" t="n">
        <x:v>-0.01</x:v>
      </x:c>
      <x:c r="H216" s="20" t="str">
        <x:v>%</x:v>
      </x:c>
      <x:c r="I216" s="20" t="str">
        <x:v>历史波动大，保守处理</x:v>
      </x:c>
      <x:c r="J216" s="20" t="str">
        <x:v>P0–P3 evidence / model judgement</x:v>
      </x:c>
    </x:row>
    <x:row r="217">
      <x:c r="A217" s="20" t="str">
        <x:v>A0214</x:v>
      </x:c>
      <x:c r="B217" s="20" t="str">
        <x:v>Base</x:v>
      </x:c>
      <x:c r="C217" s="20" t="n">
        <x:v>2029</x:v>
      </x:c>
      <x:c r="D217" s="20" t="str">
        <x:v>阜丰集团</x:v>
      </x:c>
      <x:c r="E217" s="20" t="str">
        <x:v>公司</x:v>
      </x:c>
      <x:c r="F217" s="20" t="str">
        <x:v>Other GM</x:v>
      </x:c>
      <x:c r="G217" s="26" t="n">
        <x:v>0</x:v>
      </x:c>
      <x:c r="H217" s="20" t="str">
        <x:v>%</x:v>
      </x:c>
      <x:c r="I217" s="20" t="str">
        <x:v>历史波动大，保守处理</x:v>
      </x:c>
      <x:c r="J217" s="20" t="str">
        <x:v>P0–P3 evidence / model judgement</x:v>
      </x:c>
    </x:row>
    <x:row r="218">
      <x:c r="A218" s="20" t="str">
        <x:v>A0215</x:v>
      </x:c>
      <x:c r="B218" s="20" t="str">
        <x:v>Base</x:v>
      </x:c>
      <x:c r="C218" s="20" t="n">
        <x:v>2030</x:v>
      </x:c>
      <x:c r="D218" s="20" t="str">
        <x:v>阜丰集团</x:v>
      </x:c>
      <x:c r="E218" s="20" t="str">
        <x:v>公司</x:v>
      </x:c>
      <x:c r="F218" s="20" t="str">
        <x:v>Other GM</x:v>
      </x:c>
      <x:c r="G218" s="26" t="n">
        <x:v>0.01</x:v>
      </x:c>
      <x:c r="H218" s="20" t="str">
        <x:v>%</x:v>
      </x:c>
      <x:c r="I218" s="20" t="str">
        <x:v>历史波动大，保守处理</x:v>
      </x:c>
      <x:c r="J218" s="20" t="str">
        <x:v>P0–P3 evidence / model judgement</x:v>
      </x:c>
    </x:row>
    <x:row r="219">
      <x:c r="A219" s="20" t="str">
        <x:v>A0216</x:v>
      </x:c>
      <x:c r="B219" s="20" t="str">
        <x:v>Base</x:v>
      </x:c>
      <x:c r="C219" s="20" t="n">
        <x:v>2026</x:v>
      </x:c>
      <x:c r="D219" s="20" t="str">
        <x:v>阜丰集团</x:v>
      </x:c>
      <x:c r="E219" s="20" t="str">
        <x:v>公司</x:v>
      </x:c>
      <x:c r="F219" s="20" t="str">
        <x:v>Opex / Revenue</x:v>
      </x:c>
      <x:c r="G219" s="26" t="n">
        <x:v>0.093</x:v>
      </x:c>
      <x:c r="H219" s="20" t="str">
        <x:v>%</x:v>
      </x:c>
      <x:c r="I219" s="20" t="str">
        <x:v>参考2023–25 GP-EBIT差额约9–10pp，并反映经营杠杆</x:v>
      </x:c>
      <x:c r="J219" s="20" t="str">
        <x:v>P0–P3 evidence / model judgement</x:v>
      </x:c>
    </x:row>
    <x:row r="220">
      <x:c r="A220" s="20" t="str">
        <x:v>A0217</x:v>
      </x:c>
      <x:c r="B220" s="20" t="str">
        <x:v>Base</x:v>
      </x:c>
      <x:c r="C220" s="20" t="n">
        <x:v>2027</x:v>
      </x:c>
      <x:c r="D220" s="20" t="str">
        <x:v>阜丰集团</x:v>
      </x:c>
      <x:c r="E220" s="20" t="str">
        <x:v>公司</x:v>
      </x:c>
      <x:c r="F220" s="20" t="str">
        <x:v>Opex / Revenue</x:v>
      </x:c>
      <x:c r="G220" s="26" t="n">
        <x:v>0.092</x:v>
      </x:c>
      <x:c r="H220" s="20" t="str">
        <x:v>%</x:v>
      </x:c>
      <x:c r="I220" s="20" t="str">
        <x:v>参考2023–25 GP-EBIT差额约9–10pp，并反映经营杠杆</x:v>
      </x:c>
      <x:c r="J220" s="20" t="str">
        <x:v>P0–P3 evidence / model judgement</x:v>
      </x:c>
    </x:row>
    <x:row r="221">
      <x:c r="A221" s="20" t="str">
        <x:v>A0218</x:v>
      </x:c>
      <x:c r="B221" s="20" t="str">
        <x:v>Base</x:v>
      </x:c>
      <x:c r="C221" s="20" t="n">
        <x:v>2028</x:v>
      </x:c>
      <x:c r="D221" s="20" t="str">
        <x:v>阜丰集团</x:v>
      </x:c>
      <x:c r="E221" s="20" t="str">
        <x:v>公司</x:v>
      </x:c>
      <x:c r="F221" s="20" t="str">
        <x:v>Opex / Revenue</x:v>
      </x:c>
      <x:c r="G221" s="26" t="n">
        <x:v>0.091</x:v>
      </x:c>
      <x:c r="H221" s="20" t="str">
        <x:v>%</x:v>
      </x:c>
      <x:c r="I221" s="20" t="str">
        <x:v>参考2023–25 GP-EBIT差额约9–10pp，并反映经营杠杆</x:v>
      </x:c>
      <x:c r="J221" s="20" t="str">
        <x:v>P0–P3 evidence / model judgement</x:v>
      </x:c>
    </x:row>
    <x:row r="222">
      <x:c r="A222" s="20" t="str">
        <x:v>A0219</x:v>
      </x:c>
      <x:c r="B222" s="20" t="str">
        <x:v>Base</x:v>
      </x:c>
      <x:c r="C222" s="20" t="n">
        <x:v>2029</x:v>
      </x:c>
      <x:c r="D222" s="20" t="str">
        <x:v>阜丰集团</x:v>
      </x:c>
      <x:c r="E222" s="20" t="str">
        <x:v>公司</x:v>
      </x:c>
      <x:c r="F222" s="20" t="str">
        <x:v>Opex / Revenue</x:v>
      </x:c>
      <x:c r="G222" s="26" t="n">
        <x:v>0.09</x:v>
      </x:c>
      <x:c r="H222" s="20" t="str">
        <x:v>%</x:v>
      </x:c>
      <x:c r="I222" s="20" t="str">
        <x:v>参考2023–25 GP-EBIT差额约9–10pp，并反映经营杠杆</x:v>
      </x:c>
      <x:c r="J222" s="20" t="str">
        <x:v>P0–P3 evidence / model judgement</x:v>
      </x:c>
    </x:row>
    <x:row r="223">
      <x:c r="A223" s="20" t="str">
        <x:v>A0220</x:v>
      </x:c>
      <x:c r="B223" s="20" t="str">
        <x:v>Base</x:v>
      </x:c>
      <x:c r="C223" s="20" t="n">
        <x:v>2030</x:v>
      </x:c>
      <x:c r="D223" s="20" t="str">
        <x:v>阜丰集团</x:v>
      </x:c>
      <x:c r="E223" s="20" t="str">
        <x:v>公司</x:v>
      </x:c>
      <x:c r="F223" s="20" t="str">
        <x:v>Opex / Revenue</x:v>
      </x:c>
      <x:c r="G223" s="26" t="n">
        <x:v>0.09</x:v>
      </x:c>
      <x:c r="H223" s="20" t="str">
        <x:v>%</x:v>
      </x:c>
      <x:c r="I223" s="20" t="str">
        <x:v>参考2023–25 GP-EBIT差额约9–10pp，并反映经营杠杆</x:v>
      </x:c>
      <x:c r="J223" s="20" t="str">
        <x:v>P0–P3 evidence / model judgement</x:v>
      </x:c>
    </x:row>
    <x:row r="224">
      <x:c r="A224" s="20" t="str">
        <x:v>A0221</x:v>
      </x:c>
      <x:c r="B224" s="20" t="str">
        <x:v>Base</x:v>
      </x:c>
      <x:c r="C224" s="20" t="n">
        <x:v>2026</x:v>
      </x:c>
      <x:c r="D224" s="20" t="str">
        <x:v>阜丰集团</x:v>
      </x:c>
      <x:c r="E224" s="20" t="str">
        <x:v>公司</x:v>
      </x:c>
      <x:c r="F224" s="20" t="str">
        <x:v>Net finance+other / Revenue</x:v>
      </x:c>
      <x:c r="G224" s="26" t="n">
        <x:v>0.007</x:v>
      </x:c>
      <x:c r="H224" s="20" t="str">
        <x:v>%</x:v>
      </x:c>
      <x:c r="I224" s="20" t="str">
        <x:v>现金利息收益与融资成本净额的正常化代理</x:v>
      </x:c>
      <x:c r="J224" s="20" t="str">
        <x:v>P0–P3 evidence / model judgement</x:v>
      </x:c>
    </x:row>
    <x:row r="225">
      <x:c r="A225" s="20" t="str">
        <x:v>A0222</x:v>
      </x:c>
      <x:c r="B225" s="20" t="str">
        <x:v>Base</x:v>
      </x:c>
      <x:c r="C225" s="20" t="n">
        <x:v>2027</x:v>
      </x:c>
      <x:c r="D225" s="20" t="str">
        <x:v>阜丰集团</x:v>
      </x:c>
      <x:c r="E225" s="20" t="str">
        <x:v>公司</x:v>
      </x:c>
      <x:c r="F225" s="20" t="str">
        <x:v>Net finance+other / Revenue</x:v>
      </x:c>
      <x:c r="G225" s="26" t="n">
        <x:v>0.007</x:v>
      </x:c>
      <x:c r="H225" s="20" t="str">
        <x:v>%</x:v>
      </x:c>
      <x:c r="I225" s="20" t="str">
        <x:v>现金利息收益与融资成本净额的正常化代理</x:v>
      </x:c>
      <x:c r="J225" s="20" t="str">
        <x:v>P0–P3 evidence / model judgement</x:v>
      </x:c>
    </x:row>
    <x:row r="226">
      <x:c r="A226" s="20" t="str">
        <x:v>A0223</x:v>
      </x:c>
      <x:c r="B226" s="20" t="str">
        <x:v>Base</x:v>
      </x:c>
      <x:c r="C226" s="20" t="n">
        <x:v>2028</x:v>
      </x:c>
      <x:c r="D226" s="20" t="str">
        <x:v>阜丰集团</x:v>
      </x:c>
      <x:c r="E226" s="20" t="str">
        <x:v>公司</x:v>
      </x:c>
      <x:c r="F226" s="20" t="str">
        <x:v>Net finance+other / Revenue</x:v>
      </x:c>
      <x:c r="G226" s="26" t="n">
        <x:v>0.006</x:v>
      </x:c>
      <x:c r="H226" s="20" t="str">
        <x:v>%</x:v>
      </x:c>
      <x:c r="I226" s="20" t="str">
        <x:v>现金利息收益与融资成本净额的正常化代理</x:v>
      </x:c>
      <x:c r="J226" s="20" t="str">
        <x:v>P0–P3 evidence / model judgement</x:v>
      </x:c>
    </x:row>
    <x:row r="227">
      <x:c r="A227" s="20" t="str">
        <x:v>A0224</x:v>
      </x:c>
      <x:c r="B227" s="20" t="str">
        <x:v>Base</x:v>
      </x:c>
      <x:c r="C227" s="20" t="n">
        <x:v>2029</x:v>
      </x:c>
      <x:c r="D227" s="20" t="str">
        <x:v>阜丰集团</x:v>
      </x:c>
      <x:c r="E227" s="20" t="str">
        <x:v>公司</x:v>
      </x:c>
      <x:c r="F227" s="20" t="str">
        <x:v>Net finance+other / Revenue</x:v>
      </x:c>
      <x:c r="G227" s="26" t="n">
        <x:v>0.005</x:v>
      </x:c>
      <x:c r="H227" s="20" t="str">
        <x:v>%</x:v>
      </x:c>
      <x:c r="I227" s="20" t="str">
        <x:v>现金利息收益与融资成本净额的正常化代理</x:v>
      </x:c>
      <x:c r="J227" s="20" t="str">
        <x:v>P0–P3 evidence / model judgement</x:v>
      </x:c>
    </x:row>
    <x:row r="228">
      <x:c r="A228" s="20" t="str">
        <x:v>A0225</x:v>
      </x:c>
      <x:c r="B228" s="20" t="str">
        <x:v>Base</x:v>
      </x:c>
      <x:c r="C228" s="20" t="n">
        <x:v>2030</x:v>
      </x:c>
      <x:c r="D228" s="20" t="str">
        <x:v>阜丰集团</x:v>
      </x:c>
      <x:c r="E228" s="20" t="str">
        <x:v>公司</x:v>
      </x:c>
      <x:c r="F228" s="20" t="str">
        <x:v>Net finance+other / Revenue</x:v>
      </x:c>
      <x:c r="G228" s="26" t="n">
        <x:v>0.005</x:v>
      </x:c>
      <x:c r="H228" s="20" t="str">
        <x:v>%</x:v>
      </x:c>
      <x:c r="I228" s="20" t="str">
        <x:v>现金利息收益与融资成本净额的正常化代理</x:v>
      </x:c>
      <x:c r="J228" s="20" t="str">
        <x:v>P0–P3 evidence / model judgement</x:v>
      </x:c>
    </x:row>
    <x:row r="229">
      <x:c r="A229" s="20" t="str">
        <x:v>A0226</x:v>
      </x:c>
      <x:c r="B229" s="20" t="str">
        <x:v>Base</x:v>
      </x:c>
      <x:c r="C229" s="20" t="n">
        <x:v>2026</x:v>
      </x:c>
      <x:c r="D229" s="20" t="str">
        <x:v>阜丰集团</x:v>
      </x:c>
      <x:c r="E229" s="20" t="str">
        <x:v>公司</x:v>
      </x:c>
      <x:c r="F229" s="20" t="str">
        <x:v>FX gain/loss</x:v>
      </x:c>
      <x:c r="G229" s="26" t="n">
        <x:v>-500</x:v>
      </x:c>
      <x:c r="H229" s="20" t="str">
        <x:v>RMB mn</x:v>
      </x:c>
      <x:c r="I229" s="20" t="str">
        <x:v>仅2026保留USD现金/RMB负债错配影响，后续归零为正常化假设</x:v>
      </x:c>
      <x:c r="J229" s="20" t="str">
        <x:v>2026-05 Profit Warning</x:v>
      </x:c>
    </x:row>
    <x:row r="230">
      <x:c r="A230" s="20" t="str">
        <x:v>A0227</x:v>
      </x:c>
      <x:c r="B230" s="20" t="str">
        <x:v>Base</x:v>
      </x:c>
      <x:c r="C230" s="20" t="n">
        <x:v>2027</x:v>
      </x:c>
      <x:c r="D230" s="20" t="str">
        <x:v>阜丰集团</x:v>
      </x:c>
      <x:c r="E230" s="20" t="str">
        <x:v>公司</x:v>
      </x:c>
      <x:c r="F230" s="20" t="str">
        <x:v>FX gain/loss</x:v>
      </x:c>
      <x:c r="G230" s="26" t="n">
        <x:v>0</x:v>
      </x:c>
      <x:c r="H230" s="20" t="str">
        <x:v>RMB mn</x:v>
      </x:c>
      <x:c r="I230" s="20" t="str">
        <x:v>仅2026保留USD现金/RMB负债错配影响，后续归零为正常化假设</x:v>
      </x:c>
      <x:c r="J230" s="20" t="str">
        <x:v>2026-05 Profit Warning</x:v>
      </x:c>
    </x:row>
    <x:row r="231">
      <x:c r="A231" s="20" t="str">
        <x:v>A0228</x:v>
      </x:c>
      <x:c r="B231" s="20" t="str">
        <x:v>Base</x:v>
      </x:c>
      <x:c r="C231" s="20" t="n">
        <x:v>2028</x:v>
      </x:c>
      <x:c r="D231" s="20" t="str">
        <x:v>阜丰集团</x:v>
      </x:c>
      <x:c r="E231" s="20" t="str">
        <x:v>公司</x:v>
      </x:c>
      <x:c r="F231" s="20" t="str">
        <x:v>FX gain/loss</x:v>
      </x:c>
      <x:c r="G231" s="26" t="n">
        <x:v>0</x:v>
      </x:c>
      <x:c r="H231" s="20" t="str">
        <x:v>RMB mn</x:v>
      </x:c>
      <x:c r="I231" s="20" t="str">
        <x:v>仅2026保留USD现金/RMB负债错配影响，后续归零为正常化假设</x:v>
      </x:c>
      <x:c r="J231" s="20" t="str">
        <x:v>2026-05 Profit Warning</x:v>
      </x:c>
    </x:row>
    <x:row r="232">
      <x:c r="A232" s="20" t="str">
        <x:v>A0229</x:v>
      </x:c>
      <x:c r="B232" s="20" t="str">
        <x:v>Base</x:v>
      </x:c>
      <x:c r="C232" s="20" t="n">
        <x:v>2029</x:v>
      </x:c>
      <x:c r="D232" s="20" t="str">
        <x:v>阜丰集团</x:v>
      </x:c>
      <x:c r="E232" s="20" t="str">
        <x:v>公司</x:v>
      </x:c>
      <x:c r="F232" s="20" t="str">
        <x:v>FX gain/loss</x:v>
      </x:c>
      <x:c r="G232" s="26" t="n">
        <x:v>0</x:v>
      </x:c>
      <x:c r="H232" s="20" t="str">
        <x:v>RMB mn</x:v>
      </x:c>
      <x:c r="I232" s="20" t="str">
        <x:v>仅2026保留USD现金/RMB负债错配影响，后续归零为正常化假设</x:v>
      </x:c>
      <x:c r="J232" s="20" t="str">
        <x:v>2026-05 Profit Warning</x:v>
      </x:c>
    </x:row>
    <x:row r="233">
      <x:c r="A233" s="20" t="str">
        <x:v>A0230</x:v>
      </x:c>
      <x:c r="B233" s="20" t="str">
        <x:v>Base</x:v>
      </x:c>
      <x:c r="C233" s="20" t="n">
        <x:v>2030</x:v>
      </x:c>
      <x:c r="D233" s="20" t="str">
        <x:v>阜丰集团</x:v>
      </x:c>
      <x:c r="E233" s="20" t="str">
        <x:v>公司</x:v>
      </x:c>
      <x:c r="F233" s="20" t="str">
        <x:v>FX gain/loss</x:v>
      </x:c>
      <x:c r="G233" s="26" t="n">
        <x:v>0</x:v>
      </x:c>
      <x:c r="H233" s="20" t="str">
        <x:v>RMB mn</x:v>
      </x:c>
      <x:c r="I233" s="20" t="str">
        <x:v>仅2026保留USD现金/RMB负债错配影响，后续归零为正常化假设</x:v>
      </x:c>
      <x:c r="J233" s="20" t="str">
        <x:v>2026-05 Profit Warning</x:v>
      </x:c>
    </x:row>
    <x:row r="234">
      <x:c r="A234" s="20" t="str">
        <x:v>A0231</x:v>
      </x:c>
      <x:c r="B234" s="20" t="str">
        <x:v>Base</x:v>
      </x:c>
      <x:c r="C234" s="20" t="n">
        <x:v>2026</x:v>
      </x:c>
      <x:c r="D234" s="20" t="str">
        <x:v>阜丰集团</x:v>
      </x:c>
      <x:c r="E234" s="20" t="str">
        <x:v>公司</x:v>
      </x:c>
      <x:c r="F234" s="20" t="str">
        <x:v>Tax rate</x:v>
      </x:c>
      <x:c r="G234" s="26" t="n">
        <x:v>0.18</x:v>
      </x:c>
      <x:c r="H234" s="20" t="str">
        <x:v>%</x:v>
      </x:c>
      <x:c r="I234" s="20" t="str">
        <x:v>参考2024–25有效税率约18%</x:v>
      </x:c>
      <x:c r="J234" s="20" t="str">
        <x:v>P0–P3 evidence / model judgement</x:v>
      </x:c>
    </x:row>
    <x:row r="235">
      <x:c r="A235" s="20" t="str">
        <x:v>A0232</x:v>
      </x:c>
      <x:c r="B235" s="20" t="str">
        <x:v>Base</x:v>
      </x:c>
      <x:c r="C235" s="20" t="n">
        <x:v>2027</x:v>
      </x:c>
      <x:c r="D235" s="20" t="str">
        <x:v>阜丰集团</x:v>
      </x:c>
      <x:c r="E235" s="20" t="str">
        <x:v>公司</x:v>
      </x:c>
      <x:c r="F235" s="20" t="str">
        <x:v>Tax rate</x:v>
      </x:c>
      <x:c r="G235" s="26" t="n">
        <x:v>0.18</x:v>
      </x:c>
      <x:c r="H235" s="20" t="str">
        <x:v>%</x:v>
      </x:c>
      <x:c r="I235" s="20" t="str">
        <x:v>参考2024–25有效税率约18%</x:v>
      </x:c>
      <x:c r="J235" s="20" t="str">
        <x:v>P0–P3 evidence / model judgement</x:v>
      </x:c>
    </x:row>
    <x:row r="236">
      <x:c r="A236" s="20" t="str">
        <x:v>A0233</x:v>
      </x:c>
      <x:c r="B236" s="20" t="str">
        <x:v>Base</x:v>
      </x:c>
      <x:c r="C236" s="20" t="n">
        <x:v>2028</x:v>
      </x:c>
      <x:c r="D236" s="20" t="str">
        <x:v>阜丰集团</x:v>
      </x:c>
      <x:c r="E236" s="20" t="str">
        <x:v>公司</x:v>
      </x:c>
      <x:c r="F236" s="20" t="str">
        <x:v>Tax rate</x:v>
      </x:c>
      <x:c r="G236" s="26" t="n">
        <x:v>0.18</x:v>
      </x:c>
      <x:c r="H236" s="20" t="str">
        <x:v>%</x:v>
      </x:c>
      <x:c r="I236" s="20" t="str">
        <x:v>参考2024–25有效税率约18%</x:v>
      </x:c>
      <x:c r="J236" s="20" t="str">
        <x:v>P0–P3 evidence / model judgement</x:v>
      </x:c>
    </x:row>
    <x:row r="237">
      <x:c r="A237" s="20" t="str">
        <x:v>A0234</x:v>
      </x:c>
      <x:c r="B237" s="20" t="str">
        <x:v>Base</x:v>
      </x:c>
      <x:c r="C237" s="20" t="n">
        <x:v>2029</x:v>
      </x:c>
      <x:c r="D237" s="20" t="str">
        <x:v>阜丰集团</x:v>
      </x:c>
      <x:c r="E237" s="20" t="str">
        <x:v>公司</x:v>
      </x:c>
      <x:c r="F237" s="20" t="str">
        <x:v>Tax rate</x:v>
      </x:c>
      <x:c r="G237" s="26" t="n">
        <x:v>0.18</x:v>
      </x:c>
      <x:c r="H237" s="20" t="str">
        <x:v>%</x:v>
      </x:c>
      <x:c r="I237" s="20" t="str">
        <x:v>参考2024–25有效税率约18%</x:v>
      </x:c>
      <x:c r="J237" s="20" t="str">
        <x:v>P0–P3 evidence / model judgement</x:v>
      </x:c>
    </x:row>
    <x:row r="238">
      <x:c r="A238" s="20" t="str">
        <x:v>A0235</x:v>
      </x:c>
      <x:c r="B238" s="20" t="str">
        <x:v>Base</x:v>
      </x:c>
      <x:c r="C238" s="20" t="n">
        <x:v>2030</x:v>
      </x:c>
      <x:c r="D238" s="20" t="str">
        <x:v>阜丰集团</x:v>
      </x:c>
      <x:c r="E238" s="20" t="str">
        <x:v>公司</x:v>
      </x:c>
      <x:c r="F238" s="20" t="str">
        <x:v>Tax rate</x:v>
      </x:c>
      <x:c r="G238" s="26" t="n">
        <x:v>0.18</x:v>
      </x:c>
      <x:c r="H238" s="20" t="str">
        <x:v>%</x:v>
      </x:c>
      <x:c r="I238" s="20" t="str">
        <x:v>参考2024–25有效税率约18%</x:v>
      </x:c>
      <x:c r="J238" s="20" t="str">
        <x:v>P0–P3 evidence / model judgement</x:v>
      </x:c>
    </x:row>
    <x:row r="239">
      <x:c r="A239" s="20" t="str">
        <x:v>A0236</x:v>
      </x:c>
      <x:c r="B239" s="20" t="str">
        <x:v>Base</x:v>
      </x:c>
      <x:c r="C239" s="20" t="n">
        <x:v>2026</x:v>
      </x:c>
      <x:c r="D239" s="20" t="str">
        <x:v>阜丰集团</x:v>
      </x:c>
      <x:c r="E239" s="20" t="str">
        <x:v>公司</x:v>
      </x:c>
      <x:c r="F239" s="20" t="str">
        <x:v>D&amp;A / Revenue</x:v>
      </x:c>
      <x:c r="G239" s="26" t="n">
        <x:v>0.048</x:v>
      </x:c>
      <x:c r="H239" s="20" t="str">
        <x:v>%</x:v>
      </x:c>
      <x:c r="I239" s="20" t="str">
        <x:v>模型估计；用于CFO/投入资本滚动，不声称公司披露精确值</x:v>
      </x:c>
      <x:c r="J239" s="20" t="str">
        <x:v>P0–P3 evidence / model judgement</x:v>
      </x:c>
    </x:row>
    <x:row r="240">
      <x:c r="A240" s="20" t="str">
        <x:v>A0237</x:v>
      </x:c>
      <x:c r="B240" s="20" t="str">
        <x:v>Base</x:v>
      </x:c>
      <x:c r="C240" s="20" t="n">
        <x:v>2027</x:v>
      </x:c>
      <x:c r="D240" s="20" t="str">
        <x:v>阜丰集团</x:v>
      </x:c>
      <x:c r="E240" s="20" t="str">
        <x:v>公司</x:v>
      </x:c>
      <x:c r="F240" s="20" t="str">
        <x:v>D&amp;A / Revenue</x:v>
      </x:c>
      <x:c r="G240" s="26" t="n">
        <x:v>0.05</x:v>
      </x:c>
      <x:c r="H240" s="20" t="str">
        <x:v>%</x:v>
      </x:c>
      <x:c r="I240" s="20" t="str">
        <x:v>模型估计；用于CFO/投入资本滚动，不声称公司披露精确值</x:v>
      </x:c>
      <x:c r="J240" s="20" t="str">
        <x:v>P0–P3 evidence / model judgement</x:v>
      </x:c>
    </x:row>
    <x:row r="241">
      <x:c r="A241" s="20" t="str">
        <x:v>A0238</x:v>
      </x:c>
      <x:c r="B241" s="20" t="str">
        <x:v>Base</x:v>
      </x:c>
      <x:c r="C241" s="20" t="n">
        <x:v>2028</x:v>
      </x:c>
      <x:c r="D241" s="20" t="str">
        <x:v>阜丰集团</x:v>
      </x:c>
      <x:c r="E241" s="20" t="str">
        <x:v>公司</x:v>
      </x:c>
      <x:c r="F241" s="20" t="str">
        <x:v>D&amp;A / Revenue</x:v>
      </x:c>
      <x:c r="G241" s="26" t="n">
        <x:v>0.05</x:v>
      </x:c>
      <x:c r="H241" s="20" t="str">
        <x:v>%</x:v>
      </x:c>
      <x:c r="I241" s="20" t="str">
        <x:v>模型估计；用于CFO/投入资本滚动，不声称公司披露精确值</x:v>
      </x:c>
      <x:c r="J241" s="20" t="str">
        <x:v>P0–P3 evidence / model judgement</x:v>
      </x:c>
    </x:row>
    <x:row r="242">
      <x:c r="A242" s="20" t="str">
        <x:v>A0239</x:v>
      </x:c>
      <x:c r="B242" s="20" t="str">
        <x:v>Base</x:v>
      </x:c>
      <x:c r="C242" s="20" t="n">
        <x:v>2029</x:v>
      </x:c>
      <x:c r="D242" s="20" t="str">
        <x:v>阜丰集团</x:v>
      </x:c>
      <x:c r="E242" s="20" t="str">
        <x:v>公司</x:v>
      </x:c>
      <x:c r="F242" s="20" t="str">
        <x:v>D&amp;A / Revenue</x:v>
      </x:c>
      <x:c r="G242" s="26" t="n">
        <x:v>0.048</x:v>
      </x:c>
      <x:c r="H242" s="20" t="str">
        <x:v>%</x:v>
      </x:c>
      <x:c r="I242" s="20" t="str">
        <x:v>模型估计；用于CFO/投入资本滚动，不声称公司披露精确值</x:v>
      </x:c>
      <x:c r="J242" s="20" t="str">
        <x:v>P0–P3 evidence / model judgement</x:v>
      </x:c>
    </x:row>
    <x:row r="243">
      <x:c r="A243" s="20" t="str">
        <x:v>A0240</x:v>
      </x:c>
      <x:c r="B243" s="20" t="str">
        <x:v>Base</x:v>
      </x:c>
      <x:c r="C243" s="20" t="n">
        <x:v>2030</x:v>
      </x:c>
      <x:c r="D243" s="20" t="str">
        <x:v>阜丰集团</x:v>
      </x:c>
      <x:c r="E243" s="20" t="str">
        <x:v>公司</x:v>
      </x:c>
      <x:c r="F243" s="20" t="str">
        <x:v>D&amp;A / Revenue</x:v>
      </x:c>
      <x:c r="G243" s="26" t="n">
        <x:v>0.046</x:v>
      </x:c>
      <x:c r="H243" s="20" t="str">
        <x:v>%</x:v>
      </x:c>
      <x:c r="I243" s="20" t="str">
        <x:v>模型估计；用于CFO/投入资本滚动，不声称公司披露精确值</x:v>
      </x:c>
      <x:c r="J243" s="20" t="str">
        <x:v>P0–P3 evidence / model judgement</x:v>
      </x:c>
    </x:row>
    <x:row r="244">
      <x:c r="A244" s="20" t="str">
        <x:v>A0241</x:v>
      </x:c>
      <x:c r="B244" s="20" t="str">
        <x:v>Base</x:v>
      </x:c>
      <x:c r="C244" s="20" t="n">
        <x:v>2026</x:v>
      </x:c>
      <x:c r="D244" s="20" t="str">
        <x:v>阜丰集团</x:v>
      </x:c>
      <x:c r="E244" s="20" t="str">
        <x:v>公司</x:v>
      </x:c>
      <x:c r="F244" s="20" t="str">
        <x:v>WC investment / Revenue</x:v>
      </x:c>
      <x:c r="G244" s="26" t="n">
        <x:v>0.008</x:v>
      </x:c>
      <x:c r="H244" s="20" t="str">
        <x:v>%</x:v>
      </x:c>
      <x:c r="I244" s="20" t="str">
        <x:v>低谷库存/回款压力的情景现金占用</x:v>
      </x:c>
      <x:c r="J244" s="20" t="str">
        <x:v>P0–P3 evidence / model judgement</x:v>
      </x:c>
    </x:row>
    <x:row r="245">
      <x:c r="A245" s="20" t="str">
        <x:v>A0242</x:v>
      </x:c>
      <x:c r="B245" s="20" t="str">
        <x:v>Base</x:v>
      </x:c>
      <x:c r="C245" s="20" t="n">
        <x:v>2027</x:v>
      </x:c>
      <x:c r="D245" s="20" t="str">
        <x:v>阜丰集团</x:v>
      </x:c>
      <x:c r="E245" s="20" t="str">
        <x:v>公司</x:v>
      </x:c>
      <x:c r="F245" s="20" t="str">
        <x:v>WC investment / Revenue</x:v>
      </x:c>
      <x:c r="G245" s="26" t="n">
        <x:v>0.005</x:v>
      </x:c>
      <x:c r="H245" s="20" t="str">
        <x:v>%</x:v>
      </x:c>
      <x:c r="I245" s="20" t="str">
        <x:v>低谷库存/回款压力的情景现金占用</x:v>
      </x:c>
      <x:c r="J245" s="20" t="str">
        <x:v>P0–P3 evidence / model judgement</x:v>
      </x:c>
    </x:row>
    <x:row r="246">
      <x:c r="A246" s="20" t="str">
        <x:v>A0243</x:v>
      </x:c>
      <x:c r="B246" s="20" t="str">
        <x:v>Base</x:v>
      </x:c>
      <x:c r="C246" s="20" t="n">
        <x:v>2028</x:v>
      </x:c>
      <x:c r="D246" s="20" t="str">
        <x:v>阜丰集团</x:v>
      </x:c>
      <x:c r="E246" s="20" t="str">
        <x:v>公司</x:v>
      </x:c>
      <x:c r="F246" s="20" t="str">
        <x:v>WC investment / Revenue</x:v>
      </x:c>
      <x:c r="G246" s="26" t="n">
        <x:v>0</x:v>
      </x:c>
      <x:c r="H246" s="20" t="str">
        <x:v>%</x:v>
      </x:c>
      <x:c r="I246" s="20" t="str">
        <x:v>低谷库存/回款压力的情景现金占用</x:v>
      </x:c>
      <x:c r="J246" s="20" t="str">
        <x:v>P0–P3 evidence / model judgement</x:v>
      </x:c>
    </x:row>
    <x:row r="247">
      <x:c r="A247" s="20" t="str">
        <x:v>A0244</x:v>
      </x:c>
      <x:c r="B247" s="20" t="str">
        <x:v>Base</x:v>
      </x:c>
      <x:c r="C247" s="20" t="n">
        <x:v>2029</x:v>
      </x:c>
      <x:c r="D247" s="20" t="str">
        <x:v>阜丰集团</x:v>
      </x:c>
      <x:c r="E247" s="20" t="str">
        <x:v>公司</x:v>
      </x:c>
      <x:c r="F247" s="20" t="str">
        <x:v>WC investment / Revenue</x:v>
      </x:c>
      <x:c r="G247" s="26" t="n">
        <x:v>0</x:v>
      </x:c>
      <x:c r="H247" s="20" t="str">
        <x:v>%</x:v>
      </x:c>
      <x:c r="I247" s="20" t="str">
        <x:v>低谷库存/回款压力的情景现金占用</x:v>
      </x:c>
      <x:c r="J247" s="20" t="str">
        <x:v>P0–P3 evidence / model judgement</x:v>
      </x:c>
    </x:row>
    <x:row r="248">
      <x:c r="A248" s="20" t="str">
        <x:v>A0245</x:v>
      </x:c>
      <x:c r="B248" s="20" t="str">
        <x:v>Base</x:v>
      </x:c>
      <x:c r="C248" s="20" t="n">
        <x:v>2030</x:v>
      </x:c>
      <x:c r="D248" s="20" t="str">
        <x:v>阜丰集团</x:v>
      </x:c>
      <x:c r="E248" s="20" t="str">
        <x:v>公司</x:v>
      </x:c>
      <x:c r="F248" s="20" t="str">
        <x:v>WC investment / Revenue</x:v>
      </x:c>
      <x:c r="G248" s="26" t="n">
        <x:v>0</x:v>
      </x:c>
      <x:c r="H248" s="20" t="str">
        <x:v>%</x:v>
      </x:c>
      <x:c r="I248" s="20" t="str">
        <x:v>低谷库存/回款压力的情景现金占用</x:v>
      </x:c>
      <x:c r="J248" s="20" t="str">
        <x:v>P0–P3 evidence / model judgement</x:v>
      </x:c>
    </x:row>
    <x:row r="249">
      <x:c r="A249" s="20" t="str">
        <x:v>A0246</x:v>
      </x:c>
      <x:c r="B249" s="20" t="str">
        <x:v>Base</x:v>
      </x:c>
      <x:c r="C249" s="20" t="n">
        <x:v>2026</x:v>
      </x:c>
      <x:c r="D249" s="20" t="str">
        <x:v>阜丰集团</x:v>
      </x:c>
      <x:c r="E249" s="20" t="str">
        <x:v>公司</x:v>
      </x:c>
      <x:c r="F249" s="20" t="str">
        <x:v>Capex</x:v>
      </x:c>
      <x:c r="G249" s="26" t="n">
        <x:v>3000</x:v>
      </x:c>
      <x:c r="H249" s="20" t="str">
        <x:v>RMB mn</x:v>
      </x:c>
      <x:c r="I249" s="20" t="str">
        <x:v>G2护栏：Committed项目完成前Base维持较高Capex；Bull体现Flexible延期</x:v>
      </x:c>
      <x:c r="J249" s="20" t="str">
        <x:v>G2资本纪律护栏</x:v>
      </x:c>
    </x:row>
    <x:row r="250">
      <x:c r="A250" s="20" t="str">
        <x:v>A0247</x:v>
      </x:c>
      <x:c r="B250" s="20" t="str">
        <x:v>Base</x:v>
      </x:c>
      <x:c r="C250" s="20" t="n">
        <x:v>2027</x:v>
      </x:c>
      <x:c r="D250" s="20" t="str">
        <x:v>阜丰集团</x:v>
      </x:c>
      <x:c r="E250" s="20" t="str">
        <x:v>公司</x:v>
      </x:c>
      <x:c r="F250" s="20" t="str">
        <x:v>Capex</x:v>
      </x:c>
      <x:c r="G250" s="26" t="n">
        <x:v>2600</x:v>
      </x:c>
      <x:c r="H250" s="20" t="str">
        <x:v>RMB mn</x:v>
      </x:c>
      <x:c r="I250" s="20" t="str">
        <x:v>G2护栏：Committed项目完成前Base维持较高Capex；Bull体现Flexible延期</x:v>
      </x:c>
      <x:c r="J250" s="20" t="str">
        <x:v>G2资本纪律护栏</x:v>
      </x:c>
    </x:row>
    <x:row r="251">
      <x:c r="A251" s="20" t="str">
        <x:v>A0248</x:v>
      </x:c>
      <x:c r="B251" s="20" t="str">
        <x:v>Base</x:v>
      </x:c>
      <x:c r="C251" s="20" t="n">
        <x:v>2028</x:v>
      </x:c>
      <x:c r="D251" s="20" t="str">
        <x:v>阜丰集团</x:v>
      </x:c>
      <x:c r="E251" s="20" t="str">
        <x:v>公司</x:v>
      </x:c>
      <x:c r="F251" s="20" t="str">
        <x:v>Capex</x:v>
      </x:c>
      <x:c r="G251" s="26" t="n">
        <x:v>2100</x:v>
      </x:c>
      <x:c r="H251" s="20" t="str">
        <x:v>RMB mn</x:v>
      </x:c>
      <x:c r="I251" s="20" t="str">
        <x:v>G2护栏：Committed项目完成前Base维持较高Capex；Bull体现Flexible延期</x:v>
      </x:c>
      <x:c r="J251" s="20" t="str">
        <x:v>G2资本纪律护栏</x:v>
      </x:c>
    </x:row>
    <x:row r="252">
      <x:c r="A252" s="20" t="str">
        <x:v>A0249</x:v>
      </x:c>
      <x:c r="B252" s="20" t="str">
        <x:v>Base</x:v>
      </x:c>
      <x:c r="C252" s="20" t="n">
        <x:v>2029</x:v>
      </x:c>
      <x:c r="D252" s="20" t="str">
        <x:v>阜丰集团</x:v>
      </x:c>
      <x:c r="E252" s="20" t="str">
        <x:v>公司</x:v>
      </x:c>
      <x:c r="F252" s="20" t="str">
        <x:v>Capex</x:v>
      </x:c>
      <x:c r="G252" s="26" t="n">
        <x:v>1800</x:v>
      </x:c>
      <x:c r="H252" s="20" t="str">
        <x:v>RMB mn</x:v>
      </x:c>
      <x:c r="I252" s="20" t="str">
        <x:v>G2护栏：Committed项目完成前Base维持较高Capex；Bull体现Flexible延期</x:v>
      </x:c>
      <x:c r="J252" s="20" t="str">
        <x:v>G2资本纪律护栏</x:v>
      </x:c>
    </x:row>
    <x:row r="253">
      <x:c r="A253" s="20" t="str">
        <x:v>A0250</x:v>
      </x:c>
      <x:c r="B253" s="20" t="str">
        <x:v>Base</x:v>
      </x:c>
      <x:c r="C253" s="20" t="n">
        <x:v>2030</x:v>
      </x:c>
      <x:c r="D253" s="20" t="str">
        <x:v>阜丰集团</x:v>
      </x:c>
      <x:c r="E253" s="20" t="str">
        <x:v>公司</x:v>
      </x:c>
      <x:c r="F253" s="20" t="str">
        <x:v>Capex</x:v>
      </x:c>
      <x:c r="G253" s="26" t="n">
        <x:v>1700</x:v>
      </x:c>
      <x:c r="H253" s="20" t="str">
        <x:v>RMB mn</x:v>
      </x:c>
      <x:c r="I253" s="20" t="str">
        <x:v>G2护栏：Committed项目完成前Base维持较高Capex；Bull体现Flexible延期</x:v>
      </x:c>
      <x:c r="J253" s="20" t="str">
        <x:v>G2资本纪律护栏</x:v>
      </x:c>
    </x:row>
    <x:row r="254">
      <x:c r="A254" s="20" t="str">
        <x:v>A0251</x:v>
      </x:c>
      <x:c r="B254" s="20" t="str">
        <x:v>Base</x:v>
      </x:c>
      <x:c r="C254" s="20" t="n">
        <x:v>2026</x:v>
      </x:c>
      <x:c r="D254" s="20" t="str">
        <x:v>阜丰集团</x:v>
      </x:c>
      <x:c r="E254" s="20" t="str">
        <x:v>公司</x:v>
      </x:c>
      <x:c r="F254" s="20" t="str">
        <x:v>Payout ratio</x:v>
      </x:c>
      <x:c r="G254" s="26" t="n">
        <x:v>0.3</x:v>
      </x:c>
      <x:c r="H254" s="20" t="str">
        <x:v>%</x:v>
      </x:c>
      <x:c r="I254" s="20" t="str">
        <x:v>历史股东回报纪律强，但受FCF和资本开支约束</x:v>
      </x:c>
      <x:c r="J254" s="20" t="str">
        <x:v>P3股东回报 + G2 FCF约束</x:v>
      </x:c>
    </x:row>
    <x:row r="255">
      <x:c r="A255" s="20" t="str">
        <x:v>A0252</x:v>
      </x:c>
      <x:c r="B255" s="20" t="str">
        <x:v>Base</x:v>
      </x:c>
      <x:c r="C255" s="20" t="n">
        <x:v>2027</x:v>
      </x:c>
      <x:c r="D255" s="20" t="str">
        <x:v>阜丰集团</x:v>
      </x:c>
      <x:c r="E255" s="20" t="str">
        <x:v>公司</x:v>
      </x:c>
      <x:c r="F255" s="20" t="str">
        <x:v>Payout ratio</x:v>
      </x:c>
      <x:c r="G255" s="26" t="n">
        <x:v>0.35</x:v>
      </x:c>
      <x:c r="H255" s="20" t="str">
        <x:v>%</x:v>
      </x:c>
      <x:c r="I255" s="20" t="str">
        <x:v>历史股东回报纪律强，但受FCF和资本开支约束</x:v>
      </x:c>
      <x:c r="J255" s="20" t="str">
        <x:v>P3股东回报 + G2 FCF约束</x:v>
      </x:c>
    </x:row>
    <x:row r="256">
      <x:c r="A256" s="20" t="str">
        <x:v>A0253</x:v>
      </x:c>
      <x:c r="B256" s="20" t="str">
        <x:v>Base</x:v>
      </x:c>
      <x:c r="C256" s="20" t="n">
        <x:v>2028</x:v>
      </x:c>
      <x:c r="D256" s="20" t="str">
        <x:v>阜丰集团</x:v>
      </x:c>
      <x:c r="E256" s="20" t="str">
        <x:v>公司</x:v>
      </x:c>
      <x:c r="F256" s="20" t="str">
        <x:v>Payout ratio</x:v>
      </x:c>
      <x:c r="G256" s="26" t="n">
        <x:v>0.4</x:v>
      </x:c>
      <x:c r="H256" s="20" t="str">
        <x:v>%</x:v>
      </x:c>
      <x:c r="I256" s="20" t="str">
        <x:v>历史股东回报纪律强，但受FCF和资本开支约束</x:v>
      </x:c>
      <x:c r="J256" s="20" t="str">
        <x:v>P3股东回报 + G2 FCF约束</x:v>
      </x:c>
    </x:row>
    <x:row r="257">
      <x:c r="A257" s="20" t="str">
        <x:v>A0254</x:v>
      </x:c>
      <x:c r="B257" s="20" t="str">
        <x:v>Base</x:v>
      </x:c>
      <x:c r="C257" s="20" t="n">
        <x:v>2029</x:v>
      </x:c>
      <x:c r="D257" s="20" t="str">
        <x:v>阜丰集团</x:v>
      </x:c>
      <x:c r="E257" s="20" t="str">
        <x:v>公司</x:v>
      </x:c>
      <x:c r="F257" s="20" t="str">
        <x:v>Payout ratio</x:v>
      </x:c>
      <x:c r="G257" s="26" t="n">
        <x:v>0.42</x:v>
      </x:c>
      <x:c r="H257" s="20" t="str">
        <x:v>%</x:v>
      </x:c>
      <x:c r="I257" s="20" t="str">
        <x:v>历史股东回报纪律强，但受FCF和资本开支约束</x:v>
      </x:c>
      <x:c r="J257" s="20" t="str">
        <x:v>P3股东回报 + G2 FCF约束</x:v>
      </x:c>
    </x:row>
    <x:row r="258">
      <x:c r="A258" s="20" t="str">
        <x:v>A0255</x:v>
      </x:c>
      <x:c r="B258" s="20" t="str">
        <x:v>Base</x:v>
      </x:c>
      <x:c r="C258" s="20" t="n">
        <x:v>2030</x:v>
      </x:c>
      <x:c r="D258" s="20" t="str">
        <x:v>阜丰集团</x:v>
      </x:c>
      <x:c r="E258" s="20" t="str">
        <x:v>公司</x:v>
      </x:c>
      <x:c r="F258" s="20" t="str">
        <x:v>Payout ratio</x:v>
      </x:c>
      <x:c r="G258" s="26" t="n">
        <x:v>0.45</x:v>
      </x:c>
      <x:c r="H258" s="20" t="str">
        <x:v>%</x:v>
      </x:c>
      <x:c r="I258" s="20" t="str">
        <x:v>历史股东回报纪律强，但受FCF和资本开支约束</x:v>
      </x:c>
      <x:c r="J258" s="20" t="str">
        <x:v>P3股东回报 + G2 FCF约束</x:v>
      </x:c>
    </x:row>
    <x:row r="259">
      <x:c r="A259" s="20" t="str">
        <x:v>A0256</x:v>
      </x:c>
      <x:c r="B259" s="20" t="str">
        <x:v>Base</x:v>
      </x:c>
      <x:c r="C259" s="20" t="n">
        <x:v>2026</x:v>
      </x:c>
      <x:c r="D259" s="20" t="str">
        <x:v>阜丰集团</x:v>
      </x:c>
      <x:c r="E259" s="20" t="str">
        <x:v>公司</x:v>
      </x:c>
      <x:c r="F259" s="20" t="str">
        <x:v>Share count change</x:v>
      </x:c>
      <x:c r="G259" s="26" t="n">
        <x:v>-0.0002</x:v>
      </x:c>
      <x:c r="H259" s="20" t="str">
        <x:v>%</x:v>
      </x:c>
      <x:c r="I259" s="20" t="str">
        <x:v>只计小规模回购，不假设重大增发/注销</x:v>
      </x:c>
      <x:c r="J259" s="20" t="str">
        <x:v>P0–P3 evidence / model judgement</x:v>
      </x:c>
    </x:row>
    <x:row r="260">
      <x:c r="A260" s="20" t="str">
        <x:v>A0257</x:v>
      </x:c>
      <x:c r="B260" s="20" t="str">
        <x:v>Base</x:v>
      </x:c>
      <x:c r="C260" s="20" t="n">
        <x:v>2027</x:v>
      </x:c>
      <x:c r="D260" s="20" t="str">
        <x:v>阜丰集团</x:v>
      </x:c>
      <x:c r="E260" s="20" t="str">
        <x:v>公司</x:v>
      </x:c>
      <x:c r="F260" s="20" t="str">
        <x:v>Share count change</x:v>
      </x:c>
      <x:c r="G260" s="26" t="n">
        <x:v>-0.002</x:v>
      </x:c>
      <x:c r="H260" s="20" t="str">
        <x:v>%</x:v>
      </x:c>
      <x:c r="I260" s="20" t="str">
        <x:v>只计小规模回购，不假设重大增发/注销</x:v>
      </x:c>
      <x:c r="J260" s="20" t="str">
        <x:v>P0–P3 evidence / model judgement</x:v>
      </x:c>
    </x:row>
    <x:row r="261">
      <x:c r="A261" s="20" t="str">
        <x:v>A0258</x:v>
      </x:c>
      <x:c r="B261" s="20" t="str">
        <x:v>Base</x:v>
      </x:c>
      <x:c r="C261" s="20" t="n">
        <x:v>2028</x:v>
      </x:c>
      <x:c r="D261" s="20" t="str">
        <x:v>阜丰集团</x:v>
      </x:c>
      <x:c r="E261" s="20" t="str">
        <x:v>公司</x:v>
      </x:c>
      <x:c r="F261" s="20" t="str">
        <x:v>Share count change</x:v>
      </x:c>
      <x:c r="G261" s="26" t="n">
        <x:v>-0.002</x:v>
      </x:c>
      <x:c r="H261" s="20" t="str">
        <x:v>%</x:v>
      </x:c>
      <x:c r="I261" s="20" t="str">
        <x:v>只计小规模回购，不假设重大增发/注销</x:v>
      </x:c>
      <x:c r="J261" s="20" t="str">
        <x:v>P0–P3 evidence / model judgement</x:v>
      </x:c>
    </x:row>
    <x:row r="262">
      <x:c r="A262" s="20" t="str">
        <x:v>A0259</x:v>
      </x:c>
      <x:c r="B262" s="20" t="str">
        <x:v>Base</x:v>
      </x:c>
      <x:c r="C262" s="20" t="n">
        <x:v>2029</x:v>
      </x:c>
      <x:c r="D262" s="20" t="str">
        <x:v>阜丰集团</x:v>
      </x:c>
      <x:c r="E262" s="20" t="str">
        <x:v>公司</x:v>
      </x:c>
      <x:c r="F262" s="20" t="str">
        <x:v>Share count change</x:v>
      </x:c>
      <x:c r="G262" s="26" t="n">
        <x:v>-0.002</x:v>
      </x:c>
      <x:c r="H262" s="20" t="str">
        <x:v>%</x:v>
      </x:c>
      <x:c r="I262" s="20" t="str">
        <x:v>只计小规模回购，不假设重大增发/注销</x:v>
      </x:c>
      <x:c r="J262" s="20" t="str">
        <x:v>P0–P3 evidence / model judgement</x:v>
      </x:c>
    </x:row>
    <x:row r="263">
      <x:c r="A263" s="20" t="str">
        <x:v>A0260</x:v>
      </x:c>
      <x:c r="B263" s="20" t="str">
        <x:v>Base</x:v>
      </x:c>
      <x:c r="C263" s="20" t="n">
        <x:v>2030</x:v>
      </x:c>
      <x:c r="D263" s="20" t="str">
        <x:v>阜丰集团</x:v>
      </x:c>
      <x:c r="E263" s="20" t="str">
        <x:v>公司</x:v>
      </x:c>
      <x:c r="F263" s="20" t="str">
        <x:v>Share count change</x:v>
      </x:c>
      <x:c r="G263" s="26" t="n">
        <x:v>-0.002</x:v>
      </x:c>
      <x:c r="H263" s="20" t="str">
        <x:v>%</x:v>
      </x:c>
      <x:c r="I263" s="20" t="str">
        <x:v>只计小规模回购，不假设重大增发/注销</x:v>
      </x:c>
      <x:c r="J263" s="20" t="str">
        <x:v>P0–P3 evidence / model judgement</x:v>
      </x:c>
    </x:row>
    <x:row r="264">
      <x:c r="A264" s="20" t="str">
        <x:v>A0261</x:v>
      </x:c>
      <x:c r="B264" s="20" t="str">
        <x:v>Bull</x:v>
      </x:c>
      <x:c r="C264" s="20" t="n">
        <x:v>2026</x:v>
      </x:c>
      <x:c r="D264" s="20" t="str">
        <x:v>阜丰集团</x:v>
      </x:c>
      <x:c r="E264" s="20" t="str">
        <x:v>味精</x:v>
      </x:c>
      <x:c r="F264" s="20" t="str">
        <x:v>MSG volume</x:v>
      </x:c>
      <x:c r="G264" s="26" t="n">
        <x:v>1840000</x:v>
      </x:c>
      <x:c r="H264" s="20" t="str">
        <x:v>tonnes</x:v>
      </x:c>
      <x:c r="I264" s="20" t="str">
        <x:v>现有国内产能已投放，未来量增主要来自需求/利用率，不再假设大规模新增阜丰MSG项目</x:v>
      </x:c>
      <x:c r="J264" s="20" t="str">
        <x:v>P0–P3 evidence / model judgement</x:v>
      </x:c>
    </x:row>
    <x:row r="265">
      <x:c r="A265" s="20" t="str">
        <x:v>A0262</x:v>
      </x:c>
      <x:c r="B265" s="20" t="str">
        <x:v>Bull</x:v>
      </x:c>
      <x:c r="C265" s="20" t="n">
        <x:v>2027</x:v>
      </x:c>
      <x:c r="D265" s="20" t="str">
        <x:v>阜丰集团</x:v>
      </x:c>
      <x:c r="E265" s="20" t="str">
        <x:v>味精</x:v>
      </x:c>
      <x:c r="F265" s="20" t="str">
        <x:v>MSG volume</x:v>
      </x:c>
      <x:c r="G265" s="26" t="n">
        <x:v>1880000</x:v>
      </x:c>
      <x:c r="H265" s="20" t="str">
        <x:v>tonnes</x:v>
      </x:c>
      <x:c r="I265" s="20" t="str">
        <x:v>现有国内产能已投放，未来量增主要来自需求/利用率，不再假设大规模新增阜丰MSG项目</x:v>
      </x:c>
      <x:c r="J265" s="20" t="str">
        <x:v>P0–P3 evidence / model judgement</x:v>
      </x:c>
    </x:row>
    <x:row r="266">
      <x:c r="A266" s="20" t="str">
        <x:v>A0263</x:v>
      </x:c>
      <x:c r="B266" s="20" t="str">
        <x:v>Bull</x:v>
      </x:c>
      <x:c r="C266" s="20" t="n">
        <x:v>2028</x:v>
      </x:c>
      <x:c r="D266" s="20" t="str">
        <x:v>阜丰集团</x:v>
      </x:c>
      <x:c r="E266" s="20" t="str">
        <x:v>味精</x:v>
      </x:c>
      <x:c r="F266" s="20" t="str">
        <x:v>MSG volume</x:v>
      </x:c>
      <x:c r="G266" s="26" t="n">
        <x:v>1920000</x:v>
      </x:c>
      <x:c r="H266" s="20" t="str">
        <x:v>tonnes</x:v>
      </x:c>
      <x:c r="I266" s="20" t="str">
        <x:v>现有国内产能已投放，未来量增主要来自需求/利用率，不再假设大规模新增阜丰MSG项目</x:v>
      </x:c>
      <x:c r="J266" s="20" t="str">
        <x:v>P0–P3 evidence / model judgement</x:v>
      </x:c>
    </x:row>
    <x:row r="267">
      <x:c r="A267" s="20" t="str">
        <x:v>A0264</x:v>
      </x:c>
      <x:c r="B267" s="20" t="str">
        <x:v>Bull</x:v>
      </x:c>
      <x:c r="C267" s="20" t="n">
        <x:v>2029</x:v>
      </x:c>
      <x:c r="D267" s="20" t="str">
        <x:v>阜丰集团</x:v>
      </x:c>
      <x:c r="E267" s="20" t="str">
        <x:v>味精</x:v>
      </x:c>
      <x:c r="F267" s="20" t="str">
        <x:v>MSG volume</x:v>
      </x:c>
      <x:c r="G267" s="26" t="n">
        <x:v>1960000</x:v>
      </x:c>
      <x:c r="H267" s="20" t="str">
        <x:v>tonnes</x:v>
      </x:c>
      <x:c r="I267" s="20" t="str">
        <x:v>现有国内产能已投放，未来量增主要来自需求/利用率，不再假设大规模新增阜丰MSG项目</x:v>
      </x:c>
      <x:c r="J267" s="20" t="str">
        <x:v>P0–P3 evidence / model judgement</x:v>
      </x:c>
    </x:row>
    <x:row r="268">
      <x:c r="A268" s="20" t="str">
        <x:v>A0265</x:v>
      </x:c>
      <x:c r="B268" s="20" t="str">
        <x:v>Bull</x:v>
      </x:c>
      <x:c r="C268" s="20" t="n">
        <x:v>2030</x:v>
      </x:c>
      <x:c r="D268" s="20" t="str">
        <x:v>阜丰集团</x:v>
      </x:c>
      <x:c r="E268" s="20" t="str">
        <x:v>味精</x:v>
      </x:c>
      <x:c r="F268" s="20" t="str">
        <x:v>MSG volume</x:v>
      </x:c>
      <x:c r="G268" s="26" t="n">
        <x:v>1990000</x:v>
      </x:c>
      <x:c r="H268" s="20" t="str">
        <x:v>tonnes</x:v>
      </x:c>
      <x:c r="I268" s="20" t="str">
        <x:v>现有国内产能已投放，未来量增主要来自需求/利用率，不再假设大规模新增阜丰MSG项目</x:v>
      </x:c>
      <x:c r="J268" s="20" t="str">
        <x:v>P0–P3 evidence / model judgement</x:v>
      </x:c>
    </x:row>
    <x:row r="269">
      <x:c r="A269" s="20" t="str">
        <x:v>A0266</x:v>
      </x:c>
      <x:c r="B269" s="20" t="str">
        <x:v>Bull</x:v>
      </x:c>
      <x:c r="C269" s="20" t="n">
        <x:v>2026</x:v>
      </x:c>
      <x:c r="D269" s="20" t="str">
        <x:v>阜丰集团</x:v>
      </x:c>
      <x:c r="E269" s="20" t="str">
        <x:v>味精</x:v>
      </x:c>
      <x:c r="F269" s="20" t="str">
        <x:v>MSG ASP</x:v>
      </x:c>
      <x:c r="G269" s="26" t="n">
        <x:v>5600</x:v>
      </x:c>
      <x:c r="H269" s="20" t="str">
        <x:v>RMB/t</x:v>
      </x:c>
      <x:c r="I269" s="20" t="str">
        <x:v>历史公司ASP约5.7k–8.6k；P1未确认产能底，Base到2027保持低位</x:v>
      </x:c>
      <x:c r="J269" s="20" t="str">
        <x:v>G1/G2：产能底未出现；历史Regime约束</x:v>
      </x:c>
    </x:row>
    <x:row r="270">
      <x:c r="A270" s="20" t="str">
        <x:v>A0267</x:v>
      </x:c>
      <x:c r="B270" s="20" t="str">
        <x:v>Bull</x:v>
      </x:c>
      <x:c r="C270" s="20" t="n">
        <x:v>2027</x:v>
      </x:c>
      <x:c r="D270" s="20" t="str">
        <x:v>阜丰集团</x:v>
      </x:c>
      <x:c r="E270" s="20" t="str">
        <x:v>味精</x:v>
      </x:c>
      <x:c r="F270" s="20" t="str">
        <x:v>MSG ASP</x:v>
      </x:c>
      <x:c r="G270" s="26" t="n">
        <x:v>5900</x:v>
      </x:c>
      <x:c r="H270" s="20" t="str">
        <x:v>RMB/t</x:v>
      </x:c>
      <x:c r="I270" s="20" t="str">
        <x:v>历史公司ASP约5.7k–8.6k；P1未确认产能底，Base到2027保持低位</x:v>
      </x:c>
      <x:c r="J270" s="20" t="str">
        <x:v>G1/G2：产能底未出现；历史Regime约束</x:v>
      </x:c>
    </x:row>
    <x:row r="271">
      <x:c r="A271" s="20" t="str">
        <x:v>A0268</x:v>
      </x:c>
      <x:c r="B271" s="20" t="str">
        <x:v>Bull</x:v>
      </x:c>
      <x:c r="C271" s="20" t="n">
        <x:v>2028</x:v>
      </x:c>
      <x:c r="D271" s="20" t="str">
        <x:v>阜丰集团</x:v>
      </x:c>
      <x:c r="E271" s="20" t="str">
        <x:v>味精</x:v>
      </x:c>
      <x:c r="F271" s="20" t="str">
        <x:v>MSG ASP</x:v>
      </x:c>
      <x:c r="G271" s="26" t="n">
        <x:v>6200</x:v>
      </x:c>
      <x:c r="H271" s="20" t="str">
        <x:v>RMB/t</x:v>
      </x:c>
      <x:c r="I271" s="20" t="str">
        <x:v>历史公司ASP约5.7k–8.6k；P1未确认产能底，Base到2027保持低位</x:v>
      </x:c>
      <x:c r="J271" s="20" t="str">
        <x:v>G1/G2：产能底未出现；历史Regime约束</x:v>
      </x:c>
    </x:row>
    <x:row r="272">
      <x:c r="A272" s="20" t="str">
        <x:v>A0269</x:v>
      </x:c>
      <x:c r="B272" s="20" t="str">
        <x:v>Bull</x:v>
      </x:c>
      <x:c r="C272" s="20" t="n">
        <x:v>2029</x:v>
      </x:c>
      <x:c r="D272" s="20" t="str">
        <x:v>阜丰集团</x:v>
      </x:c>
      <x:c r="E272" s="20" t="str">
        <x:v>味精</x:v>
      </x:c>
      <x:c r="F272" s="20" t="str">
        <x:v>MSG ASP</x:v>
      </x:c>
      <x:c r="G272" s="26" t="n">
        <x:v>6400</x:v>
      </x:c>
      <x:c r="H272" s="20" t="str">
        <x:v>RMB/t</x:v>
      </x:c>
      <x:c r="I272" s="20" t="str">
        <x:v>历史公司ASP约5.7k–8.6k；P1未确认产能底，Base到2027保持低位</x:v>
      </x:c>
      <x:c r="J272" s="20" t="str">
        <x:v>G1/G2：产能底未出现；历史Regime约束</x:v>
      </x:c>
    </x:row>
    <x:row r="273">
      <x:c r="A273" s="20" t="str">
        <x:v>A0270</x:v>
      </x:c>
      <x:c r="B273" s="20" t="str">
        <x:v>Bull</x:v>
      </x:c>
      <x:c r="C273" s="20" t="n">
        <x:v>2030</x:v>
      </x:c>
      <x:c r="D273" s="20" t="str">
        <x:v>阜丰集团</x:v>
      </x:c>
      <x:c r="E273" s="20" t="str">
        <x:v>味精</x:v>
      </x:c>
      <x:c r="F273" s="20" t="str">
        <x:v>MSG ASP</x:v>
      </x:c>
      <x:c r="G273" s="26" t="n">
        <x:v>6500</x:v>
      </x:c>
      <x:c r="H273" s="20" t="str">
        <x:v>RMB/t</x:v>
      </x:c>
      <x:c r="I273" s="20" t="str">
        <x:v>历史公司ASP约5.7k–8.6k；P1未确认产能底，Base到2027保持低位</x:v>
      </x:c>
      <x:c r="J273" s="20" t="str">
        <x:v>G1/G2：产能底未出现；历史Regime约束</x:v>
      </x:c>
    </x:row>
    <x:row r="274">
      <x:c r="A274" s="20" t="str">
        <x:v>A0271</x:v>
      </x:c>
      <x:c r="B274" s="20" t="str">
        <x:v>Bull</x:v>
      </x:c>
      <x:c r="C274" s="20" t="n">
        <x:v>2026</x:v>
      </x:c>
      <x:c r="D274" s="20" t="str">
        <x:v>阜丰集团</x:v>
      </x:c>
      <x:c r="E274" s="20" t="str">
        <x:v>公司</x:v>
      </x:c>
      <x:c r="F274" s="20" t="str">
        <x:v>Food residual growth</x:v>
      </x:c>
      <x:c r="G274" s="26" t="n">
        <x:v>0.01</x:v>
      </x:c>
      <x:c r="H274" s="20" t="str">
        <x:v>%</x:v>
      </x:c>
      <x:c r="I274" s="20" t="str">
        <x:v>非MSG食品添加剂残差，按成熟业务低增速处理</x:v>
      </x:c>
      <x:c r="J274" s="20" t="str">
        <x:v>P0–P3 evidence / model judgement</x:v>
      </x:c>
    </x:row>
    <x:row r="275">
      <x:c r="A275" s="20" t="str">
        <x:v>A0272</x:v>
      </x:c>
      <x:c r="B275" s="20" t="str">
        <x:v>Bull</x:v>
      </x:c>
      <x:c r="C275" s="20" t="n">
        <x:v>2027</x:v>
      </x:c>
      <x:c r="D275" s="20" t="str">
        <x:v>阜丰集团</x:v>
      </x:c>
      <x:c r="E275" s="20" t="str">
        <x:v>公司</x:v>
      </x:c>
      <x:c r="F275" s="20" t="str">
        <x:v>Food residual growth</x:v>
      </x:c>
      <x:c r="G275" s="26" t="n">
        <x:v>0.02</x:v>
      </x:c>
      <x:c r="H275" s="20" t="str">
        <x:v>%</x:v>
      </x:c>
      <x:c r="I275" s="20" t="str">
        <x:v>非MSG食品添加剂残差，按成熟业务低增速处理</x:v>
      </x:c>
      <x:c r="J275" s="20" t="str">
        <x:v>P0–P3 evidence / model judgement</x:v>
      </x:c>
    </x:row>
    <x:row r="276">
      <x:c r="A276" s="20" t="str">
        <x:v>A0273</x:v>
      </x:c>
      <x:c r="B276" s="20" t="str">
        <x:v>Bull</x:v>
      </x:c>
      <x:c r="C276" s="20" t="n">
        <x:v>2028</x:v>
      </x:c>
      <x:c r="D276" s="20" t="str">
        <x:v>阜丰集团</x:v>
      </x:c>
      <x:c r="E276" s="20" t="str">
        <x:v>公司</x:v>
      </x:c>
      <x:c r="F276" s="20" t="str">
        <x:v>Food residual growth</x:v>
      </x:c>
      <x:c r="G276" s="26" t="n">
        <x:v>0.02</x:v>
      </x:c>
      <x:c r="H276" s="20" t="str">
        <x:v>%</x:v>
      </x:c>
      <x:c r="I276" s="20" t="str">
        <x:v>非MSG食品添加剂残差，按成熟业务低增速处理</x:v>
      </x:c>
      <x:c r="J276" s="20" t="str">
        <x:v>P0–P3 evidence / model judgement</x:v>
      </x:c>
    </x:row>
    <x:row r="277">
      <x:c r="A277" s="20" t="str">
        <x:v>A0274</x:v>
      </x:c>
      <x:c r="B277" s="20" t="str">
        <x:v>Bull</x:v>
      </x:c>
      <x:c r="C277" s="20" t="n">
        <x:v>2029</x:v>
      </x:c>
      <x:c r="D277" s="20" t="str">
        <x:v>阜丰集团</x:v>
      </x:c>
      <x:c r="E277" s="20" t="str">
        <x:v>公司</x:v>
      </x:c>
      <x:c r="F277" s="20" t="str">
        <x:v>Food residual growth</x:v>
      </x:c>
      <x:c r="G277" s="26" t="n">
        <x:v>0.015</x:v>
      </x:c>
      <x:c r="H277" s="20" t="str">
        <x:v>%</x:v>
      </x:c>
      <x:c r="I277" s="20" t="str">
        <x:v>非MSG食品添加剂残差，按成熟业务低增速处理</x:v>
      </x:c>
      <x:c r="J277" s="20" t="str">
        <x:v>P0–P3 evidence / model judgement</x:v>
      </x:c>
    </x:row>
    <x:row r="278">
      <x:c r="A278" s="20" t="str">
        <x:v>A0275</x:v>
      </x:c>
      <x:c r="B278" s="20" t="str">
        <x:v>Bull</x:v>
      </x:c>
      <x:c r="C278" s="20" t="n">
        <x:v>2030</x:v>
      </x:c>
      <x:c r="D278" s="20" t="str">
        <x:v>阜丰集团</x:v>
      </x:c>
      <x:c r="E278" s="20" t="str">
        <x:v>公司</x:v>
      </x:c>
      <x:c r="F278" s="20" t="str">
        <x:v>Food residual growth</x:v>
      </x:c>
      <x:c r="G278" s="26" t="n">
        <x:v>0.01</x:v>
      </x:c>
      <x:c r="H278" s="20" t="str">
        <x:v>%</x:v>
      </x:c>
      <x:c r="I278" s="20" t="str">
        <x:v>非MSG食品添加剂残差，按成熟业务低增速处理</x:v>
      </x:c>
      <x:c r="J278" s="20" t="str">
        <x:v>P0–P3 evidence / model judgement</x:v>
      </x:c>
    </x:row>
    <x:row r="279">
      <x:c r="A279" s="20" t="str">
        <x:v>A0276</x:v>
      </x:c>
      <x:c r="B279" s="20" t="str">
        <x:v>Bull</x:v>
      </x:c>
      <x:c r="C279" s="20" t="n">
        <x:v>2026</x:v>
      </x:c>
      <x:c r="D279" s="20" t="str">
        <x:v>阜丰集团</x:v>
      </x:c>
      <x:c r="E279" s="20" t="str">
        <x:v>苏氨酸</x:v>
      </x:c>
      <x:c r="F279" s="20" t="str">
        <x:v>Threonine volume</x:v>
      </x:c>
      <x:c r="G279" s="26" t="n">
        <x:v>355000</x:v>
      </x:c>
      <x:c r="H279" s="20" t="str">
        <x:v>tonnes</x:v>
      </x:c>
      <x:c r="I279" s="20" t="str">
        <x:v>2025已吸收新增产能；未来量增保持低个位数</x:v>
      </x:c>
      <x:c r="J279" s="20" t="str">
        <x:v>P0–P3 evidence / model judgement</x:v>
      </x:c>
    </x:row>
    <x:row r="280">
      <x:c r="A280" s="20" t="str">
        <x:v>A0277</x:v>
      </x:c>
      <x:c r="B280" s="20" t="str">
        <x:v>Bull</x:v>
      </x:c>
      <x:c r="C280" s="20" t="n">
        <x:v>2027</x:v>
      </x:c>
      <x:c r="D280" s="20" t="str">
        <x:v>阜丰集团</x:v>
      </x:c>
      <x:c r="E280" s="20" t="str">
        <x:v>苏氨酸</x:v>
      </x:c>
      <x:c r="F280" s="20" t="str">
        <x:v>Threonine volume</x:v>
      </x:c>
      <x:c r="G280" s="26" t="n">
        <x:v>370000</x:v>
      </x:c>
      <x:c r="H280" s="20" t="str">
        <x:v>tonnes</x:v>
      </x:c>
      <x:c r="I280" s="20" t="str">
        <x:v>2025已吸收新增产能；未来量增保持低个位数</x:v>
      </x:c>
      <x:c r="J280" s="20" t="str">
        <x:v>P0–P3 evidence / model judgement</x:v>
      </x:c>
    </x:row>
    <x:row r="281">
      <x:c r="A281" s="20" t="str">
        <x:v>A0278</x:v>
      </x:c>
      <x:c r="B281" s="20" t="str">
        <x:v>Bull</x:v>
      </x:c>
      <x:c r="C281" s="20" t="n">
        <x:v>2028</x:v>
      </x:c>
      <x:c r="D281" s="20" t="str">
        <x:v>阜丰集团</x:v>
      </x:c>
      <x:c r="E281" s="20" t="str">
        <x:v>苏氨酸</x:v>
      </x:c>
      <x:c r="F281" s="20" t="str">
        <x:v>Threonine volume</x:v>
      </x:c>
      <x:c r="G281" s="26" t="n">
        <x:v>385000</x:v>
      </x:c>
      <x:c r="H281" s="20" t="str">
        <x:v>tonnes</x:v>
      </x:c>
      <x:c r="I281" s="20" t="str">
        <x:v>2025已吸收新增产能；未来量增保持低个位数</x:v>
      </x:c>
      <x:c r="J281" s="20" t="str">
        <x:v>P0–P3 evidence / model judgement</x:v>
      </x:c>
    </x:row>
    <x:row r="282">
      <x:c r="A282" s="20" t="str">
        <x:v>A0279</x:v>
      </x:c>
      <x:c r="B282" s="20" t="str">
        <x:v>Bull</x:v>
      </x:c>
      <x:c r="C282" s="20" t="n">
        <x:v>2029</x:v>
      </x:c>
      <x:c r="D282" s="20" t="str">
        <x:v>阜丰集团</x:v>
      </x:c>
      <x:c r="E282" s="20" t="str">
        <x:v>苏氨酸</x:v>
      </x:c>
      <x:c r="F282" s="20" t="str">
        <x:v>Threonine volume</x:v>
      </x:c>
      <x:c r="G282" s="26" t="n">
        <x:v>400000</x:v>
      </x:c>
      <x:c r="H282" s="20" t="str">
        <x:v>tonnes</x:v>
      </x:c>
      <x:c r="I282" s="20" t="str">
        <x:v>2025已吸收新增产能；未来量增保持低个位数</x:v>
      </x:c>
      <x:c r="J282" s="20" t="str">
        <x:v>P0–P3 evidence / model judgement</x:v>
      </x:c>
    </x:row>
    <x:row r="283">
      <x:c r="A283" s="20" t="str">
        <x:v>A0280</x:v>
      </x:c>
      <x:c r="B283" s="20" t="str">
        <x:v>Bull</x:v>
      </x:c>
      <x:c r="C283" s="20" t="n">
        <x:v>2030</x:v>
      </x:c>
      <x:c r="D283" s="20" t="str">
        <x:v>阜丰集团</x:v>
      </x:c>
      <x:c r="E283" s="20" t="str">
        <x:v>苏氨酸</x:v>
      </x:c>
      <x:c r="F283" s="20" t="str">
        <x:v>Threonine volume</x:v>
      </x:c>
      <x:c r="G283" s="26" t="n">
        <x:v>410000</x:v>
      </x:c>
      <x:c r="H283" s="20" t="str">
        <x:v>tonnes</x:v>
      </x:c>
      <x:c r="I283" s="20" t="str">
        <x:v>2025已吸收新增产能；未来量增保持低个位数</x:v>
      </x:c>
      <x:c r="J283" s="20" t="str">
        <x:v>P0–P3 evidence / model judgement</x:v>
      </x:c>
    </x:row>
    <x:row r="284">
      <x:c r="A284" s="20" t="str">
        <x:v>A0281</x:v>
      </x:c>
      <x:c r="B284" s="20" t="str">
        <x:v>Bull</x:v>
      </x:c>
      <x:c r="C284" s="20" t="n">
        <x:v>2026</x:v>
      </x:c>
      <x:c r="D284" s="20" t="str">
        <x:v>阜丰集团</x:v>
      </x:c>
      <x:c r="E284" s="20" t="str">
        <x:v>苏氨酸</x:v>
      </x:c>
      <x:c r="F284" s="20" t="str">
        <x:v>Threonine ASP</x:v>
      </x:c>
      <x:c r="G284" s="26" t="n">
        <x:v>8000</x:v>
      </x:c>
      <x:c r="H284" s="20" t="str">
        <x:v>RMB/t</x:v>
      </x:c>
      <x:c r="I284" s="20" t="str">
        <x:v>2026现货低位，Base 2028后渐进修复</x:v>
      </x:c>
      <x:c r="J284" s="20" t="str">
        <x:v>P1低价+Committed新增供给</x:v>
      </x:c>
    </x:row>
    <x:row r="285">
      <x:c r="A285" s="20" t="str">
        <x:v>A0282</x:v>
      </x:c>
      <x:c r="B285" s="20" t="str">
        <x:v>Bull</x:v>
      </x:c>
      <x:c r="C285" s="20" t="n">
        <x:v>2027</x:v>
      </x:c>
      <x:c r="D285" s="20" t="str">
        <x:v>阜丰集团</x:v>
      </x:c>
      <x:c r="E285" s="20" t="str">
        <x:v>苏氨酸</x:v>
      </x:c>
      <x:c r="F285" s="20" t="str">
        <x:v>Threonine ASP</x:v>
      </x:c>
      <x:c r="G285" s="26" t="n">
        <x:v>8500</x:v>
      </x:c>
      <x:c r="H285" s="20" t="str">
        <x:v>RMB/t</x:v>
      </x:c>
      <x:c r="I285" s="20" t="str">
        <x:v>2026现货低位，Base 2028后渐进修复</x:v>
      </x:c>
      <x:c r="J285" s="20" t="str">
        <x:v>P1低价+Committed新增供给</x:v>
      </x:c>
    </x:row>
    <x:row r="286">
      <x:c r="A286" s="20" t="str">
        <x:v>A0283</x:v>
      </x:c>
      <x:c r="B286" s="20" t="str">
        <x:v>Bull</x:v>
      </x:c>
      <x:c r="C286" s="20" t="n">
        <x:v>2028</x:v>
      </x:c>
      <x:c r="D286" s="20" t="str">
        <x:v>阜丰集团</x:v>
      </x:c>
      <x:c r="E286" s="20" t="str">
        <x:v>苏氨酸</x:v>
      </x:c>
      <x:c r="F286" s="20" t="str">
        <x:v>Threonine ASP</x:v>
      </x:c>
      <x:c r="G286" s="26" t="n">
        <x:v>9000</x:v>
      </x:c>
      <x:c r="H286" s="20" t="str">
        <x:v>RMB/t</x:v>
      </x:c>
      <x:c r="I286" s="20" t="str">
        <x:v>2026现货低位，Base 2028后渐进修复</x:v>
      </x:c>
      <x:c r="J286" s="20" t="str">
        <x:v>P1低价+Committed新增供给</x:v>
      </x:c>
    </x:row>
    <x:row r="287">
      <x:c r="A287" s="20" t="str">
        <x:v>A0284</x:v>
      </x:c>
      <x:c r="B287" s="20" t="str">
        <x:v>Bull</x:v>
      </x:c>
      <x:c r="C287" s="20" t="n">
        <x:v>2029</x:v>
      </x:c>
      <x:c r="D287" s="20" t="str">
        <x:v>阜丰集团</x:v>
      </x:c>
      <x:c r="E287" s="20" t="str">
        <x:v>苏氨酸</x:v>
      </x:c>
      <x:c r="F287" s="20" t="str">
        <x:v>Threonine ASP</x:v>
      </x:c>
      <x:c r="G287" s="26" t="n">
        <x:v>9300</x:v>
      </x:c>
      <x:c r="H287" s="20" t="str">
        <x:v>RMB/t</x:v>
      </x:c>
      <x:c r="I287" s="20" t="str">
        <x:v>2026现货低位，Base 2028后渐进修复</x:v>
      </x:c>
      <x:c r="J287" s="20" t="str">
        <x:v>P1低价+Committed新增供给</x:v>
      </x:c>
    </x:row>
    <x:row r="288">
      <x:c r="A288" s="20" t="str">
        <x:v>A0285</x:v>
      </x:c>
      <x:c r="B288" s="20" t="str">
        <x:v>Bull</x:v>
      </x:c>
      <x:c r="C288" s="20" t="n">
        <x:v>2030</x:v>
      </x:c>
      <x:c r="D288" s="20" t="str">
        <x:v>阜丰集团</x:v>
      </x:c>
      <x:c r="E288" s="20" t="str">
        <x:v>苏氨酸</x:v>
      </x:c>
      <x:c r="F288" s="20" t="str">
        <x:v>Threonine ASP</x:v>
      </x:c>
      <x:c r="G288" s="26" t="n">
        <x:v>9500</x:v>
      </x:c>
      <x:c r="H288" s="20" t="str">
        <x:v>RMB/t</x:v>
      </x:c>
      <x:c r="I288" s="20" t="str">
        <x:v>2026现货低位，Base 2028后渐进修复</x:v>
      </x:c>
      <x:c r="J288" s="20" t="str">
        <x:v>P1低价+Committed新增供给</x:v>
      </x:c>
    </x:row>
    <x:row r="289">
      <x:c r="A289" s="20" t="str">
        <x:v>A0286</x:v>
      </x:c>
      <x:c r="B289" s="20" t="str">
        <x:v>Bull</x:v>
      </x:c>
      <x:c r="C289" s="20" t="n">
        <x:v>2026</x:v>
      </x:c>
      <x:c r="D289" s="20" t="str">
        <x:v>阜丰集团</x:v>
      </x:c>
      <x:c r="E289" s="20" t="str">
        <x:v>赖氨酸</x:v>
      </x:c>
      <x:c r="F289" s="20" t="str">
        <x:v>Lysine volume</x:v>
      </x:c>
      <x:c r="G289" s="26" t="n">
        <x:v>445000</x:v>
      </x:c>
      <x:c r="H289" s="20" t="str">
        <x:v>tonnes</x:v>
      </x:c>
      <x:c r="I289" s="20" t="str">
        <x:v>2024/25扩产已反映，未来不使用激进量增</x:v>
      </x:c>
      <x:c r="J289" s="20" t="str">
        <x:v>P0–P3 evidence / model judgement</x:v>
      </x:c>
    </x:row>
    <x:row r="290">
      <x:c r="A290" s="20" t="str">
        <x:v>A0287</x:v>
      </x:c>
      <x:c r="B290" s="20" t="str">
        <x:v>Bull</x:v>
      </x:c>
      <x:c r="C290" s="20" t="n">
        <x:v>2027</x:v>
      </x:c>
      <x:c r="D290" s="20" t="str">
        <x:v>阜丰集团</x:v>
      </x:c>
      <x:c r="E290" s="20" t="str">
        <x:v>赖氨酸</x:v>
      </x:c>
      <x:c r="F290" s="20" t="str">
        <x:v>Lysine volume</x:v>
      </x:c>
      <x:c r="G290" s="26" t="n">
        <x:v>455000</x:v>
      </x:c>
      <x:c r="H290" s="20" t="str">
        <x:v>tonnes</x:v>
      </x:c>
      <x:c r="I290" s="20" t="str">
        <x:v>2024/25扩产已反映，未来不使用激进量增</x:v>
      </x:c>
      <x:c r="J290" s="20" t="str">
        <x:v>P0–P3 evidence / model judgement</x:v>
      </x:c>
    </x:row>
    <x:row r="291">
      <x:c r="A291" s="20" t="str">
        <x:v>A0288</x:v>
      </x:c>
      <x:c r="B291" s="20" t="str">
        <x:v>Bull</x:v>
      </x:c>
      <x:c r="C291" s="20" t="n">
        <x:v>2028</x:v>
      </x:c>
      <x:c r="D291" s="20" t="str">
        <x:v>阜丰集团</x:v>
      </x:c>
      <x:c r="E291" s="20" t="str">
        <x:v>赖氨酸</x:v>
      </x:c>
      <x:c r="F291" s="20" t="str">
        <x:v>Lysine volume</x:v>
      </x:c>
      <x:c r="G291" s="26" t="n">
        <x:v>470000</x:v>
      </x:c>
      <x:c r="H291" s="20" t="str">
        <x:v>tonnes</x:v>
      </x:c>
      <x:c r="I291" s="20" t="str">
        <x:v>2024/25扩产已反映，未来不使用激进量增</x:v>
      </x:c>
      <x:c r="J291" s="20" t="str">
        <x:v>P0–P3 evidence / model judgement</x:v>
      </x:c>
    </x:row>
    <x:row r="292">
      <x:c r="A292" s="20" t="str">
        <x:v>A0289</x:v>
      </x:c>
      <x:c r="B292" s="20" t="str">
        <x:v>Bull</x:v>
      </x:c>
      <x:c r="C292" s="20" t="n">
        <x:v>2029</x:v>
      </x:c>
      <x:c r="D292" s="20" t="str">
        <x:v>阜丰集团</x:v>
      </x:c>
      <x:c r="E292" s="20" t="str">
        <x:v>赖氨酸</x:v>
      </x:c>
      <x:c r="F292" s="20" t="str">
        <x:v>Lysine volume</x:v>
      </x:c>
      <x:c r="G292" s="26" t="n">
        <x:v>485000</x:v>
      </x:c>
      <x:c r="H292" s="20" t="str">
        <x:v>tonnes</x:v>
      </x:c>
      <x:c r="I292" s="20" t="str">
        <x:v>2024/25扩产已反映，未来不使用激进量增</x:v>
      </x:c>
      <x:c r="J292" s="20" t="str">
        <x:v>P0–P3 evidence / model judgement</x:v>
      </x:c>
    </x:row>
    <x:row r="293">
      <x:c r="A293" s="20" t="str">
        <x:v>A0290</x:v>
      </x:c>
      <x:c r="B293" s="20" t="str">
        <x:v>Bull</x:v>
      </x:c>
      <x:c r="C293" s="20" t="n">
        <x:v>2030</x:v>
      </x:c>
      <x:c r="D293" s="20" t="str">
        <x:v>阜丰集团</x:v>
      </x:c>
      <x:c r="E293" s="20" t="str">
        <x:v>赖氨酸</x:v>
      </x:c>
      <x:c r="F293" s="20" t="str">
        <x:v>Lysine volume</x:v>
      </x:c>
      <x:c r="G293" s="26" t="n">
        <x:v>500000</x:v>
      </x:c>
      <x:c r="H293" s="20" t="str">
        <x:v>tonnes</x:v>
      </x:c>
      <x:c r="I293" s="20" t="str">
        <x:v>2024/25扩产已反映，未来不使用激进量增</x:v>
      </x:c>
      <x:c r="J293" s="20" t="str">
        <x:v>P0–P3 evidence / model judgement</x:v>
      </x:c>
    </x:row>
    <x:row r="294">
      <x:c r="A294" s="20" t="str">
        <x:v>A0291</x:v>
      </x:c>
      <x:c r="B294" s="20" t="str">
        <x:v>Bull</x:v>
      </x:c>
      <x:c r="C294" s="20" t="n">
        <x:v>2026</x:v>
      </x:c>
      <x:c r="D294" s="20" t="str">
        <x:v>阜丰集团</x:v>
      </x:c>
      <x:c r="E294" s="20" t="str">
        <x:v>赖氨酸</x:v>
      </x:c>
      <x:c r="F294" s="20" t="str">
        <x:v>Lysine ASP</x:v>
      </x:c>
      <x:c r="G294" s="26" t="n">
        <x:v>6300</x:v>
      </x:c>
      <x:c r="H294" s="20" t="str">
        <x:v>RMB/t</x:v>
      </x:c>
      <x:c r="I294" s="20" t="str">
        <x:v>blended ASP，不与98%/70% spot直接对应</x:v>
      </x:c>
      <x:c r="J294" s="20" t="str">
        <x:v>P1全行业亏损但新增产能继续；贸易风险</x:v>
      </x:c>
    </x:row>
    <x:row r="295">
      <x:c r="A295" s="20" t="str">
        <x:v>A0292</x:v>
      </x:c>
      <x:c r="B295" s="20" t="str">
        <x:v>Bull</x:v>
      </x:c>
      <x:c r="C295" s="20" t="n">
        <x:v>2027</x:v>
      </x:c>
      <x:c r="D295" s="20" t="str">
        <x:v>阜丰集团</x:v>
      </x:c>
      <x:c r="E295" s="20" t="str">
        <x:v>赖氨酸</x:v>
      </x:c>
      <x:c r="F295" s="20" t="str">
        <x:v>Lysine ASP</x:v>
      </x:c>
      <x:c r="G295" s="26" t="n">
        <x:v>6500</x:v>
      </x:c>
      <x:c r="H295" s="20" t="str">
        <x:v>RMB/t</x:v>
      </x:c>
      <x:c r="I295" s="20" t="str">
        <x:v>blended ASP，不与98%/70% spot直接对应</x:v>
      </x:c>
      <x:c r="J295" s="20" t="str">
        <x:v>P1全行业亏损但新增产能继续；贸易风险</x:v>
      </x:c>
    </x:row>
    <x:row r="296">
      <x:c r="A296" s="20" t="str">
        <x:v>A0293</x:v>
      </x:c>
      <x:c r="B296" s="20" t="str">
        <x:v>Bull</x:v>
      </x:c>
      <x:c r="C296" s="20" t="n">
        <x:v>2028</x:v>
      </x:c>
      <x:c r="D296" s="20" t="str">
        <x:v>阜丰集团</x:v>
      </x:c>
      <x:c r="E296" s="20" t="str">
        <x:v>赖氨酸</x:v>
      </x:c>
      <x:c r="F296" s="20" t="str">
        <x:v>Lysine ASP</x:v>
      </x:c>
      <x:c r="G296" s="26" t="n">
        <x:v>6800</x:v>
      </x:c>
      <x:c r="H296" s="20" t="str">
        <x:v>RMB/t</x:v>
      </x:c>
      <x:c r="I296" s="20" t="str">
        <x:v>blended ASP，不与98%/70% spot直接对应</x:v>
      </x:c>
      <x:c r="J296" s="20" t="str">
        <x:v>P1全行业亏损但新增产能继续；贸易风险</x:v>
      </x:c>
    </x:row>
    <x:row r="297">
      <x:c r="A297" s="20" t="str">
        <x:v>A0294</x:v>
      </x:c>
      <x:c r="B297" s="20" t="str">
        <x:v>Bull</x:v>
      </x:c>
      <x:c r="C297" s="20" t="n">
        <x:v>2029</x:v>
      </x:c>
      <x:c r="D297" s="20" t="str">
        <x:v>阜丰集团</x:v>
      </x:c>
      <x:c r="E297" s="20" t="str">
        <x:v>赖氨酸</x:v>
      </x:c>
      <x:c r="F297" s="20" t="str">
        <x:v>Lysine ASP</x:v>
      </x:c>
      <x:c r="G297" s="26" t="n">
        <x:v>7000</x:v>
      </x:c>
      <x:c r="H297" s="20" t="str">
        <x:v>RMB/t</x:v>
      </x:c>
      <x:c r="I297" s="20" t="str">
        <x:v>blended ASP，不与98%/70% spot直接对应</x:v>
      </x:c>
      <x:c r="J297" s="20" t="str">
        <x:v>P1全行业亏损但新增产能继续；贸易风险</x:v>
      </x:c>
    </x:row>
    <x:row r="298">
      <x:c r="A298" s="20" t="str">
        <x:v>A0295</x:v>
      </x:c>
      <x:c r="B298" s="20" t="str">
        <x:v>Bull</x:v>
      </x:c>
      <x:c r="C298" s="20" t="n">
        <x:v>2030</x:v>
      </x:c>
      <x:c r="D298" s="20" t="str">
        <x:v>阜丰集团</x:v>
      </x:c>
      <x:c r="E298" s="20" t="str">
        <x:v>赖氨酸</x:v>
      </x:c>
      <x:c r="F298" s="20" t="str">
        <x:v>Lysine ASP</x:v>
      </x:c>
      <x:c r="G298" s="26" t="n">
        <x:v>7200</x:v>
      </x:c>
      <x:c r="H298" s="20" t="str">
        <x:v>RMB/t</x:v>
      </x:c>
      <x:c r="I298" s="20" t="str">
        <x:v>blended ASP，不与98%/70% spot直接对应</x:v>
      </x:c>
      <x:c r="J298" s="20" t="str">
        <x:v>P1全行业亏损但新增产能继续；贸易风险</x:v>
      </x:c>
    </x:row>
    <x:row r="299">
      <x:c r="A299" s="20" t="str">
        <x:v>A0296</x:v>
      </x:c>
      <x:c r="B299" s="20" t="str">
        <x:v>Bull</x:v>
      </x:c>
      <x:c r="C299" s="20" t="n">
        <x:v>2026</x:v>
      </x:c>
      <x:c r="D299" s="20" t="str">
        <x:v>阜丰集团</x:v>
      </x:c>
      <x:c r="E299" s="20" t="str">
        <x:v>公司</x:v>
      </x:c>
      <x:c r="F299" s="20" t="str">
        <x:v>Animal residual growth</x:v>
      </x:c>
      <x:c r="G299" s="26" t="n">
        <x:v>0.01</x:v>
      </x:c>
      <x:c r="H299" s="20" t="str">
        <x:v>%</x:v>
      </x:c>
      <x:c r="I299" s="20" t="str">
        <x:v>玉米提炼等残差按成熟业务处理</x:v>
      </x:c>
      <x:c r="J299" s="20" t="str">
        <x:v>P0–P3 evidence / model judgement</x:v>
      </x:c>
    </x:row>
    <x:row r="300">
      <x:c r="A300" s="20" t="str">
        <x:v>A0297</x:v>
      </x:c>
      <x:c r="B300" s="20" t="str">
        <x:v>Bull</x:v>
      </x:c>
      <x:c r="C300" s="20" t="n">
        <x:v>2027</x:v>
      </x:c>
      <x:c r="D300" s="20" t="str">
        <x:v>阜丰集团</x:v>
      </x:c>
      <x:c r="E300" s="20" t="str">
        <x:v>公司</x:v>
      </x:c>
      <x:c r="F300" s="20" t="str">
        <x:v>Animal residual growth</x:v>
      </x:c>
      <x:c r="G300" s="26" t="n">
        <x:v>0.02</x:v>
      </x:c>
      <x:c r="H300" s="20" t="str">
        <x:v>%</x:v>
      </x:c>
      <x:c r="I300" s="20" t="str">
        <x:v>玉米提炼等残差按成熟业务处理</x:v>
      </x:c>
      <x:c r="J300" s="20" t="str">
        <x:v>P0–P3 evidence / model judgement</x:v>
      </x:c>
    </x:row>
    <x:row r="301">
      <x:c r="A301" s="20" t="str">
        <x:v>A0298</x:v>
      </x:c>
      <x:c r="B301" s="20" t="str">
        <x:v>Bull</x:v>
      </x:c>
      <x:c r="C301" s="20" t="n">
        <x:v>2028</x:v>
      </x:c>
      <x:c r="D301" s="20" t="str">
        <x:v>阜丰集团</x:v>
      </x:c>
      <x:c r="E301" s="20" t="str">
        <x:v>公司</x:v>
      </x:c>
      <x:c r="F301" s="20" t="str">
        <x:v>Animal residual growth</x:v>
      </x:c>
      <x:c r="G301" s="26" t="n">
        <x:v>0.02</x:v>
      </x:c>
      <x:c r="H301" s="20" t="str">
        <x:v>%</x:v>
      </x:c>
      <x:c r="I301" s="20" t="str">
        <x:v>玉米提炼等残差按成熟业务处理</x:v>
      </x:c>
      <x:c r="J301" s="20" t="str">
        <x:v>P0–P3 evidence / model judgement</x:v>
      </x:c>
    </x:row>
    <x:row r="302">
      <x:c r="A302" s="20" t="str">
        <x:v>A0299</x:v>
      </x:c>
      <x:c r="B302" s="20" t="str">
        <x:v>Bull</x:v>
      </x:c>
      <x:c r="C302" s="20" t="n">
        <x:v>2029</x:v>
      </x:c>
      <x:c r="D302" s="20" t="str">
        <x:v>阜丰集团</x:v>
      </x:c>
      <x:c r="E302" s="20" t="str">
        <x:v>公司</x:v>
      </x:c>
      <x:c r="F302" s="20" t="str">
        <x:v>Animal residual growth</x:v>
      </x:c>
      <x:c r="G302" s="26" t="n">
        <x:v>0.015</x:v>
      </x:c>
      <x:c r="H302" s="20" t="str">
        <x:v>%</x:v>
      </x:c>
      <x:c r="I302" s="20" t="str">
        <x:v>玉米提炼等残差按成熟业务处理</x:v>
      </x:c>
      <x:c r="J302" s="20" t="str">
        <x:v>P0–P3 evidence / model judgement</x:v>
      </x:c>
    </x:row>
    <x:row r="303">
      <x:c r="A303" s="20" t="str">
        <x:v>A0300</x:v>
      </x:c>
      <x:c r="B303" s="20" t="str">
        <x:v>Bull</x:v>
      </x:c>
      <x:c r="C303" s="20" t="n">
        <x:v>2030</x:v>
      </x:c>
      <x:c r="D303" s="20" t="str">
        <x:v>阜丰集团</x:v>
      </x:c>
      <x:c r="E303" s="20" t="str">
        <x:v>公司</x:v>
      </x:c>
      <x:c r="F303" s="20" t="str">
        <x:v>Animal residual growth</x:v>
      </x:c>
      <x:c r="G303" s="26" t="n">
        <x:v>0.01</x:v>
      </x:c>
      <x:c r="H303" s="20" t="str">
        <x:v>%</x:v>
      </x:c>
      <x:c r="I303" s="20" t="str">
        <x:v>玉米提炼等残差按成熟业务处理</x:v>
      </x:c>
      <x:c r="J303" s="20" t="str">
        <x:v>P0–P3 evidence / model judgement</x:v>
      </x:c>
    </x:row>
    <x:row r="304">
      <x:c r="A304" s="20" t="str">
        <x:v>A0301</x:v>
      </x:c>
      <x:c r="B304" s="20" t="str">
        <x:v>Bull</x:v>
      </x:c>
      <x:c r="C304" s="20" t="n">
        <x:v>2026</x:v>
      </x:c>
      <x:c r="D304" s="20" t="str">
        <x:v>阜丰集团</x:v>
      </x:c>
      <x:c r="E304" s="20" t="str">
        <x:v>高端氨基酸</x:v>
      </x:c>
      <x:c r="F304" s="20" t="str">
        <x:v>High-end revenue growth</x:v>
      </x:c>
      <x:c r="G304" s="26" t="n">
        <x:v>0.12</x:v>
      </x:c>
      <x:c r="H304" s="20" t="str">
        <x:v>%</x:v>
      </x:c>
      <x:c r="I304" s="20" t="str">
        <x:v>哈萨克一期仅通过分部增长体现，不反推单品吨产能</x:v>
      </x:c>
      <x:c r="J304" s="20" t="str">
        <x:v>哈萨克一期Operating/Ramp，单品名义产能N/A</x:v>
      </x:c>
    </x:row>
    <x:row r="305">
      <x:c r="A305" s="20" t="str">
        <x:v>A0302</x:v>
      </x:c>
      <x:c r="B305" s="20" t="str">
        <x:v>Bull</x:v>
      </x:c>
      <x:c r="C305" s="20" t="n">
        <x:v>2027</x:v>
      </x:c>
      <x:c r="D305" s="20" t="str">
        <x:v>阜丰集团</x:v>
      </x:c>
      <x:c r="E305" s="20" t="str">
        <x:v>高端氨基酸</x:v>
      </x:c>
      <x:c r="F305" s="20" t="str">
        <x:v>High-end revenue growth</x:v>
      </x:c>
      <x:c r="G305" s="26" t="n">
        <x:v>0.12</x:v>
      </x:c>
      <x:c r="H305" s="20" t="str">
        <x:v>%</x:v>
      </x:c>
      <x:c r="I305" s="20" t="str">
        <x:v>哈萨克一期仅通过分部增长体现，不反推单品吨产能</x:v>
      </x:c>
      <x:c r="J305" s="20" t="str">
        <x:v>哈萨克一期Operating/Ramp，单品名义产能N/A</x:v>
      </x:c>
    </x:row>
    <x:row r="306">
      <x:c r="A306" s="20" t="str">
        <x:v>A0303</x:v>
      </x:c>
      <x:c r="B306" s="20" t="str">
        <x:v>Bull</x:v>
      </x:c>
      <x:c r="C306" s="20" t="n">
        <x:v>2028</x:v>
      </x:c>
      <x:c r="D306" s="20" t="str">
        <x:v>阜丰集团</x:v>
      </x:c>
      <x:c r="E306" s="20" t="str">
        <x:v>高端氨基酸</x:v>
      </x:c>
      <x:c r="F306" s="20" t="str">
        <x:v>High-end revenue growth</x:v>
      </x:c>
      <x:c r="G306" s="26" t="n">
        <x:v>0.1</x:v>
      </x:c>
      <x:c r="H306" s="20" t="str">
        <x:v>%</x:v>
      </x:c>
      <x:c r="I306" s="20" t="str">
        <x:v>哈萨克一期仅通过分部增长体现，不反推单品吨产能</x:v>
      </x:c>
      <x:c r="J306" s="20" t="str">
        <x:v>哈萨克一期Operating/Ramp，单品名义产能N/A</x:v>
      </x:c>
    </x:row>
    <x:row r="307">
      <x:c r="A307" s="20" t="str">
        <x:v>A0304</x:v>
      </x:c>
      <x:c r="B307" s="20" t="str">
        <x:v>Bull</x:v>
      </x:c>
      <x:c r="C307" s="20" t="n">
        <x:v>2029</x:v>
      </x:c>
      <x:c r="D307" s="20" t="str">
        <x:v>阜丰集团</x:v>
      </x:c>
      <x:c r="E307" s="20" t="str">
        <x:v>高端氨基酸</x:v>
      </x:c>
      <x:c r="F307" s="20" t="str">
        <x:v>High-end revenue growth</x:v>
      </x:c>
      <x:c r="G307" s="26" t="n">
        <x:v>0.07</x:v>
      </x:c>
      <x:c r="H307" s="20" t="str">
        <x:v>%</x:v>
      </x:c>
      <x:c r="I307" s="20" t="str">
        <x:v>哈萨克一期仅通过分部增长体现，不反推单品吨产能</x:v>
      </x:c>
      <x:c r="J307" s="20" t="str">
        <x:v>哈萨克一期Operating/Ramp，单品名义产能N/A</x:v>
      </x:c>
    </x:row>
    <x:row r="308">
      <x:c r="A308" s="20" t="str">
        <x:v>A0305</x:v>
      </x:c>
      <x:c r="B308" s="20" t="str">
        <x:v>Bull</x:v>
      </x:c>
      <x:c r="C308" s="20" t="n">
        <x:v>2030</x:v>
      </x:c>
      <x:c r="D308" s="20" t="str">
        <x:v>阜丰集团</x:v>
      </x:c>
      <x:c r="E308" s="20" t="str">
        <x:v>高端氨基酸</x:v>
      </x:c>
      <x:c r="F308" s="20" t="str">
        <x:v>High-end revenue growth</x:v>
      </x:c>
      <x:c r="G308" s="26" t="n">
        <x:v>0.05</x:v>
      </x:c>
      <x:c r="H308" s="20" t="str">
        <x:v>%</x:v>
      </x:c>
      <x:c r="I308" s="20" t="str">
        <x:v>哈萨克一期仅通过分部增长体现，不反推单品吨产能</x:v>
      </x:c>
      <x:c r="J308" s="20" t="str">
        <x:v>哈萨克一期Operating/Ramp，单品名义产能N/A</x:v>
      </x:c>
    </x:row>
    <x:row r="309">
      <x:c r="A309" s="20" t="str">
        <x:v>A0306</x:v>
      </x:c>
      <x:c r="B309" s="20" t="str">
        <x:v>Bull</x:v>
      </x:c>
      <x:c r="C309" s="20" t="n">
        <x:v>2026</x:v>
      </x:c>
      <x:c r="D309" s="20" t="str">
        <x:v>阜丰集团</x:v>
      </x:c>
      <x:c r="E309" s="20" t="str">
        <x:v>黄原胶/胶体</x:v>
      </x:c>
      <x:c r="F309" s="20" t="str">
        <x:v>Xanthan ASP proxy</x:v>
      </x:c>
      <x:c r="G309" s="26" t="n">
        <x:v>18500</x:v>
      </x:c>
      <x:c r="H309" s="20" t="str">
        <x:v>RMB/t</x:v>
      </x:c>
      <x:c r="I309" s="20" t="str">
        <x:v>2022–23高价不作为Base锚，长期保持远低于38k峰值</x:v>
      </x:c>
      <x:c r="J309" s="20" t="str">
        <x:v>P0–P3 evidence / model judgement</x:v>
      </x:c>
    </x:row>
    <x:row r="310">
      <x:c r="A310" s="20" t="str">
        <x:v>A0307</x:v>
      </x:c>
      <x:c r="B310" s="20" t="str">
        <x:v>Bull</x:v>
      </x:c>
      <x:c r="C310" s="20" t="n">
        <x:v>2027</x:v>
      </x:c>
      <x:c r="D310" s="20" t="str">
        <x:v>阜丰集团</x:v>
      </x:c>
      <x:c r="E310" s="20" t="str">
        <x:v>黄原胶/胶体</x:v>
      </x:c>
      <x:c r="F310" s="20" t="str">
        <x:v>Xanthan ASP proxy</x:v>
      </x:c>
      <x:c r="G310" s="26" t="n">
        <x:v>19500</x:v>
      </x:c>
      <x:c r="H310" s="20" t="str">
        <x:v>RMB/t</x:v>
      </x:c>
      <x:c r="I310" s="20" t="str">
        <x:v>2022–23高价不作为Base锚，长期保持远低于38k峰值</x:v>
      </x:c>
      <x:c r="J310" s="20" t="str">
        <x:v>P0–P3 evidence / model judgement</x:v>
      </x:c>
    </x:row>
    <x:row r="311">
      <x:c r="A311" s="20" t="str">
        <x:v>A0308</x:v>
      </x:c>
      <x:c r="B311" s="20" t="str">
        <x:v>Bull</x:v>
      </x:c>
      <x:c r="C311" s="20" t="n">
        <x:v>2028</x:v>
      </x:c>
      <x:c r="D311" s="20" t="str">
        <x:v>阜丰集团</x:v>
      </x:c>
      <x:c r="E311" s="20" t="str">
        <x:v>黄原胶/胶体</x:v>
      </x:c>
      <x:c r="F311" s="20" t="str">
        <x:v>Xanthan ASP proxy</x:v>
      </x:c>
      <x:c r="G311" s="26" t="n">
        <x:v>20500</x:v>
      </x:c>
      <x:c r="H311" s="20" t="str">
        <x:v>RMB/t</x:v>
      </x:c>
      <x:c r="I311" s="20" t="str">
        <x:v>2022–23高价不作为Base锚，长期保持远低于38k峰值</x:v>
      </x:c>
      <x:c r="J311" s="20" t="str">
        <x:v>P0–P3 evidence / model judgement</x:v>
      </x:c>
    </x:row>
    <x:row r="312">
      <x:c r="A312" s="20" t="str">
        <x:v>A0309</x:v>
      </x:c>
      <x:c r="B312" s="20" t="str">
        <x:v>Bull</x:v>
      </x:c>
      <x:c r="C312" s="20" t="n">
        <x:v>2029</x:v>
      </x:c>
      <x:c r="D312" s="20" t="str">
        <x:v>阜丰集团</x:v>
      </x:c>
      <x:c r="E312" s="20" t="str">
        <x:v>黄原胶/胶体</x:v>
      </x:c>
      <x:c r="F312" s="20" t="str">
        <x:v>Xanthan ASP proxy</x:v>
      </x:c>
      <x:c r="G312" s="26" t="n">
        <x:v>21500</x:v>
      </x:c>
      <x:c r="H312" s="20" t="str">
        <x:v>RMB/t</x:v>
      </x:c>
      <x:c r="I312" s="20" t="str">
        <x:v>2022–23高价不作为Base锚，长期保持远低于38k峰值</x:v>
      </x:c>
      <x:c r="J312" s="20" t="str">
        <x:v>P0–P3 evidence / model judgement</x:v>
      </x:c>
    </x:row>
    <x:row r="313">
      <x:c r="A313" s="20" t="str">
        <x:v>A0310</x:v>
      </x:c>
      <x:c r="B313" s="20" t="str">
        <x:v>Bull</x:v>
      </x:c>
      <x:c r="C313" s="20" t="n">
        <x:v>2030</x:v>
      </x:c>
      <x:c r="D313" s="20" t="str">
        <x:v>阜丰集团</x:v>
      </x:c>
      <x:c r="E313" s="20" t="str">
        <x:v>黄原胶/胶体</x:v>
      </x:c>
      <x:c r="F313" s="20" t="str">
        <x:v>Xanthan ASP proxy</x:v>
      </x:c>
      <x:c r="G313" s="26" t="n">
        <x:v>22000</x:v>
      </x:c>
      <x:c r="H313" s="20" t="str">
        <x:v>RMB/t</x:v>
      </x:c>
      <x:c r="I313" s="20" t="str">
        <x:v>2022–23高价不作为Base锚，长期保持远低于38k峰值</x:v>
      </x:c>
      <x:c r="J313" s="20" t="str">
        <x:v>P0–P3 evidence / model judgement</x:v>
      </x:c>
    </x:row>
    <x:row r="314">
      <x:c r="A314" s="20" t="str">
        <x:v>A0311</x:v>
      </x:c>
      <x:c r="B314" s="20" t="str">
        <x:v>Bull</x:v>
      </x:c>
      <x:c r="C314" s="20" t="n">
        <x:v>2026</x:v>
      </x:c>
      <x:c r="D314" s="20" t="str">
        <x:v>阜丰集团</x:v>
      </x:c>
      <x:c r="E314" s="20" t="str">
        <x:v>黄原胶/胶体</x:v>
      </x:c>
      <x:c r="F314" s="20" t="str">
        <x:v>Colloid volume growth</x:v>
      </x:c>
      <x:c r="G314" s="26" t="n">
        <x:v>0.02</x:v>
      </x:c>
      <x:c r="H314" s="20" t="str">
        <x:v>%</x:v>
      </x:c>
      <x:c r="I314" s="20" t="str">
        <x:v>阜丰2025利用率已高，量增空间有限</x:v>
      </x:c>
      <x:c r="J314" s="20" t="str">
        <x:v>P0–P3 evidence / model judgement</x:v>
      </x:c>
    </x:row>
    <x:row r="315">
      <x:c r="A315" s="20" t="str">
        <x:v>A0312</x:v>
      </x:c>
      <x:c r="B315" s="20" t="str">
        <x:v>Bull</x:v>
      </x:c>
      <x:c r="C315" s="20" t="n">
        <x:v>2027</x:v>
      </x:c>
      <x:c r="D315" s="20" t="str">
        <x:v>阜丰集团</x:v>
      </x:c>
      <x:c r="E315" s="20" t="str">
        <x:v>黄原胶/胶体</x:v>
      </x:c>
      <x:c r="F315" s="20" t="str">
        <x:v>Colloid volume growth</x:v>
      </x:c>
      <x:c r="G315" s="26" t="n">
        <x:v>0.02</x:v>
      </x:c>
      <x:c r="H315" s="20" t="str">
        <x:v>%</x:v>
      </x:c>
      <x:c r="I315" s="20" t="str">
        <x:v>阜丰2025利用率已高，量增空间有限</x:v>
      </x:c>
      <x:c r="J315" s="20" t="str">
        <x:v>P0–P3 evidence / model judgement</x:v>
      </x:c>
    </x:row>
    <x:row r="316">
      <x:c r="A316" s="20" t="str">
        <x:v>A0313</x:v>
      </x:c>
      <x:c r="B316" s="20" t="str">
        <x:v>Bull</x:v>
      </x:c>
      <x:c r="C316" s="20" t="n">
        <x:v>2028</x:v>
      </x:c>
      <x:c r="D316" s="20" t="str">
        <x:v>阜丰集团</x:v>
      </x:c>
      <x:c r="E316" s="20" t="str">
        <x:v>黄原胶/胶体</x:v>
      </x:c>
      <x:c r="F316" s="20" t="str">
        <x:v>Colloid volume growth</x:v>
      </x:c>
      <x:c r="G316" s="26" t="n">
        <x:v>0.03</x:v>
      </x:c>
      <x:c r="H316" s="20" t="str">
        <x:v>%</x:v>
      </x:c>
      <x:c r="I316" s="20" t="str">
        <x:v>阜丰2025利用率已高，量增空间有限</x:v>
      </x:c>
      <x:c r="J316" s="20" t="str">
        <x:v>P0–P3 evidence / model judgement</x:v>
      </x:c>
    </x:row>
    <x:row r="317">
      <x:c r="A317" s="20" t="str">
        <x:v>A0314</x:v>
      </x:c>
      <x:c r="B317" s="20" t="str">
        <x:v>Bull</x:v>
      </x:c>
      <x:c r="C317" s="20" t="n">
        <x:v>2029</x:v>
      </x:c>
      <x:c r="D317" s="20" t="str">
        <x:v>阜丰集团</x:v>
      </x:c>
      <x:c r="E317" s="20" t="str">
        <x:v>黄原胶/胶体</x:v>
      </x:c>
      <x:c r="F317" s="20" t="str">
        <x:v>Colloid volume growth</x:v>
      </x:c>
      <x:c r="G317" s="26" t="n">
        <x:v>0.03</x:v>
      </x:c>
      <x:c r="H317" s="20" t="str">
        <x:v>%</x:v>
      </x:c>
      <x:c r="I317" s="20" t="str">
        <x:v>阜丰2025利用率已高，量增空间有限</x:v>
      </x:c>
      <x:c r="J317" s="20" t="str">
        <x:v>P0–P3 evidence / model judgement</x:v>
      </x:c>
    </x:row>
    <x:row r="318">
      <x:c r="A318" s="20" t="str">
        <x:v>A0315</x:v>
      </x:c>
      <x:c r="B318" s="20" t="str">
        <x:v>Bull</x:v>
      </x:c>
      <x:c r="C318" s="20" t="n">
        <x:v>2030</x:v>
      </x:c>
      <x:c r="D318" s="20" t="str">
        <x:v>阜丰集团</x:v>
      </x:c>
      <x:c r="E318" s="20" t="str">
        <x:v>黄原胶/胶体</x:v>
      </x:c>
      <x:c r="F318" s="20" t="str">
        <x:v>Colloid volume growth</x:v>
      </x:c>
      <x:c r="G318" s="26" t="n">
        <x:v>0.02</x:v>
      </x:c>
      <x:c r="H318" s="20" t="str">
        <x:v>%</x:v>
      </x:c>
      <x:c r="I318" s="20" t="str">
        <x:v>阜丰2025利用率已高，量增空间有限</x:v>
      </x:c>
      <x:c r="J318" s="20" t="str">
        <x:v>P0–P3 evidence / model judgement</x:v>
      </x:c>
    </x:row>
    <x:row r="319">
      <x:c r="A319" s="20" t="str">
        <x:v>A0316</x:v>
      </x:c>
      <x:c r="B319" s="20" t="str">
        <x:v>Bull</x:v>
      </x:c>
      <x:c r="C319" s="20" t="n">
        <x:v>2026</x:v>
      </x:c>
      <x:c r="D319" s="20" t="str">
        <x:v>阜丰集团</x:v>
      </x:c>
      <x:c r="E319" s="20" t="str">
        <x:v>公司</x:v>
      </x:c>
      <x:c r="F319" s="20" t="str">
        <x:v>Other revenue growth</x:v>
      </x:c>
      <x:c r="G319" s="26" t="n">
        <x:v>0.01</x:v>
      </x:c>
      <x:c r="H319" s="20" t="str">
        <x:v>%</x:v>
      </x:c>
      <x:c r="I319" s="20" t="str">
        <x:v>非核心业务低增速</x:v>
      </x:c>
      <x:c r="J319" s="20" t="str">
        <x:v>P0–P3 evidence / model judgement</x:v>
      </x:c>
    </x:row>
    <x:row r="320">
      <x:c r="A320" s="20" t="str">
        <x:v>A0317</x:v>
      </x:c>
      <x:c r="B320" s="20" t="str">
        <x:v>Bull</x:v>
      </x:c>
      <x:c r="C320" s="20" t="n">
        <x:v>2027</x:v>
      </x:c>
      <x:c r="D320" s="20" t="str">
        <x:v>阜丰集团</x:v>
      </x:c>
      <x:c r="E320" s="20" t="str">
        <x:v>公司</x:v>
      </x:c>
      <x:c r="F320" s="20" t="str">
        <x:v>Other revenue growth</x:v>
      </x:c>
      <x:c r="G320" s="26" t="n">
        <x:v>0.01</x:v>
      </x:c>
      <x:c r="H320" s="20" t="str">
        <x:v>%</x:v>
      </x:c>
      <x:c r="I320" s="20" t="str">
        <x:v>非核心业务低增速</x:v>
      </x:c>
      <x:c r="J320" s="20" t="str">
        <x:v>P0–P3 evidence / model judgement</x:v>
      </x:c>
    </x:row>
    <x:row r="321">
      <x:c r="A321" s="20" t="str">
        <x:v>A0318</x:v>
      </x:c>
      <x:c r="B321" s="20" t="str">
        <x:v>Bull</x:v>
      </x:c>
      <x:c r="C321" s="20" t="n">
        <x:v>2028</x:v>
      </x:c>
      <x:c r="D321" s="20" t="str">
        <x:v>阜丰集团</x:v>
      </x:c>
      <x:c r="E321" s="20" t="str">
        <x:v>公司</x:v>
      </x:c>
      <x:c r="F321" s="20" t="str">
        <x:v>Other revenue growth</x:v>
      </x:c>
      <x:c r="G321" s="26" t="n">
        <x:v>0.01</x:v>
      </x:c>
      <x:c r="H321" s="20" t="str">
        <x:v>%</x:v>
      </x:c>
      <x:c r="I321" s="20" t="str">
        <x:v>非核心业务低增速</x:v>
      </x:c>
      <x:c r="J321" s="20" t="str">
        <x:v>P0–P3 evidence / model judgement</x:v>
      </x:c>
    </x:row>
    <x:row r="322">
      <x:c r="A322" s="20" t="str">
        <x:v>A0319</x:v>
      </x:c>
      <x:c r="B322" s="20" t="str">
        <x:v>Bull</x:v>
      </x:c>
      <x:c r="C322" s="20" t="n">
        <x:v>2029</x:v>
      </x:c>
      <x:c r="D322" s="20" t="str">
        <x:v>阜丰集团</x:v>
      </x:c>
      <x:c r="E322" s="20" t="str">
        <x:v>公司</x:v>
      </x:c>
      <x:c r="F322" s="20" t="str">
        <x:v>Other revenue growth</x:v>
      </x:c>
      <x:c r="G322" s="26" t="n">
        <x:v>0.01</x:v>
      </x:c>
      <x:c r="H322" s="20" t="str">
        <x:v>%</x:v>
      </x:c>
      <x:c r="I322" s="20" t="str">
        <x:v>非核心业务低增速</x:v>
      </x:c>
      <x:c r="J322" s="20" t="str">
        <x:v>P0–P3 evidence / model judgement</x:v>
      </x:c>
    </x:row>
    <x:row r="323">
      <x:c r="A323" s="20" t="str">
        <x:v>A0320</x:v>
      </x:c>
      <x:c r="B323" s="20" t="str">
        <x:v>Bull</x:v>
      </x:c>
      <x:c r="C323" s="20" t="n">
        <x:v>2030</x:v>
      </x:c>
      <x:c r="D323" s="20" t="str">
        <x:v>阜丰集团</x:v>
      </x:c>
      <x:c r="E323" s="20" t="str">
        <x:v>公司</x:v>
      </x:c>
      <x:c r="F323" s="20" t="str">
        <x:v>Other revenue growth</x:v>
      </x:c>
      <x:c r="G323" s="26" t="n">
        <x:v>0.01</x:v>
      </x:c>
      <x:c r="H323" s="20" t="str">
        <x:v>%</x:v>
      </x:c>
      <x:c r="I323" s="20" t="str">
        <x:v>非核心业务低增速</x:v>
      </x:c>
      <x:c r="J323" s="20" t="str">
        <x:v>P0–P3 evidence / model judgement</x:v>
      </x:c>
    </x:row>
    <x:row r="324">
      <x:c r="A324" s="20" t="str">
        <x:v>A0321</x:v>
      </x:c>
      <x:c r="B324" s="20" t="str">
        <x:v>Bull</x:v>
      </x:c>
      <x:c r="C324" s="20" t="n">
        <x:v>2026</x:v>
      </x:c>
      <x:c r="D324" s="20" t="str">
        <x:v>阜丰集团</x:v>
      </x:c>
      <x:c r="E324" s="20" t="str">
        <x:v>公司</x:v>
      </x:c>
      <x:c r="F324" s="20" t="str">
        <x:v>Food GM</x:v>
      </x:c>
      <x:c r="G324" s="26" t="n">
        <x:v>0.125</x:v>
      </x:c>
      <x:c r="H324" s="20" t="str">
        <x:v>%</x:v>
      </x:c>
      <x:c r="I324" s="20" t="str">
        <x:v>由MSG价差、玉米/煤成本和mix桥接</x:v>
      </x:c>
      <x:c r="J324" s="20" t="str">
        <x:v>P0–P3 evidence / model judgement</x:v>
      </x:c>
    </x:row>
    <x:row r="325">
      <x:c r="A325" s="20" t="str">
        <x:v>A0322</x:v>
      </x:c>
      <x:c r="B325" s="20" t="str">
        <x:v>Bull</x:v>
      </x:c>
      <x:c r="C325" s="20" t="n">
        <x:v>2027</x:v>
      </x:c>
      <x:c r="D325" s="20" t="str">
        <x:v>阜丰集团</x:v>
      </x:c>
      <x:c r="E325" s="20" t="str">
        <x:v>公司</x:v>
      </x:c>
      <x:c r="F325" s="20" t="str">
        <x:v>Food GM</x:v>
      </x:c>
      <x:c r="G325" s="26" t="n">
        <x:v>0.14</x:v>
      </x:c>
      <x:c r="H325" s="20" t="str">
        <x:v>%</x:v>
      </x:c>
      <x:c r="I325" s="20" t="str">
        <x:v>由MSG价差、玉米/煤成本和mix桥接</x:v>
      </x:c>
      <x:c r="J325" s="20" t="str">
        <x:v>P0–P3 evidence / model judgement</x:v>
      </x:c>
    </x:row>
    <x:row r="326">
      <x:c r="A326" s="20" t="str">
        <x:v>A0323</x:v>
      </x:c>
      <x:c r="B326" s="20" t="str">
        <x:v>Bull</x:v>
      </x:c>
      <x:c r="C326" s="20" t="n">
        <x:v>2028</x:v>
      </x:c>
      <x:c r="D326" s="20" t="str">
        <x:v>阜丰集团</x:v>
      </x:c>
      <x:c r="E326" s="20" t="str">
        <x:v>公司</x:v>
      </x:c>
      <x:c r="F326" s="20" t="str">
        <x:v>Food GM</x:v>
      </x:c>
      <x:c r="G326" s="26" t="n">
        <x:v>0.155</x:v>
      </x:c>
      <x:c r="H326" s="20" t="str">
        <x:v>%</x:v>
      </x:c>
      <x:c r="I326" s="20" t="str">
        <x:v>由MSG价差、玉米/煤成本和mix桥接</x:v>
      </x:c>
      <x:c r="J326" s="20" t="str">
        <x:v>P0–P3 evidence / model judgement</x:v>
      </x:c>
    </x:row>
    <x:row r="327">
      <x:c r="A327" s="20" t="str">
        <x:v>A0324</x:v>
      </x:c>
      <x:c r="B327" s="20" t="str">
        <x:v>Bull</x:v>
      </x:c>
      <x:c r="C327" s="20" t="n">
        <x:v>2029</x:v>
      </x:c>
      <x:c r="D327" s="20" t="str">
        <x:v>阜丰集团</x:v>
      </x:c>
      <x:c r="E327" s="20" t="str">
        <x:v>公司</x:v>
      </x:c>
      <x:c r="F327" s="20" t="str">
        <x:v>Food GM</x:v>
      </x:c>
      <x:c r="G327" s="26" t="n">
        <x:v>0.16</x:v>
      </x:c>
      <x:c r="H327" s="20" t="str">
        <x:v>%</x:v>
      </x:c>
      <x:c r="I327" s="20" t="str">
        <x:v>由MSG价差、玉米/煤成本和mix桥接</x:v>
      </x:c>
      <x:c r="J327" s="20" t="str">
        <x:v>P0–P3 evidence / model judgement</x:v>
      </x:c>
    </x:row>
    <x:row r="328">
      <x:c r="A328" s="20" t="str">
        <x:v>A0325</x:v>
      </x:c>
      <x:c r="B328" s="20" t="str">
        <x:v>Bull</x:v>
      </x:c>
      <x:c r="C328" s="20" t="n">
        <x:v>2030</x:v>
      </x:c>
      <x:c r="D328" s="20" t="str">
        <x:v>阜丰集团</x:v>
      </x:c>
      <x:c r="E328" s="20" t="str">
        <x:v>公司</x:v>
      </x:c>
      <x:c r="F328" s="20" t="str">
        <x:v>Food GM</x:v>
      </x:c>
      <x:c r="G328" s="26" t="n">
        <x:v>0.165</x:v>
      </x:c>
      <x:c r="H328" s="20" t="str">
        <x:v>%</x:v>
      </x:c>
      <x:c r="I328" s="20" t="str">
        <x:v>由MSG价差、玉米/煤成本和mix桥接</x:v>
      </x:c>
      <x:c r="J328" s="20" t="str">
        <x:v>P0–P3 evidence / model judgement</x:v>
      </x:c>
    </x:row>
    <x:row r="329">
      <x:c r="A329" s="20" t="str">
        <x:v>A0326</x:v>
      </x:c>
      <x:c r="B329" s="20" t="str">
        <x:v>Bull</x:v>
      </x:c>
      <x:c r="C329" s="20" t="n">
        <x:v>2026</x:v>
      </x:c>
      <x:c r="D329" s="20" t="str">
        <x:v>阜丰集团</x:v>
      </x:c>
      <x:c r="E329" s="20" t="str">
        <x:v>公司</x:v>
      </x:c>
      <x:c r="F329" s="20" t="str">
        <x:v>Animal GM</x:v>
      </x:c>
      <x:c r="G329" s="26" t="n">
        <x:v>0.175</x:v>
      </x:c>
      <x:c r="H329" s="20" t="str">
        <x:v>%</x:v>
      </x:c>
      <x:c r="I329" s="20" t="str">
        <x:v>由赖氨酸/苏氨酸价格与低成本位置桥接</x:v>
      </x:c>
      <x:c r="J329" s="20" t="str">
        <x:v>P0–P3 evidence / model judgement</x:v>
      </x:c>
    </x:row>
    <x:row r="330">
      <x:c r="A330" s="20" t="str">
        <x:v>A0327</x:v>
      </x:c>
      <x:c r="B330" s="20" t="str">
        <x:v>Bull</x:v>
      </x:c>
      <x:c r="C330" s="20" t="n">
        <x:v>2027</x:v>
      </x:c>
      <x:c r="D330" s="20" t="str">
        <x:v>阜丰集团</x:v>
      </x:c>
      <x:c r="E330" s="20" t="str">
        <x:v>公司</x:v>
      </x:c>
      <x:c r="F330" s="20" t="str">
        <x:v>Animal GM</x:v>
      </x:c>
      <x:c r="G330" s="26" t="n">
        <x:v>0.2</x:v>
      </x:c>
      <x:c r="H330" s="20" t="str">
        <x:v>%</x:v>
      </x:c>
      <x:c r="I330" s="20" t="str">
        <x:v>由赖氨酸/苏氨酸价格与低成本位置桥接</x:v>
      </x:c>
      <x:c r="J330" s="20" t="str">
        <x:v>P0–P3 evidence / model judgement</x:v>
      </x:c>
    </x:row>
    <x:row r="331">
      <x:c r="A331" s="20" t="str">
        <x:v>A0328</x:v>
      </x:c>
      <x:c r="B331" s="20" t="str">
        <x:v>Bull</x:v>
      </x:c>
      <x:c r="C331" s="20" t="n">
        <x:v>2028</x:v>
      </x:c>
      <x:c r="D331" s="20" t="str">
        <x:v>阜丰集团</x:v>
      </x:c>
      <x:c r="E331" s="20" t="str">
        <x:v>公司</x:v>
      </x:c>
      <x:c r="F331" s="20" t="str">
        <x:v>Animal GM</x:v>
      </x:c>
      <x:c r="G331" s="26" t="n">
        <x:v>0.22</x:v>
      </x:c>
      <x:c r="H331" s="20" t="str">
        <x:v>%</x:v>
      </x:c>
      <x:c r="I331" s="20" t="str">
        <x:v>由赖氨酸/苏氨酸价格与低成本位置桥接</x:v>
      </x:c>
      <x:c r="J331" s="20" t="str">
        <x:v>P0–P3 evidence / model judgement</x:v>
      </x:c>
    </x:row>
    <x:row r="332">
      <x:c r="A332" s="20" t="str">
        <x:v>A0329</x:v>
      </x:c>
      <x:c r="B332" s="20" t="str">
        <x:v>Bull</x:v>
      </x:c>
      <x:c r="C332" s="20" t="n">
        <x:v>2029</x:v>
      </x:c>
      <x:c r="D332" s="20" t="str">
        <x:v>阜丰集团</x:v>
      </x:c>
      <x:c r="E332" s="20" t="str">
        <x:v>公司</x:v>
      </x:c>
      <x:c r="F332" s="20" t="str">
        <x:v>Animal GM</x:v>
      </x:c>
      <x:c r="G332" s="26" t="n">
        <x:v>0.23</x:v>
      </x:c>
      <x:c r="H332" s="20" t="str">
        <x:v>%</x:v>
      </x:c>
      <x:c r="I332" s="20" t="str">
        <x:v>由赖氨酸/苏氨酸价格与低成本位置桥接</x:v>
      </x:c>
      <x:c r="J332" s="20" t="str">
        <x:v>P0–P3 evidence / model judgement</x:v>
      </x:c>
    </x:row>
    <x:row r="333">
      <x:c r="A333" s="20" t="str">
        <x:v>A0330</x:v>
      </x:c>
      <x:c r="B333" s="20" t="str">
        <x:v>Bull</x:v>
      </x:c>
      <x:c r="C333" s="20" t="n">
        <x:v>2030</x:v>
      </x:c>
      <x:c r="D333" s="20" t="str">
        <x:v>阜丰集团</x:v>
      </x:c>
      <x:c r="E333" s="20" t="str">
        <x:v>公司</x:v>
      </x:c>
      <x:c r="F333" s="20" t="str">
        <x:v>Animal GM</x:v>
      </x:c>
      <x:c r="G333" s="26" t="n">
        <x:v>0.235</x:v>
      </x:c>
      <x:c r="H333" s="20" t="str">
        <x:v>%</x:v>
      </x:c>
      <x:c r="I333" s="20" t="str">
        <x:v>由赖氨酸/苏氨酸价格与低成本位置桥接</x:v>
      </x:c>
      <x:c r="J333" s="20" t="str">
        <x:v>P0–P3 evidence / model judgement</x:v>
      </x:c>
    </x:row>
    <x:row r="334">
      <x:c r="A334" s="20" t="str">
        <x:v>A0331</x:v>
      </x:c>
      <x:c r="B334" s="20" t="str">
        <x:v>Bull</x:v>
      </x:c>
      <x:c r="C334" s="20" t="n">
        <x:v>2026</x:v>
      </x:c>
      <x:c r="D334" s="20" t="str">
        <x:v>阜丰集团</x:v>
      </x:c>
      <x:c r="E334" s="20" t="str">
        <x:v>高端氨基酸</x:v>
      </x:c>
      <x:c r="F334" s="20" t="str">
        <x:v>High-end GM</x:v>
      </x:c>
      <x:c r="G334" s="26" t="n">
        <x:v>0.38</x:v>
      </x:c>
      <x:c r="H334" s="20" t="str">
        <x:v>%</x:v>
      </x:c>
      <x:c r="I334" s="20" t="str">
        <x:v>高毛利结构延续，但不假设持续扩张至异常水平</x:v>
      </x:c>
      <x:c r="J334" s="20" t="str">
        <x:v>P0–P3 evidence / model judgement</x:v>
      </x:c>
    </x:row>
    <x:row r="335">
      <x:c r="A335" s="20" t="str">
        <x:v>A0332</x:v>
      </x:c>
      <x:c r="B335" s="20" t="str">
        <x:v>Bull</x:v>
      </x:c>
      <x:c r="C335" s="20" t="n">
        <x:v>2027</x:v>
      </x:c>
      <x:c r="D335" s="20" t="str">
        <x:v>阜丰集团</x:v>
      </x:c>
      <x:c r="E335" s="20" t="str">
        <x:v>高端氨基酸</x:v>
      </x:c>
      <x:c r="F335" s="20" t="str">
        <x:v>High-end GM</x:v>
      </x:c>
      <x:c r="G335" s="26" t="n">
        <x:v>0.39</x:v>
      </x:c>
      <x:c r="H335" s="20" t="str">
        <x:v>%</x:v>
      </x:c>
      <x:c r="I335" s="20" t="str">
        <x:v>高毛利结构延续，但不假设持续扩张至异常水平</x:v>
      </x:c>
      <x:c r="J335" s="20" t="str">
        <x:v>P0–P3 evidence / model judgement</x:v>
      </x:c>
    </x:row>
    <x:row r="336">
      <x:c r="A336" s="20" t="str">
        <x:v>A0333</x:v>
      </x:c>
      <x:c r="B336" s="20" t="str">
        <x:v>Bull</x:v>
      </x:c>
      <x:c r="C336" s="20" t="n">
        <x:v>2028</x:v>
      </x:c>
      <x:c r="D336" s="20" t="str">
        <x:v>阜丰集团</x:v>
      </x:c>
      <x:c r="E336" s="20" t="str">
        <x:v>高端氨基酸</x:v>
      </x:c>
      <x:c r="F336" s="20" t="str">
        <x:v>High-end GM</x:v>
      </x:c>
      <x:c r="G336" s="26" t="n">
        <x:v>0.4</x:v>
      </x:c>
      <x:c r="H336" s="20" t="str">
        <x:v>%</x:v>
      </x:c>
      <x:c r="I336" s="20" t="str">
        <x:v>高毛利结构延续，但不假设持续扩张至异常水平</x:v>
      </x:c>
      <x:c r="J336" s="20" t="str">
        <x:v>P0–P3 evidence / model judgement</x:v>
      </x:c>
    </x:row>
    <x:row r="337">
      <x:c r="A337" s="20" t="str">
        <x:v>A0334</x:v>
      </x:c>
      <x:c r="B337" s="20" t="str">
        <x:v>Bull</x:v>
      </x:c>
      <x:c r="C337" s="20" t="n">
        <x:v>2029</x:v>
      </x:c>
      <x:c r="D337" s="20" t="str">
        <x:v>阜丰集团</x:v>
      </x:c>
      <x:c r="E337" s="20" t="str">
        <x:v>高端氨基酸</x:v>
      </x:c>
      <x:c r="F337" s="20" t="str">
        <x:v>High-end GM</x:v>
      </x:c>
      <x:c r="G337" s="26" t="n">
        <x:v>0.405</x:v>
      </x:c>
      <x:c r="H337" s="20" t="str">
        <x:v>%</x:v>
      </x:c>
      <x:c r="I337" s="20" t="str">
        <x:v>高毛利结构延续，但不假设持续扩张至异常水平</x:v>
      </x:c>
      <x:c r="J337" s="20" t="str">
        <x:v>P0–P3 evidence / model judgement</x:v>
      </x:c>
    </x:row>
    <x:row r="338">
      <x:c r="A338" s="20" t="str">
        <x:v>A0335</x:v>
      </x:c>
      <x:c r="B338" s="20" t="str">
        <x:v>Bull</x:v>
      </x:c>
      <x:c r="C338" s="20" t="n">
        <x:v>2030</x:v>
      </x:c>
      <x:c r="D338" s="20" t="str">
        <x:v>阜丰集团</x:v>
      </x:c>
      <x:c r="E338" s="20" t="str">
        <x:v>高端氨基酸</x:v>
      </x:c>
      <x:c r="F338" s="20" t="str">
        <x:v>High-end GM</x:v>
      </x:c>
      <x:c r="G338" s="26" t="n">
        <x:v>0.41</x:v>
      </x:c>
      <x:c r="H338" s="20" t="str">
        <x:v>%</x:v>
      </x:c>
      <x:c r="I338" s="20" t="str">
        <x:v>高毛利结构延续，但不假设持续扩张至异常水平</x:v>
      </x:c>
      <x:c r="J338" s="20" t="str">
        <x:v>P0–P3 evidence / model judgement</x:v>
      </x:c>
    </x:row>
    <x:row r="339">
      <x:c r="A339" s="20" t="str">
        <x:v>A0336</x:v>
      </x:c>
      <x:c r="B339" s="20" t="str">
        <x:v>Bull</x:v>
      </x:c>
      <x:c r="C339" s="20" t="n">
        <x:v>2026</x:v>
      </x:c>
      <x:c r="D339" s="20" t="str">
        <x:v>阜丰集团</x:v>
      </x:c>
      <x:c r="E339" s="20" t="str">
        <x:v>黄原胶/胶体</x:v>
      </x:c>
      <x:c r="F339" s="20" t="str">
        <x:v>Colloid GM</x:v>
      </x:c>
      <x:c r="G339" s="26" t="n">
        <x:v>0.34</x:v>
      </x:c>
      <x:c r="H339" s="20" t="str">
        <x:v>%</x:v>
      </x:c>
      <x:c r="I339" s="20" t="str">
        <x:v>价格回落后仍保留较高结构毛利</x:v>
      </x:c>
      <x:c r="J339" s="20" t="str">
        <x:v>P0–P3 evidence / model judgement</x:v>
      </x:c>
    </x:row>
    <x:row r="340">
      <x:c r="A340" s="20" t="str">
        <x:v>A0337</x:v>
      </x:c>
      <x:c r="B340" s="20" t="str">
        <x:v>Bull</x:v>
      </x:c>
      <x:c r="C340" s="20" t="n">
        <x:v>2027</x:v>
      </x:c>
      <x:c r="D340" s="20" t="str">
        <x:v>阜丰集团</x:v>
      </x:c>
      <x:c r="E340" s="20" t="str">
        <x:v>黄原胶/胶体</x:v>
      </x:c>
      <x:c r="F340" s="20" t="str">
        <x:v>Colloid GM</x:v>
      </x:c>
      <x:c r="G340" s="26" t="n">
        <x:v>0.36</x:v>
      </x:c>
      <x:c r="H340" s="20" t="str">
        <x:v>%</x:v>
      </x:c>
      <x:c r="I340" s="20" t="str">
        <x:v>价格回落后仍保留较高结构毛利</x:v>
      </x:c>
      <x:c r="J340" s="20" t="str">
        <x:v>P0–P3 evidence / model judgement</x:v>
      </x:c>
    </x:row>
    <x:row r="341">
      <x:c r="A341" s="20" t="str">
        <x:v>A0338</x:v>
      </x:c>
      <x:c r="B341" s="20" t="str">
        <x:v>Bull</x:v>
      </x:c>
      <x:c r="C341" s="20" t="n">
        <x:v>2028</x:v>
      </x:c>
      <x:c r="D341" s="20" t="str">
        <x:v>阜丰集团</x:v>
      </x:c>
      <x:c r="E341" s="20" t="str">
        <x:v>黄原胶/胶体</x:v>
      </x:c>
      <x:c r="F341" s="20" t="str">
        <x:v>Colloid GM</x:v>
      </x:c>
      <x:c r="G341" s="26" t="n">
        <x:v>0.38</x:v>
      </x:c>
      <x:c r="H341" s="20" t="str">
        <x:v>%</x:v>
      </x:c>
      <x:c r="I341" s="20" t="str">
        <x:v>价格回落后仍保留较高结构毛利</x:v>
      </x:c>
      <x:c r="J341" s="20" t="str">
        <x:v>P0–P3 evidence / model judgement</x:v>
      </x:c>
    </x:row>
    <x:row r="342">
      <x:c r="A342" s="20" t="str">
        <x:v>A0339</x:v>
      </x:c>
      <x:c r="B342" s="20" t="str">
        <x:v>Bull</x:v>
      </x:c>
      <x:c r="C342" s="20" t="n">
        <x:v>2029</x:v>
      </x:c>
      <x:c r="D342" s="20" t="str">
        <x:v>阜丰集团</x:v>
      </x:c>
      <x:c r="E342" s="20" t="str">
        <x:v>黄原胶/胶体</x:v>
      </x:c>
      <x:c r="F342" s="20" t="str">
        <x:v>Colloid GM</x:v>
      </x:c>
      <x:c r="G342" s="26" t="n">
        <x:v>0.4</x:v>
      </x:c>
      <x:c r="H342" s="20" t="str">
        <x:v>%</x:v>
      </x:c>
      <x:c r="I342" s="20" t="str">
        <x:v>价格回落后仍保留较高结构毛利</x:v>
      </x:c>
      <x:c r="J342" s="20" t="str">
        <x:v>P0–P3 evidence / model judgement</x:v>
      </x:c>
    </x:row>
    <x:row r="343">
      <x:c r="A343" s="20" t="str">
        <x:v>A0340</x:v>
      </x:c>
      <x:c r="B343" s="20" t="str">
        <x:v>Bull</x:v>
      </x:c>
      <x:c r="C343" s="20" t="n">
        <x:v>2030</x:v>
      </x:c>
      <x:c r="D343" s="20" t="str">
        <x:v>阜丰集团</x:v>
      </x:c>
      <x:c r="E343" s="20" t="str">
        <x:v>黄原胶/胶体</x:v>
      </x:c>
      <x:c r="F343" s="20" t="str">
        <x:v>Colloid GM</x:v>
      </x:c>
      <x:c r="G343" s="26" t="n">
        <x:v>0.4</x:v>
      </x:c>
      <x:c r="H343" s="20" t="str">
        <x:v>%</x:v>
      </x:c>
      <x:c r="I343" s="20" t="str">
        <x:v>价格回落后仍保留较高结构毛利</x:v>
      </x:c>
      <x:c r="J343" s="20" t="str">
        <x:v>P0–P3 evidence / model judgement</x:v>
      </x:c>
    </x:row>
    <x:row r="344">
      <x:c r="A344" s="20" t="str">
        <x:v>A0341</x:v>
      </x:c>
      <x:c r="B344" s="20" t="str">
        <x:v>Bull</x:v>
      </x:c>
      <x:c r="C344" s="20" t="n">
        <x:v>2026</x:v>
      </x:c>
      <x:c r="D344" s="20" t="str">
        <x:v>阜丰集团</x:v>
      </x:c>
      <x:c r="E344" s="20" t="str">
        <x:v>公司</x:v>
      </x:c>
      <x:c r="F344" s="20" t="str">
        <x:v>Other GM</x:v>
      </x:c>
      <x:c r="G344" s="26" t="n">
        <x:v>0</x:v>
      </x:c>
      <x:c r="H344" s="20" t="str">
        <x:v>%</x:v>
      </x:c>
      <x:c r="I344" s="20" t="str">
        <x:v>历史波动大，保守处理</x:v>
      </x:c>
      <x:c r="J344" s="20" t="str">
        <x:v>P0–P3 evidence / model judgement</x:v>
      </x:c>
    </x:row>
    <x:row r="345">
      <x:c r="A345" s="20" t="str">
        <x:v>A0342</x:v>
      </x:c>
      <x:c r="B345" s="20" t="str">
        <x:v>Bull</x:v>
      </x:c>
      <x:c r="C345" s="20" t="n">
        <x:v>2027</x:v>
      </x:c>
      <x:c r="D345" s="20" t="str">
        <x:v>阜丰集团</x:v>
      </x:c>
      <x:c r="E345" s="20" t="str">
        <x:v>公司</x:v>
      </x:c>
      <x:c r="F345" s="20" t="str">
        <x:v>Other GM</x:v>
      </x:c>
      <x:c r="G345" s="26" t="n">
        <x:v>0.01</x:v>
      </x:c>
      <x:c r="H345" s="20" t="str">
        <x:v>%</x:v>
      </x:c>
      <x:c r="I345" s="20" t="str">
        <x:v>历史波动大，保守处理</x:v>
      </x:c>
      <x:c r="J345" s="20" t="str">
        <x:v>P0–P3 evidence / model judgement</x:v>
      </x:c>
    </x:row>
    <x:row r="346">
      <x:c r="A346" s="20" t="str">
        <x:v>A0343</x:v>
      </x:c>
      <x:c r="B346" s="20" t="str">
        <x:v>Bull</x:v>
      </x:c>
      <x:c r="C346" s="20" t="n">
        <x:v>2028</x:v>
      </x:c>
      <x:c r="D346" s="20" t="str">
        <x:v>阜丰集团</x:v>
      </x:c>
      <x:c r="E346" s="20" t="str">
        <x:v>公司</x:v>
      </x:c>
      <x:c r="F346" s="20" t="str">
        <x:v>Other GM</x:v>
      </x:c>
      <x:c r="G346" s="26" t="n">
        <x:v>0.02</x:v>
      </x:c>
      <x:c r="H346" s="20" t="str">
        <x:v>%</x:v>
      </x:c>
      <x:c r="I346" s="20" t="str">
        <x:v>历史波动大，保守处理</x:v>
      </x:c>
      <x:c r="J346" s="20" t="str">
        <x:v>P0–P3 evidence / model judgement</x:v>
      </x:c>
    </x:row>
    <x:row r="347">
      <x:c r="A347" s="20" t="str">
        <x:v>A0344</x:v>
      </x:c>
      <x:c r="B347" s="20" t="str">
        <x:v>Bull</x:v>
      </x:c>
      <x:c r="C347" s="20" t="n">
        <x:v>2029</x:v>
      </x:c>
      <x:c r="D347" s="20" t="str">
        <x:v>阜丰集团</x:v>
      </x:c>
      <x:c r="E347" s="20" t="str">
        <x:v>公司</x:v>
      </x:c>
      <x:c r="F347" s="20" t="str">
        <x:v>Other GM</x:v>
      </x:c>
      <x:c r="G347" s="26" t="n">
        <x:v>0.03</x:v>
      </x:c>
      <x:c r="H347" s="20" t="str">
        <x:v>%</x:v>
      </x:c>
      <x:c r="I347" s="20" t="str">
        <x:v>历史波动大，保守处理</x:v>
      </x:c>
      <x:c r="J347" s="20" t="str">
        <x:v>P0–P3 evidence / model judgement</x:v>
      </x:c>
    </x:row>
    <x:row r="348">
      <x:c r="A348" s="20" t="str">
        <x:v>A0345</x:v>
      </x:c>
      <x:c r="B348" s="20" t="str">
        <x:v>Bull</x:v>
      </x:c>
      <x:c r="C348" s="20" t="n">
        <x:v>2030</x:v>
      </x:c>
      <x:c r="D348" s="20" t="str">
        <x:v>阜丰集团</x:v>
      </x:c>
      <x:c r="E348" s="20" t="str">
        <x:v>公司</x:v>
      </x:c>
      <x:c r="F348" s="20" t="str">
        <x:v>Other GM</x:v>
      </x:c>
      <x:c r="G348" s="26" t="n">
        <x:v>0.03</x:v>
      </x:c>
      <x:c r="H348" s="20" t="str">
        <x:v>%</x:v>
      </x:c>
      <x:c r="I348" s="20" t="str">
        <x:v>历史波动大，保守处理</x:v>
      </x:c>
      <x:c r="J348" s="20" t="str">
        <x:v>P0–P3 evidence / model judgement</x:v>
      </x:c>
    </x:row>
    <x:row r="349">
      <x:c r="A349" s="20" t="str">
        <x:v>A0346</x:v>
      </x:c>
      <x:c r="B349" s="20" t="str">
        <x:v>Bull</x:v>
      </x:c>
      <x:c r="C349" s="20" t="n">
        <x:v>2026</x:v>
      </x:c>
      <x:c r="D349" s="20" t="str">
        <x:v>阜丰集团</x:v>
      </x:c>
      <x:c r="E349" s="20" t="str">
        <x:v>公司</x:v>
      </x:c>
      <x:c r="F349" s="20" t="str">
        <x:v>Opex / Revenue</x:v>
      </x:c>
      <x:c r="G349" s="26" t="n">
        <x:v>0.092</x:v>
      </x:c>
      <x:c r="H349" s="20" t="str">
        <x:v>%</x:v>
      </x:c>
      <x:c r="I349" s="20" t="str">
        <x:v>参考2023–25 GP-EBIT差额约9–10pp，并反映经营杠杆</x:v>
      </x:c>
      <x:c r="J349" s="20" t="str">
        <x:v>P0–P3 evidence / model judgement</x:v>
      </x:c>
    </x:row>
    <x:row r="350">
      <x:c r="A350" s="20" t="str">
        <x:v>A0347</x:v>
      </x:c>
      <x:c r="B350" s="20" t="str">
        <x:v>Bull</x:v>
      </x:c>
      <x:c r="C350" s="20" t="n">
        <x:v>2027</x:v>
      </x:c>
      <x:c r="D350" s="20" t="str">
        <x:v>阜丰集团</x:v>
      </x:c>
      <x:c r="E350" s="20" t="str">
        <x:v>公司</x:v>
      </x:c>
      <x:c r="F350" s="20" t="str">
        <x:v>Opex / Revenue</x:v>
      </x:c>
      <x:c r="G350" s="26" t="n">
        <x:v>0.09</x:v>
      </x:c>
      <x:c r="H350" s="20" t="str">
        <x:v>%</x:v>
      </x:c>
      <x:c r="I350" s="20" t="str">
        <x:v>参考2023–25 GP-EBIT差额约9–10pp，并反映经营杠杆</x:v>
      </x:c>
      <x:c r="J350" s="20" t="str">
        <x:v>P0–P3 evidence / model judgement</x:v>
      </x:c>
    </x:row>
    <x:row r="351">
      <x:c r="A351" s="20" t="str">
        <x:v>A0348</x:v>
      </x:c>
      <x:c r="B351" s="20" t="str">
        <x:v>Bull</x:v>
      </x:c>
      <x:c r="C351" s="20" t="n">
        <x:v>2028</x:v>
      </x:c>
      <x:c r="D351" s="20" t="str">
        <x:v>阜丰集团</x:v>
      </x:c>
      <x:c r="E351" s="20" t="str">
        <x:v>公司</x:v>
      </x:c>
      <x:c r="F351" s="20" t="str">
        <x:v>Opex / Revenue</x:v>
      </x:c>
      <x:c r="G351" s="26" t="n">
        <x:v>0.088</x:v>
      </x:c>
      <x:c r="H351" s="20" t="str">
        <x:v>%</x:v>
      </x:c>
      <x:c r="I351" s="20" t="str">
        <x:v>参考2023–25 GP-EBIT差额约9–10pp，并反映经营杠杆</x:v>
      </x:c>
      <x:c r="J351" s="20" t="str">
        <x:v>P0–P3 evidence / model judgement</x:v>
      </x:c>
    </x:row>
    <x:row r="352">
      <x:c r="A352" s="20" t="str">
        <x:v>A0349</x:v>
      </x:c>
      <x:c r="B352" s="20" t="str">
        <x:v>Bull</x:v>
      </x:c>
      <x:c r="C352" s="20" t="n">
        <x:v>2029</x:v>
      </x:c>
      <x:c r="D352" s="20" t="str">
        <x:v>阜丰集团</x:v>
      </x:c>
      <x:c r="E352" s="20" t="str">
        <x:v>公司</x:v>
      </x:c>
      <x:c r="F352" s="20" t="str">
        <x:v>Opex / Revenue</x:v>
      </x:c>
      <x:c r="G352" s="26" t="n">
        <x:v>0.087</x:v>
      </x:c>
      <x:c r="H352" s="20" t="str">
        <x:v>%</x:v>
      </x:c>
      <x:c r="I352" s="20" t="str">
        <x:v>参考2023–25 GP-EBIT差额约9–10pp，并反映经营杠杆</x:v>
      </x:c>
      <x:c r="J352" s="20" t="str">
        <x:v>P0–P3 evidence / model judgement</x:v>
      </x:c>
    </x:row>
    <x:row r="353">
      <x:c r="A353" s="20" t="str">
        <x:v>A0350</x:v>
      </x:c>
      <x:c r="B353" s="20" t="str">
        <x:v>Bull</x:v>
      </x:c>
      <x:c r="C353" s="20" t="n">
        <x:v>2030</x:v>
      </x:c>
      <x:c r="D353" s="20" t="str">
        <x:v>阜丰集团</x:v>
      </x:c>
      <x:c r="E353" s="20" t="str">
        <x:v>公司</x:v>
      </x:c>
      <x:c r="F353" s="20" t="str">
        <x:v>Opex / Revenue</x:v>
      </x:c>
      <x:c r="G353" s="26" t="n">
        <x:v>0.086</x:v>
      </x:c>
      <x:c r="H353" s="20" t="str">
        <x:v>%</x:v>
      </x:c>
      <x:c r="I353" s="20" t="str">
        <x:v>参考2023–25 GP-EBIT差额约9–10pp，并反映经营杠杆</x:v>
      </x:c>
      <x:c r="J353" s="20" t="str">
        <x:v>P0–P3 evidence / model judgement</x:v>
      </x:c>
    </x:row>
    <x:row r="354">
      <x:c r="A354" s="20" t="str">
        <x:v>A0351</x:v>
      </x:c>
      <x:c r="B354" s="20" t="str">
        <x:v>Bull</x:v>
      </x:c>
      <x:c r="C354" s="20" t="n">
        <x:v>2026</x:v>
      </x:c>
      <x:c r="D354" s="20" t="str">
        <x:v>阜丰集团</x:v>
      </x:c>
      <x:c r="E354" s="20" t="str">
        <x:v>公司</x:v>
      </x:c>
      <x:c r="F354" s="20" t="str">
        <x:v>Net finance+other / Revenue</x:v>
      </x:c>
      <x:c r="G354" s="26" t="n">
        <x:v>0.007</x:v>
      </x:c>
      <x:c r="H354" s="20" t="str">
        <x:v>%</x:v>
      </x:c>
      <x:c r="I354" s="20" t="str">
        <x:v>现金利息收益与融资成本净额的正常化代理</x:v>
      </x:c>
      <x:c r="J354" s="20" t="str">
        <x:v>P0–P3 evidence / model judgement</x:v>
      </x:c>
    </x:row>
    <x:row r="355">
      <x:c r="A355" s="20" t="str">
        <x:v>A0352</x:v>
      </x:c>
      <x:c r="B355" s="20" t="str">
        <x:v>Bull</x:v>
      </x:c>
      <x:c r="C355" s="20" t="n">
        <x:v>2027</x:v>
      </x:c>
      <x:c r="D355" s="20" t="str">
        <x:v>阜丰集团</x:v>
      </x:c>
      <x:c r="E355" s="20" t="str">
        <x:v>公司</x:v>
      </x:c>
      <x:c r="F355" s="20" t="str">
        <x:v>Net finance+other / Revenue</x:v>
      </x:c>
      <x:c r="G355" s="26" t="n">
        <x:v>0.007</x:v>
      </x:c>
      <x:c r="H355" s="20" t="str">
        <x:v>%</x:v>
      </x:c>
      <x:c r="I355" s="20" t="str">
        <x:v>现金利息收益与融资成本净额的正常化代理</x:v>
      </x:c>
      <x:c r="J355" s="20" t="str">
        <x:v>P0–P3 evidence / model judgement</x:v>
      </x:c>
    </x:row>
    <x:row r="356">
      <x:c r="A356" s="20" t="str">
        <x:v>A0353</x:v>
      </x:c>
      <x:c r="B356" s="20" t="str">
        <x:v>Bull</x:v>
      </x:c>
      <x:c r="C356" s="20" t="n">
        <x:v>2028</x:v>
      </x:c>
      <x:c r="D356" s="20" t="str">
        <x:v>阜丰集团</x:v>
      </x:c>
      <x:c r="E356" s="20" t="str">
        <x:v>公司</x:v>
      </x:c>
      <x:c r="F356" s="20" t="str">
        <x:v>Net finance+other / Revenue</x:v>
      </x:c>
      <x:c r="G356" s="26" t="n">
        <x:v>0.006</x:v>
      </x:c>
      <x:c r="H356" s="20" t="str">
        <x:v>%</x:v>
      </x:c>
      <x:c r="I356" s="20" t="str">
        <x:v>现金利息收益与融资成本净额的正常化代理</x:v>
      </x:c>
      <x:c r="J356" s="20" t="str">
        <x:v>P0–P3 evidence / model judgement</x:v>
      </x:c>
    </x:row>
    <x:row r="357">
      <x:c r="A357" s="20" t="str">
        <x:v>A0354</x:v>
      </x:c>
      <x:c r="B357" s="20" t="str">
        <x:v>Bull</x:v>
      </x:c>
      <x:c r="C357" s="20" t="n">
        <x:v>2029</x:v>
      </x:c>
      <x:c r="D357" s="20" t="str">
        <x:v>阜丰集团</x:v>
      </x:c>
      <x:c r="E357" s="20" t="str">
        <x:v>公司</x:v>
      </x:c>
      <x:c r="F357" s="20" t="str">
        <x:v>Net finance+other / Revenue</x:v>
      </x:c>
      <x:c r="G357" s="26" t="n">
        <x:v>0.005</x:v>
      </x:c>
      <x:c r="H357" s="20" t="str">
        <x:v>%</x:v>
      </x:c>
      <x:c r="I357" s="20" t="str">
        <x:v>现金利息收益与融资成本净额的正常化代理</x:v>
      </x:c>
      <x:c r="J357" s="20" t="str">
        <x:v>P0–P3 evidence / model judgement</x:v>
      </x:c>
    </x:row>
    <x:row r="358">
      <x:c r="A358" s="20" t="str">
        <x:v>A0355</x:v>
      </x:c>
      <x:c r="B358" s="20" t="str">
        <x:v>Bull</x:v>
      </x:c>
      <x:c r="C358" s="20" t="n">
        <x:v>2030</x:v>
      </x:c>
      <x:c r="D358" s="20" t="str">
        <x:v>阜丰集团</x:v>
      </x:c>
      <x:c r="E358" s="20" t="str">
        <x:v>公司</x:v>
      </x:c>
      <x:c r="F358" s="20" t="str">
        <x:v>Net finance+other / Revenue</x:v>
      </x:c>
      <x:c r="G358" s="26" t="n">
        <x:v>0.005</x:v>
      </x:c>
      <x:c r="H358" s="20" t="str">
        <x:v>%</x:v>
      </x:c>
      <x:c r="I358" s="20" t="str">
        <x:v>现金利息收益与融资成本净额的正常化代理</x:v>
      </x:c>
      <x:c r="J358" s="20" t="str">
        <x:v>P0–P3 evidence / model judgement</x:v>
      </x:c>
    </x:row>
    <x:row r="359">
      <x:c r="A359" s="20" t="str">
        <x:v>A0356</x:v>
      </x:c>
      <x:c r="B359" s="20" t="str">
        <x:v>Bull</x:v>
      </x:c>
      <x:c r="C359" s="20" t="n">
        <x:v>2026</x:v>
      </x:c>
      <x:c r="D359" s="20" t="str">
        <x:v>阜丰集团</x:v>
      </x:c>
      <x:c r="E359" s="20" t="str">
        <x:v>公司</x:v>
      </x:c>
      <x:c r="F359" s="20" t="str">
        <x:v>FX gain/loss</x:v>
      </x:c>
      <x:c r="G359" s="26" t="n">
        <x:v>-200</x:v>
      </x:c>
      <x:c r="H359" s="20" t="str">
        <x:v>RMB mn</x:v>
      </x:c>
      <x:c r="I359" s="20" t="str">
        <x:v>仅2026保留USD现金/RMB负债错配影响，后续归零为正常化假设</x:v>
      </x:c>
      <x:c r="J359" s="20" t="str">
        <x:v>2026-05 Profit Warning</x:v>
      </x:c>
    </x:row>
    <x:row r="360">
      <x:c r="A360" s="20" t="str">
        <x:v>A0357</x:v>
      </x:c>
      <x:c r="B360" s="20" t="str">
        <x:v>Bull</x:v>
      </x:c>
      <x:c r="C360" s="20" t="n">
        <x:v>2027</x:v>
      </x:c>
      <x:c r="D360" s="20" t="str">
        <x:v>阜丰集团</x:v>
      </x:c>
      <x:c r="E360" s="20" t="str">
        <x:v>公司</x:v>
      </x:c>
      <x:c r="F360" s="20" t="str">
        <x:v>FX gain/loss</x:v>
      </x:c>
      <x:c r="G360" s="26" t="n">
        <x:v>0</x:v>
      </x:c>
      <x:c r="H360" s="20" t="str">
        <x:v>RMB mn</x:v>
      </x:c>
      <x:c r="I360" s="20" t="str">
        <x:v>仅2026保留USD现金/RMB负债错配影响，后续归零为正常化假设</x:v>
      </x:c>
      <x:c r="J360" s="20" t="str">
        <x:v>2026-05 Profit Warning</x:v>
      </x:c>
    </x:row>
    <x:row r="361">
      <x:c r="A361" s="20" t="str">
        <x:v>A0358</x:v>
      </x:c>
      <x:c r="B361" s="20" t="str">
        <x:v>Bull</x:v>
      </x:c>
      <x:c r="C361" s="20" t="n">
        <x:v>2028</x:v>
      </x:c>
      <x:c r="D361" s="20" t="str">
        <x:v>阜丰集团</x:v>
      </x:c>
      <x:c r="E361" s="20" t="str">
        <x:v>公司</x:v>
      </x:c>
      <x:c r="F361" s="20" t="str">
        <x:v>FX gain/loss</x:v>
      </x:c>
      <x:c r="G361" s="26" t="n">
        <x:v>0</x:v>
      </x:c>
      <x:c r="H361" s="20" t="str">
        <x:v>RMB mn</x:v>
      </x:c>
      <x:c r="I361" s="20" t="str">
        <x:v>仅2026保留USD现金/RMB负债错配影响，后续归零为正常化假设</x:v>
      </x:c>
      <x:c r="J361" s="20" t="str">
        <x:v>2026-05 Profit Warning</x:v>
      </x:c>
    </x:row>
    <x:row r="362">
      <x:c r="A362" s="20" t="str">
        <x:v>A0359</x:v>
      </x:c>
      <x:c r="B362" s="20" t="str">
        <x:v>Bull</x:v>
      </x:c>
      <x:c r="C362" s="20" t="n">
        <x:v>2029</x:v>
      </x:c>
      <x:c r="D362" s="20" t="str">
        <x:v>阜丰集团</x:v>
      </x:c>
      <x:c r="E362" s="20" t="str">
        <x:v>公司</x:v>
      </x:c>
      <x:c r="F362" s="20" t="str">
        <x:v>FX gain/loss</x:v>
      </x:c>
      <x:c r="G362" s="26" t="n">
        <x:v>0</x:v>
      </x:c>
      <x:c r="H362" s="20" t="str">
        <x:v>RMB mn</x:v>
      </x:c>
      <x:c r="I362" s="20" t="str">
        <x:v>仅2026保留USD现金/RMB负债错配影响，后续归零为正常化假设</x:v>
      </x:c>
      <x:c r="J362" s="20" t="str">
        <x:v>2026-05 Profit Warning</x:v>
      </x:c>
    </x:row>
    <x:row r="363">
      <x:c r="A363" s="20" t="str">
        <x:v>A0360</x:v>
      </x:c>
      <x:c r="B363" s="20" t="str">
        <x:v>Bull</x:v>
      </x:c>
      <x:c r="C363" s="20" t="n">
        <x:v>2030</x:v>
      </x:c>
      <x:c r="D363" s="20" t="str">
        <x:v>阜丰集团</x:v>
      </x:c>
      <x:c r="E363" s="20" t="str">
        <x:v>公司</x:v>
      </x:c>
      <x:c r="F363" s="20" t="str">
        <x:v>FX gain/loss</x:v>
      </x:c>
      <x:c r="G363" s="26" t="n">
        <x:v>0</x:v>
      </x:c>
      <x:c r="H363" s="20" t="str">
        <x:v>RMB mn</x:v>
      </x:c>
      <x:c r="I363" s="20" t="str">
        <x:v>仅2026保留USD现金/RMB负债错配影响，后续归零为正常化假设</x:v>
      </x:c>
      <x:c r="J363" s="20" t="str">
        <x:v>2026-05 Profit Warning</x:v>
      </x:c>
    </x:row>
    <x:row r="364">
      <x:c r="A364" s="20" t="str">
        <x:v>A0361</x:v>
      </x:c>
      <x:c r="B364" s="20" t="str">
        <x:v>Bull</x:v>
      </x:c>
      <x:c r="C364" s="20" t="n">
        <x:v>2026</x:v>
      </x:c>
      <x:c r="D364" s="20" t="str">
        <x:v>阜丰集团</x:v>
      </x:c>
      <x:c r="E364" s="20" t="str">
        <x:v>公司</x:v>
      </x:c>
      <x:c r="F364" s="20" t="str">
        <x:v>Tax rate</x:v>
      </x:c>
      <x:c r="G364" s="26" t="n">
        <x:v>0.18</x:v>
      </x:c>
      <x:c r="H364" s="20" t="str">
        <x:v>%</x:v>
      </x:c>
      <x:c r="I364" s="20" t="str">
        <x:v>参考2024–25有效税率约18%</x:v>
      </x:c>
      <x:c r="J364" s="20" t="str">
        <x:v>P0–P3 evidence / model judgement</x:v>
      </x:c>
    </x:row>
    <x:row r="365">
      <x:c r="A365" s="20" t="str">
        <x:v>A0362</x:v>
      </x:c>
      <x:c r="B365" s="20" t="str">
        <x:v>Bull</x:v>
      </x:c>
      <x:c r="C365" s="20" t="n">
        <x:v>2027</x:v>
      </x:c>
      <x:c r="D365" s="20" t="str">
        <x:v>阜丰集团</x:v>
      </x:c>
      <x:c r="E365" s="20" t="str">
        <x:v>公司</x:v>
      </x:c>
      <x:c r="F365" s="20" t="str">
        <x:v>Tax rate</x:v>
      </x:c>
      <x:c r="G365" s="26" t="n">
        <x:v>0.18</x:v>
      </x:c>
      <x:c r="H365" s="20" t="str">
        <x:v>%</x:v>
      </x:c>
      <x:c r="I365" s="20" t="str">
        <x:v>参考2024–25有效税率约18%</x:v>
      </x:c>
      <x:c r="J365" s="20" t="str">
        <x:v>P0–P3 evidence / model judgement</x:v>
      </x:c>
    </x:row>
    <x:row r="366">
      <x:c r="A366" s="20" t="str">
        <x:v>A0363</x:v>
      </x:c>
      <x:c r="B366" s="20" t="str">
        <x:v>Bull</x:v>
      </x:c>
      <x:c r="C366" s="20" t="n">
        <x:v>2028</x:v>
      </x:c>
      <x:c r="D366" s="20" t="str">
        <x:v>阜丰集团</x:v>
      </x:c>
      <x:c r="E366" s="20" t="str">
        <x:v>公司</x:v>
      </x:c>
      <x:c r="F366" s="20" t="str">
        <x:v>Tax rate</x:v>
      </x:c>
      <x:c r="G366" s="26" t="n">
        <x:v>0.18</x:v>
      </x:c>
      <x:c r="H366" s="20" t="str">
        <x:v>%</x:v>
      </x:c>
      <x:c r="I366" s="20" t="str">
        <x:v>参考2024–25有效税率约18%</x:v>
      </x:c>
      <x:c r="J366" s="20" t="str">
        <x:v>P0–P3 evidence / model judgement</x:v>
      </x:c>
    </x:row>
    <x:row r="367">
      <x:c r="A367" s="20" t="str">
        <x:v>A0364</x:v>
      </x:c>
      <x:c r="B367" s="20" t="str">
        <x:v>Bull</x:v>
      </x:c>
      <x:c r="C367" s="20" t="n">
        <x:v>2029</x:v>
      </x:c>
      <x:c r="D367" s="20" t="str">
        <x:v>阜丰集团</x:v>
      </x:c>
      <x:c r="E367" s="20" t="str">
        <x:v>公司</x:v>
      </x:c>
      <x:c r="F367" s="20" t="str">
        <x:v>Tax rate</x:v>
      </x:c>
      <x:c r="G367" s="26" t="n">
        <x:v>0.18</x:v>
      </x:c>
      <x:c r="H367" s="20" t="str">
        <x:v>%</x:v>
      </x:c>
      <x:c r="I367" s="20" t="str">
        <x:v>参考2024–25有效税率约18%</x:v>
      </x:c>
      <x:c r="J367" s="20" t="str">
        <x:v>P0–P3 evidence / model judgement</x:v>
      </x:c>
    </x:row>
    <x:row r="368">
      <x:c r="A368" s="20" t="str">
        <x:v>A0365</x:v>
      </x:c>
      <x:c r="B368" s="20" t="str">
        <x:v>Bull</x:v>
      </x:c>
      <x:c r="C368" s="20" t="n">
        <x:v>2030</x:v>
      </x:c>
      <x:c r="D368" s="20" t="str">
        <x:v>阜丰集团</x:v>
      </x:c>
      <x:c r="E368" s="20" t="str">
        <x:v>公司</x:v>
      </x:c>
      <x:c r="F368" s="20" t="str">
        <x:v>Tax rate</x:v>
      </x:c>
      <x:c r="G368" s="26" t="n">
        <x:v>0.18</x:v>
      </x:c>
      <x:c r="H368" s="20" t="str">
        <x:v>%</x:v>
      </x:c>
      <x:c r="I368" s="20" t="str">
        <x:v>参考2024–25有效税率约18%</x:v>
      </x:c>
      <x:c r="J368" s="20" t="str">
        <x:v>P0–P3 evidence / model judgement</x:v>
      </x:c>
    </x:row>
    <x:row r="369">
      <x:c r="A369" s="20" t="str">
        <x:v>A0366</x:v>
      </x:c>
      <x:c r="B369" s="20" t="str">
        <x:v>Bull</x:v>
      </x:c>
      <x:c r="C369" s="20" t="n">
        <x:v>2026</x:v>
      </x:c>
      <x:c r="D369" s="20" t="str">
        <x:v>阜丰集团</x:v>
      </x:c>
      <x:c r="E369" s="20" t="str">
        <x:v>公司</x:v>
      </x:c>
      <x:c r="F369" s="20" t="str">
        <x:v>D&amp;A / Revenue</x:v>
      </x:c>
      <x:c r="G369" s="26" t="n">
        <x:v>0.048</x:v>
      </x:c>
      <x:c r="H369" s="20" t="str">
        <x:v>%</x:v>
      </x:c>
      <x:c r="I369" s="20" t="str">
        <x:v>模型估计；用于CFO/投入资本滚动，不声称公司披露精确值</x:v>
      </x:c>
      <x:c r="J369" s="20" t="str">
        <x:v>P0–P3 evidence / model judgement</x:v>
      </x:c>
    </x:row>
    <x:row r="370">
      <x:c r="A370" s="20" t="str">
        <x:v>A0367</x:v>
      </x:c>
      <x:c r="B370" s="20" t="str">
        <x:v>Bull</x:v>
      </x:c>
      <x:c r="C370" s="20" t="n">
        <x:v>2027</x:v>
      </x:c>
      <x:c r="D370" s="20" t="str">
        <x:v>阜丰集团</x:v>
      </x:c>
      <x:c r="E370" s="20" t="str">
        <x:v>公司</x:v>
      </x:c>
      <x:c r="F370" s="20" t="str">
        <x:v>D&amp;A / Revenue</x:v>
      </x:c>
      <x:c r="G370" s="26" t="n">
        <x:v>0.05</x:v>
      </x:c>
      <x:c r="H370" s="20" t="str">
        <x:v>%</x:v>
      </x:c>
      <x:c r="I370" s="20" t="str">
        <x:v>模型估计；用于CFO/投入资本滚动，不声称公司披露精确值</x:v>
      </x:c>
      <x:c r="J370" s="20" t="str">
        <x:v>P0–P3 evidence / model judgement</x:v>
      </x:c>
    </x:row>
    <x:row r="371">
      <x:c r="A371" s="20" t="str">
        <x:v>A0368</x:v>
      </x:c>
      <x:c r="B371" s="20" t="str">
        <x:v>Bull</x:v>
      </x:c>
      <x:c r="C371" s="20" t="n">
        <x:v>2028</x:v>
      </x:c>
      <x:c r="D371" s="20" t="str">
        <x:v>阜丰集团</x:v>
      </x:c>
      <x:c r="E371" s="20" t="str">
        <x:v>公司</x:v>
      </x:c>
      <x:c r="F371" s="20" t="str">
        <x:v>D&amp;A / Revenue</x:v>
      </x:c>
      <x:c r="G371" s="26" t="n">
        <x:v>0.05</x:v>
      </x:c>
      <x:c r="H371" s="20" t="str">
        <x:v>%</x:v>
      </x:c>
      <x:c r="I371" s="20" t="str">
        <x:v>模型估计；用于CFO/投入资本滚动，不声称公司披露精确值</x:v>
      </x:c>
      <x:c r="J371" s="20" t="str">
        <x:v>P0–P3 evidence / model judgement</x:v>
      </x:c>
    </x:row>
    <x:row r="372">
      <x:c r="A372" s="20" t="str">
        <x:v>A0369</x:v>
      </x:c>
      <x:c r="B372" s="20" t="str">
        <x:v>Bull</x:v>
      </x:c>
      <x:c r="C372" s="20" t="n">
        <x:v>2029</x:v>
      </x:c>
      <x:c r="D372" s="20" t="str">
        <x:v>阜丰集团</x:v>
      </x:c>
      <x:c r="E372" s="20" t="str">
        <x:v>公司</x:v>
      </x:c>
      <x:c r="F372" s="20" t="str">
        <x:v>D&amp;A / Revenue</x:v>
      </x:c>
      <x:c r="G372" s="26" t="n">
        <x:v>0.048</x:v>
      </x:c>
      <x:c r="H372" s="20" t="str">
        <x:v>%</x:v>
      </x:c>
      <x:c r="I372" s="20" t="str">
        <x:v>模型估计；用于CFO/投入资本滚动，不声称公司披露精确值</x:v>
      </x:c>
      <x:c r="J372" s="20" t="str">
        <x:v>P0–P3 evidence / model judgement</x:v>
      </x:c>
    </x:row>
    <x:row r="373">
      <x:c r="A373" s="20" t="str">
        <x:v>A0370</x:v>
      </x:c>
      <x:c r="B373" s="20" t="str">
        <x:v>Bull</x:v>
      </x:c>
      <x:c r="C373" s="20" t="n">
        <x:v>2030</x:v>
      </x:c>
      <x:c r="D373" s="20" t="str">
        <x:v>阜丰集团</x:v>
      </x:c>
      <x:c r="E373" s="20" t="str">
        <x:v>公司</x:v>
      </x:c>
      <x:c r="F373" s="20" t="str">
        <x:v>D&amp;A / Revenue</x:v>
      </x:c>
      <x:c r="G373" s="26" t="n">
        <x:v>0.046</x:v>
      </x:c>
      <x:c r="H373" s="20" t="str">
        <x:v>%</x:v>
      </x:c>
      <x:c r="I373" s="20" t="str">
        <x:v>模型估计；用于CFO/投入资本滚动，不声称公司披露精确值</x:v>
      </x:c>
      <x:c r="J373" s="20" t="str">
        <x:v>P0–P3 evidence / model judgement</x:v>
      </x:c>
    </x:row>
    <x:row r="374">
      <x:c r="A374" s="20" t="str">
        <x:v>A0371</x:v>
      </x:c>
      <x:c r="B374" s="20" t="str">
        <x:v>Bull</x:v>
      </x:c>
      <x:c r="C374" s="20" t="n">
        <x:v>2026</x:v>
      </x:c>
      <x:c r="D374" s="20" t="str">
        <x:v>阜丰集团</x:v>
      </x:c>
      <x:c r="E374" s="20" t="str">
        <x:v>公司</x:v>
      </x:c>
      <x:c r="F374" s="20" t="str">
        <x:v>WC investment / Revenue</x:v>
      </x:c>
      <x:c r="G374" s="26" t="n">
        <x:v>0.003</x:v>
      </x:c>
      <x:c r="H374" s="20" t="str">
        <x:v>%</x:v>
      </x:c>
      <x:c r="I374" s="20" t="str">
        <x:v>低谷库存/回款压力的情景现金占用</x:v>
      </x:c>
      <x:c r="J374" s="20" t="str">
        <x:v>P0–P3 evidence / model judgement</x:v>
      </x:c>
    </x:row>
    <x:row r="375">
      <x:c r="A375" s="20" t="str">
        <x:v>A0372</x:v>
      </x:c>
      <x:c r="B375" s="20" t="str">
        <x:v>Bull</x:v>
      </x:c>
      <x:c r="C375" s="20" t="n">
        <x:v>2027</x:v>
      </x:c>
      <x:c r="D375" s="20" t="str">
        <x:v>阜丰集团</x:v>
      </x:c>
      <x:c r="E375" s="20" t="str">
        <x:v>公司</x:v>
      </x:c>
      <x:c r="F375" s="20" t="str">
        <x:v>WC investment / Revenue</x:v>
      </x:c>
      <x:c r="G375" s="26" t="n">
        <x:v>0</x:v>
      </x:c>
      <x:c r="H375" s="20" t="str">
        <x:v>%</x:v>
      </x:c>
      <x:c r="I375" s="20" t="str">
        <x:v>低谷库存/回款压力的情景现金占用</x:v>
      </x:c>
      <x:c r="J375" s="20" t="str">
        <x:v>P0–P3 evidence / model judgement</x:v>
      </x:c>
    </x:row>
    <x:row r="376">
      <x:c r="A376" s="20" t="str">
        <x:v>A0373</x:v>
      </x:c>
      <x:c r="B376" s="20" t="str">
        <x:v>Bull</x:v>
      </x:c>
      <x:c r="C376" s="20" t="n">
        <x:v>2028</x:v>
      </x:c>
      <x:c r="D376" s="20" t="str">
        <x:v>阜丰集团</x:v>
      </x:c>
      <x:c r="E376" s="20" t="str">
        <x:v>公司</x:v>
      </x:c>
      <x:c r="F376" s="20" t="str">
        <x:v>WC investment / Revenue</x:v>
      </x:c>
      <x:c r="G376" s="26" t="n">
        <x:v>0</x:v>
      </x:c>
      <x:c r="H376" s="20" t="str">
        <x:v>%</x:v>
      </x:c>
      <x:c r="I376" s="20" t="str">
        <x:v>低谷库存/回款压力的情景现金占用</x:v>
      </x:c>
      <x:c r="J376" s="20" t="str">
        <x:v>P0–P3 evidence / model judgement</x:v>
      </x:c>
    </x:row>
    <x:row r="377">
      <x:c r="A377" s="20" t="str">
        <x:v>A0374</x:v>
      </x:c>
      <x:c r="B377" s="20" t="str">
        <x:v>Bull</x:v>
      </x:c>
      <x:c r="C377" s="20" t="n">
        <x:v>2029</x:v>
      </x:c>
      <x:c r="D377" s="20" t="str">
        <x:v>阜丰集团</x:v>
      </x:c>
      <x:c r="E377" s="20" t="str">
        <x:v>公司</x:v>
      </x:c>
      <x:c r="F377" s="20" t="str">
        <x:v>WC investment / Revenue</x:v>
      </x:c>
      <x:c r="G377" s="26" t="n">
        <x:v>0</x:v>
      </x:c>
      <x:c r="H377" s="20" t="str">
        <x:v>%</x:v>
      </x:c>
      <x:c r="I377" s="20" t="str">
        <x:v>低谷库存/回款压力的情景现金占用</x:v>
      </x:c>
      <x:c r="J377" s="20" t="str">
        <x:v>P0–P3 evidence / model judgement</x:v>
      </x:c>
    </x:row>
    <x:row r="378">
      <x:c r="A378" s="20" t="str">
        <x:v>A0375</x:v>
      </x:c>
      <x:c r="B378" s="20" t="str">
        <x:v>Bull</x:v>
      </x:c>
      <x:c r="C378" s="20" t="n">
        <x:v>2030</x:v>
      </x:c>
      <x:c r="D378" s="20" t="str">
        <x:v>阜丰集团</x:v>
      </x:c>
      <x:c r="E378" s="20" t="str">
        <x:v>公司</x:v>
      </x:c>
      <x:c r="F378" s="20" t="str">
        <x:v>WC investment / Revenue</x:v>
      </x:c>
      <x:c r="G378" s="26" t="n">
        <x:v>0</x:v>
      </x:c>
      <x:c r="H378" s="20" t="str">
        <x:v>%</x:v>
      </x:c>
      <x:c r="I378" s="20" t="str">
        <x:v>低谷库存/回款压力的情景现金占用</x:v>
      </x:c>
      <x:c r="J378" s="20" t="str">
        <x:v>P0–P3 evidence / model judgement</x:v>
      </x:c>
    </x:row>
    <x:row r="379">
      <x:c r="A379" s="20" t="str">
        <x:v>A0376</x:v>
      </x:c>
      <x:c r="B379" s="20" t="str">
        <x:v>Bull</x:v>
      </x:c>
      <x:c r="C379" s="20" t="n">
        <x:v>2026</x:v>
      </x:c>
      <x:c r="D379" s="20" t="str">
        <x:v>阜丰集团</x:v>
      </x:c>
      <x:c r="E379" s="20" t="str">
        <x:v>公司</x:v>
      </x:c>
      <x:c r="F379" s="20" t="str">
        <x:v>Capex</x:v>
      </x:c>
      <x:c r="G379" s="26" t="n">
        <x:v>2600</x:v>
      </x:c>
      <x:c r="H379" s="20" t="str">
        <x:v>RMB mn</x:v>
      </x:c>
      <x:c r="I379" s="20" t="str">
        <x:v>G2护栏：Committed项目完成前Base维持较高Capex；Bull体现Flexible延期</x:v>
      </x:c>
      <x:c r="J379" s="20" t="str">
        <x:v>G2资本纪律护栏</x:v>
      </x:c>
    </x:row>
    <x:row r="380">
      <x:c r="A380" s="20" t="str">
        <x:v>A0377</x:v>
      </x:c>
      <x:c r="B380" s="20" t="str">
        <x:v>Bull</x:v>
      </x:c>
      <x:c r="C380" s="20" t="n">
        <x:v>2027</x:v>
      </x:c>
      <x:c r="D380" s="20" t="str">
        <x:v>阜丰集团</x:v>
      </x:c>
      <x:c r="E380" s="20" t="str">
        <x:v>公司</x:v>
      </x:c>
      <x:c r="F380" s="20" t="str">
        <x:v>Capex</x:v>
      </x:c>
      <x:c r="G380" s="26" t="n">
        <x:v>2200</x:v>
      </x:c>
      <x:c r="H380" s="20" t="str">
        <x:v>RMB mn</x:v>
      </x:c>
      <x:c r="I380" s="20" t="str">
        <x:v>G2护栏：Committed项目完成前Base维持较高Capex；Bull体现Flexible延期</x:v>
      </x:c>
      <x:c r="J380" s="20" t="str">
        <x:v>G2资本纪律护栏</x:v>
      </x:c>
    </x:row>
    <x:row r="381">
      <x:c r="A381" s="20" t="str">
        <x:v>A0378</x:v>
      </x:c>
      <x:c r="B381" s="20" t="str">
        <x:v>Bull</x:v>
      </x:c>
      <x:c r="C381" s="20" t="n">
        <x:v>2028</x:v>
      </x:c>
      <x:c r="D381" s="20" t="str">
        <x:v>阜丰集团</x:v>
      </x:c>
      <x:c r="E381" s="20" t="str">
        <x:v>公司</x:v>
      </x:c>
      <x:c r="F381" s="20" t="str">
        <x:v>Capex</x:v>
      </x:c>
      <x:c r="G381" s="26" t="n">
        <x:v>1900</x:v>
      </x:c>
      <x:c r="H381" s="20" t="str">
        <x:v>RMB mn</x:v>
      </x:c>
      <x:c r="I381" s="20" t="str">
        <x:v>G2护栏：Committed项目完成前Base维持较高Capex；Bull体现Flexible延期</x:v>
      </x:c>
      <x:c r="J381" s="20" t="str">
        <x:v>G2资本纪律护栏</x:v>
      </x:c>
    </x:row>
    <x:row r="382">
      <x:c r="A382" s="20" t="str">
        <x:v>A0379</x:v>
      </x:c>
      <x:c r="B382" s="20" t="str">
        <x:v>Bull</x:v>
      </x:c>
      <x:c r="C382" s="20" t="n">
        <x:v>2029</x:v>
      </x:c>
      <x:c r="D382" s="20" t="str">
        <x:v>阜丰集团</x:v>
      </x:c>
      <x:c r="E382" s="20" t="str">
        <x:v>公司</x:v>
      </x:c>
      <x:c r="F382" s="20" t="str">
        <x:v>Capex</x:v>
      </x:c>
      <x:c r="G382" s="26" t="n">
        <x:v>1700</x:v>
      </x:c>
      <x:c r="H382" s="20" t="str">
        <x:v>RMB mn</x:v>
      </x:c>
      <x:c r="I382" s="20" t="str">
        <x:v>G2护栏：Committed项目完成前Base维持较高Capex；Bull体现Flexible延期</x:v>
      </x:c>
      <x:c r="J382" s="20" t="str">
        <x:v>G2资本纪律护栏</x:v>
      </x:c>
    </x:row>
    <x:row r="383">
      <x:c r="A383" s="20" t="str">
        <x:v>A0380</x:v>
      </x:c>
      <x:c r="B383" s="20" t="str">
        <x:v>Bull</x:v>
      </x:c>
      <x:c r="C383" s="20" t="n">
        <x:v>2030</x:v>
      </x:c>
      <x:c r="D383" s="20" t="str">
        <x:v>阜丰集团</x:v>
      </x:c>
      <x:c r="E383" s="20" t="str">
        <x:v>公司</x:v>
      </x:c>
      <x:c r="F383" s="20" t="str">
        <x:v>Capex</x:v>
      </x:c>
      <x:c r="G383" s="26" t="n">
        <x:v>1650</x:v>
      </x:c>
      <x:c r="H383" s="20" t="str">
        <x:v>RMB mn</x:v>
      </x:c>
      <x:c r="I383" s="20" t="str">
        <x:v>G2护栏：Committed项目完成前Base维持较高Capex；Bull体现Flexible延期</x:v>
      </x:c>
      <x:c r="J383" s="20" t="str">
        <x:v>G2资本纪律护栏</x:v>
      </x:c>
    </x:row>
    <x:row r="384">
      <x:c r="A384" s="20" t="str">
        <x:v>A0381</x:v>
      </x:c>
      <x:c r="B384" s="20" t="str">
        <x:v>Bull</x:v>
      </x:c>
      <x:c r="C384" s="20" t="n">
        <x:v>2026</x:v>
      </x:c>
      <x:c r="D384" s="20" t="str">
        <x:v>阜丰集团</x:v>
      </x:c>
      <x:c r="E384" s="20" t="str">
        <x:v>公司</x:v>
      </x:c>
      <x:c r="F384" s="20" t="str">
        <x:v>Payout ratio</x:v>
      </x:c>
      <x:c r="G384" s="26" t="n">
        <x:v>0.4</x:v>
      </x:c>
      <x:c r="H384" s="20" t="str">
        <x:v>%</x:v>
      </x:c>
      <x:c r="I384" s="20" t="str">
        <x:v>历史股东回报纪律强，但受FCF和资本开支约束</x:v>
      </x:c>
      <x:c r="J384" s="20" t="str">
        <x:v>P3股东回报 + G2 FCF约束</x:v>
      </x:c>
    </x:row>
    <x:row r="385">
      <x:c r="A385" s="20" t="str">
        <x:v>A0382</x:v>
      </x:c>
      <x:c r="B385" s="20" t="str">
        <x:v>Bull</x:v>
      </x:c>
      <x:c r="C385" s="20" t="n">
        <x:v>2027</x:v>
      </x:c>
      <x:c r="D385" s="20" t="str">
        <x:v>阜丰集团</x:v>
      </x:c>
      <x:c r="E385" s="20" t="str">
        <x:v>公司</x:v>
      </x:c>
      <x:c r="F385" s="20" t="str">
        <x:v>Payout ratio</x:v>
      </x:c>
      <x:c r="G385" s="26" t="n">
        <x:v>0.42</x:v>
      </x:c>
      <x:c r="H385" s="20" t="str">
        <x:v>%</x:v>
      </x:c>
      <x:c r="I385" s="20" t="str">
        <x:v>历史股东回报纪律强，但受FCF和资本开支约束</x:v>
      </x:c>
      <x:c r="J385" s="20" t="str">
        <x:v>P3股东回报 + G2 FCF约束</x:v>
      </x:c>
    </x:row>
    <x:row r="386">
      <x:c r="A386" s="20" t="str">
        <x:v>A0383</x:v>
      </x:c>
      <x:c r="B386" s="20" t="str">
        <x:v>Bull</x:v>
      </x:c>
      <x:c r="C386" s="20" t="n">
        <x:v>2028</x:v>
      </x:c>
      <x:c r="D386" s="20" t="str">
        <x:v>阜丰集团</x:v>
      </x:c>
      <x:c r="E386" s="20" t="str">
        <x:v>公司</x:v>
      </x:c>
      <x:c r="F386" s="20" t="str">
        <x:v>Payout ratio</x:v>
      </x:c>
      <x:c r="G386" s="26" t="n">
        <x:v>0.45</x:v>
      </x:c>
      <x:c r="H386" s="20" t="str">
        <x:v>%</x:v>
      </x:c>
      <x:c r="I386" s="20" t="str">
        <x:v>历史股东回报纪律强，但受FCF和资本开支约束</x:v>
      </x:c>
      <x:c r="J386" s="20" t="str">
        <x:v>P3股东回报 + G2 FCF约束</x:v>
      </x:c>
    </x:row>
    <x:row r="387">
      <x:c r="A387" s="20" t="str">
        <x:v>A0384</x:v>
      </x:c>
      <x:c r="B387" s="20" t="str">
        <x:v>Bull</x:v>
      </x:c>
      <x:c r="C387" s="20" t="n">
        <x:v>2029</x:v>
      </x:c>
      <x:c r="D387" s="20" t="str">
        <x:v>阜丰集团</x:v>
      </x:c>
      <x:c r="E387" s="20" t="str">
        <x:v>公司</x:v>
      </x:c>
      <x:c r="F387" s="20" t="str">
        <x:v>Payout ratio</x:v>
      </x:c>
      <x:c r="G387" s="26" t="n">
        <x:v>0.45</x:v>
      </x:c>
      <x:c r="H387" s="20" t="str">
        <x:v>%</x:v>
      </x:c>
      <x:c r="I387" s="20" t="str">
        <x:v>历史股东回报纪律强，但受FCF和资本开支约束</x:v>
      </x:c>
      <x:c r="J387" s="20" t="str">
        <x:v>P3股东回报 + G2 FCF约束</x:v>
      </x:c>
    </x:row>
    <x:row r="388">
      <x:c r="A388" s="20" t="str">
        <x:v>A0385</x:v>
      </x:c>
      <x:c r="B388" s="20" t="str">
        <x:v>Bull</x:v>
      </x:c>
      <x:c r="C388" s="20" t="n">
        <x:v>2030</x:v>
      </x:c>
      <x:c r="D388" s="20" t="str">
        <x:v>阜丰集团</x:v>
      </x:c>
      <x:c r="E388" s="20" t="str">
        <x:v>公司</x:v>
      </x:c>
      <x:c r="F388" s="20" t="str">
        <x:v>Payout ratio</x:v>
      </x:c>
      <x:c r="G388" s="26" t="n">
        <x:v>0.45</x:v>
      </x:c>
      <x:c r="H388" s="20" t="str">
        <x:v>%</x:v>
      </x:c>
      <x:c r="I388" s="20" t="str">
        <x:v>历史股东回报纪律强，但受FCF和资本开支约束</x:v>
      </x:c>
      <x:c r="J388" s="20" t="str">
        <x:v>P3股东回报 + G2 FCF约束</x:v>
      </x:c>
    </x:row>
    <x:row r="389">
      <x:c r="A389" s="20" t="str">
        <x:v>A0386</x:v>
      </x:c>
      <x:c r="B389" s="20" t="str">
        <x:v>Bull</x:v>
      </x:c>
      <x:c r="C389" s="20" t="n">
        <x:v>2026</x:v>
      </x:c>
      <x:c r="D389" s="20" t="str">
        <x:v>阜丰集团</x:v>
      </x:c>
      <x:c r="E389" s="20" t="str">
        <x:v>公司</x:v>
      </x:c>
      <x:c r="F389" s="20" t="str">
        <x:v>Share count change</x:v>
      </x:c>
      <x:c r="G389" s="26" t="n">
        <x:v>-0.002</x:v>
      </x:c>
      <x:c r="H389" s="20" t="str">
        <x:v>%</x:v>
      </x:c>
      <x:c r="I389" s="20" t="str">
        <x:v>只计小规模回购，不假设重大增发/注销</x:v>
      </x:c>
      <x:c r="J389" s="20" t="str">
        <x:v>P0–P3 evidence / model judgement</x:v>
      </x:c>
    </x:row>
    <x:row r="390">
      <x:c r="A390" s="20" t="str">
        <x:v>A0387</x:v>
      </x:c>
      <x:c r="B390" s="20" t="str">
        <x:v>Bull</x:v>
      </x:c>
      <x:c r="C390" s="20" t="n">
        <x:v>2027</x:v>
      </x:c>
      <x:c r="D390" s="20" t="str">
        <x:v>阜丰集团</x:v>
      </x:c>
      <x:c r="E390" s="20" t="str">
        <x:v>公司</x:v>
      </x:c>
      <x:c r="F390" s="20" t="str">
        <x:v>Share count change</x:v>
      </x:c>
      <x:c r="G390" s="26" t="n">
        <x:v>-0.004</x:v>
      </x:c>
      <x:c r="H390" s="20" t="str">
        <x:v>%</x:v>
      </x:c>
      <x:c r="I390" s="20" t="str">
        <x:v>只计小规模回购，不假设重大增发/注销</x:v>
      </x:c>
      <x:c r="J390" s="20" t="str">
        <x:v>P0–P3 evidence / model judgement</x:v>
      </x:c>
    </x:row>
    <x:row r="391">
      <x:c r="A391" s="20" t="str">
        <x:v>A0388</x:v>
      </x:c>
      <x:c r="B391" s="20" t="str">
        <x:v>Bull</x:v>
      </x:c>
      <x:c r="C391" s="20" t="n">
        <x:v>2028</x:v>
      </x:c>
      <x:c r="D391" s="20" t="str">
        <x:v>阜丰集团</x:v>
      </x:c>
      <x:c r="E391" s="20" t="str">
        <x:v>公司</x:v>
      </x:c>
      <x:c r="F391" s="20" t="str">
        <x:v>Share count change</x:v>
      </x:c>
      <x:c r="G391" s="26" t="n">
        <x:v>-0.004</x:v>
      </x:c>
      <x:c r="H391" s="20" t="str">
        <x:v>%</x:v>
      </x:c>
      <x:c r="I391" s="20" t="str">
        <x:v>只计小规模回购，不假设重大增发/注销</x:v>
      </x:c>
      <x:c r="J391" s="20" t="str">
        <x:v>P0–P3 evidence / model judgement</x:v>
      </x:c>
    </x:row>
    <x:row r="392">
      <x:c r="A392" s="20" t="str">
        <x:v>A0389</x:v>
      </x:c>
      <x:c r="B392" s="20" t="str">
        <x:v>Bull</x:v>
      </x:c>
      <x:c r="C392" s="20" t="n">
        <x:v>2029</x:v>
      </x:c>
      <x:c r="D392" s="20" t="str">
        <x:v>阜丰集团</x:v>
      </x:c>
      <x:c r="E392" s="20" t="str">
        <x:v>公司</x:v>
      </x:c>
      <x:c r="F392" s="20" t="str">
        <x:v>Share count change</x:v>
      </x:c>
      <x:c r="G392" s="26" t="n">
        <x:v>-0.004</x:v>
      </x:c>
      <x:c r="H392" s="20" t="str">
        <x:v>%</x:v>
      </x:c>
      <x:c r="I392" s="20" t="str">
        <x:v>只计小规模回购，不假设重大增发/注销</x:v>
      </x:c>
      <x:c r="J392" s="20" t="str">
        <x:v>P0–P3 evidence / model judgement</x:v>
      </x:c>
    </x:row>
    <x:row r="393">
      <x:c r="A393" s="20" t="str">
        <x:v>A0390</x:v>
      </x:c>
      <x:c r="B393" s="20" t="str">
        <x:v>Bull</x:v>
      </x:c>
      <x:c r="C393" s="20" t="n">
        <x:v>2030</x:v>
      </x:c>
      <x:c r="D393" s="20" t="str">
        <x:v>阜丰集团</x:v>
      </x:c>
      <x:c r="E393" s="20" t="str">
        <x:v>公司</x:v>
      </x:c>
      <x:c r="F393" s="20" t="str">
        <x:v>Share count change</x:v>
      </x:c>
      <x:c r="G393" s="26" t="n">
        <x:v>-0.004</x:v>
      </x:c>
      <x:c r="H393" s="20" t="str">
        <x:v>%</x:v>
      </x:c>
      <x:c r="I393" s="20" t="str">
        <x:v>只计小规模回购，不假设重大增发/注销</x:v>
      </x:c>
      <x:c r="J393" s="20" t="str">
        <x:v>P0–P3 evidence / model judgement</x:v>
      </x:c>
    </x:row>
    <x:row r="394">
      <x:c r="A394" s="20" t="str">
        <x:v>A0391</x:v>
      </x:c>
      <x:c r="B394" s="20" t="str">
        <x:v>Bear</x:v>
      </x:c>
      <x:c r="C394" s="20" t="str">
        <x:v>2031-2035</x:v>
      </x:c>
      <x:c r="D394" s="20" t="str">
        <x:v>阜丰集团</x:v>
      </x:c>
      <x:c r="E394" s="20" t="str">
        <x:v>公司</x:v>
      </x:c>
      <x:c r="F394" s="20" t="str">
        <x:v>long_term_revenue_growth</x:v>
      </x:c>
      <x:c r="G394" s="26" t="n">
        <x:v>-0.005</x:v>
      </x:c>
      <x:c r="H394" s="20" t="str">
        <x:v>%</x:v>
      </x:c>
      <x:c r="I394" s="20" t="str">
        <x:v>长期低回报制造状态；收入轻微收缩</x:v>
      </x:c>
      <x:c r="J394" s="20" t="str">
        <x:v>G2 long-term growth guardrail</x:v>
      </x:c>
    </x:row>
    <x:row r="395">
      <x:c r="A395" s="20" t="str">
        <x:v>A0392</x:v>
      </x:c>
      <x:c r="B395" s="20" t="str">
        <x:v>Bear</x:v>
      </x:c>
      <x:c r="C395" s="20" t="str">
        <x:v>2031-2035</x:v>
      </x:c>
      <x:c r="D395" s="20" t="str">
        <x:v>阜丰集团</x:v>
      </x:c>
      <x:c r="E395" s="20" t="str">
        <x:v>公司</x:v>
      </x:c>
      <x:c r="F395" s="20" t="str">
        <x:v>long_term_gross_margin</x:v>
      </x:c>
      <x:c r="G395" s="26" t="n">
        <x:v>0.135</x:v>
      </x:c>
      <x:c r="H395" s="20" t="str">
        <x:v>%</x:v>
      </x:c>
      <x:c r="I395" s="20" t="str">
        <x:v>长期低回报制造状态；收入轻微收缩</x:v>
      </x:c>
      <x:c r="J395" s="20" t="str">
        <x:v>G2 long-term growth guardrail</x:v>
      </x:c>
    </x:row>
    <x:row r="396">
      <x:c r="A396" s="20" t="str">
        <x:v>A0393</x:v>
      </x:c>
      <x:c r="B396" s="20" t="str">
        <x:v>Bear</x:v>
      </x:c>
      <x:c r="C396" s="20" t="str">
        <x:v>2031-2035</x:v>
      </x:c>
      <x:c r="D396" s="20" t="str">
        <x:v>阜丰集团</x:v>
      </x:c>
      <x:c r="E396" s="20" t="str">
        <x:v>公司</x:v>
      </x:c>
      <x:c r="F396" s="20" t="str">
        <x:v>long_term_opex_ratio</x:v>
      </x:c>
      <x:c r="G396" s="26" t="n">
        <x:v>0.092</x:v>
      </x:c>
      <x:c r="H396" s="20" t="str">
        <x:v>%</x:v>
      </x:c>
      <x:c r="I396" s="20" t="str">
        <x:v>长期低回报制造状态；收入轻微收缩</x:v>
      </x:c>
      <x:c r="J396" s="20" t="str">
        <x:v>G2 long-term growth guardrail</x:v>
      </x:c>
    </x:row>
    <x:row r="397">
      <x:c r="A397" s="20" t="str">
        <x:v>A0394</x:v>
      </x:c>
      <x:c r="B397" s="20" t="str">
        <x:v>Bear</x:v>
      </x:c>
      <x:c r="C397" s="20" t="str">
        <x:v>2031-2035</x:v>
      </x:c>
      <x:c r="D397" s="20" t="str">
        <x:v>阜丰集团</x:v>
      </x:c>
      <x:c r="E397" s="20" t="str">
        <x:v>公司</x:v>
      </x:c>
      <x:c r="F397" s="20" t="str">
        <x:v>long_term_finance_ratio</x:v>
      </x:c>
      <x:c r="G397" s="26" t="n">
        <x:v>0.004</x:v>
      </x:c>
      <x:c r="H397" s="20" t="str">
        <x:v>%</x:v>
      </x:c>
      <x:c r="I397" s="20" t="str">
        <x:v>长期低回报制造状态；收入轻微收缩</x:v>
      </x:c>
      <x:c r="J397" s="20" t="str">
        <x:v>G2 long-term growth guardrail</x:v>
      </x:c>
    </x:row>
    <x:row r="398">
      <x:c r="A398" s="20" t="str">
        <x:v>A0395</x:v>
      </x:c>
      <x:c r="B398" s="20" t="str">
        <x:v>Bear</x:v>
      </x:c>
      <x:c r="C398" s="20" t="str">
        <x:v>2031-2035</x:v>
      </x:c>
      <x:c r="D398" s="20" t="str">
        <x:v>阜丰集团</x:v>
      </x:c>
      <x:c r="E398" s="20" t="str">
        <x:v>公司</x:v>
      </x:c>
      <x:c r="F398" s="20" t="str">
        <x:v>long_term_tax_rate</x:v>
      </x:c>
      <x:c r="G398" s="26" t="n">
        <x:v>0.18</x:v>
      </x:c>
      <x:c r="H398" s="20" t="str">
        <x:v>%</x:v>
      </x:c>
      <x:c r="I398" s="20" t="str">
        <x:v>长期低回报制造状态；收入轻微收缩</x:v>
      </x:c>
      <x:c r="J398" s="20" t="str">
        <x:v>G2 long-term growth guardrail</x:v>
      </x:c>
    </x:row>
    <x:row r="399">
      <x:c r="A399" s="20" t="str">
        <x:v>A0396</x:v>
      </x:c>
      <x:c r="B399" s="20" t="str">
        <x:v>Bear</x:v>
      </x:c>
      <x:c r="C399" s="20" t="str">
        <x:v>2031-2035</x:v>
      </x:c>
      <x:c r="D399" s="20" t="str">
        <x:v>阜丰集团</x:v>
      </x:c>
      <x:c r="E399" s="20" t="str">
        <x:v>公司</x:v>
      </x:c>
      <x:c r="F399" s="20" t="str">
        <x:v>long_term_da_ratio</x:v>
      </x:c>
      <x:c r="G399" s="26" t="n">
        <x:v>0.045</x:v>
      </x:c>
      <x:c r="H399" s="20" t="str">
        <x:v>%</x:v>
      </x:c>
      <x:c r="I399" s="20" t="str">
        <x:v>长期低回报制造状态；收入轻微收缩</x:v>
      </x:c>
      <x:c r="J399" s="20" t="str">
        <x:v>G2 long-term growth guardrail</x:v>
      </x:c>
    </x:row>
    <x:row r="400">
      <x:c r="A400" s="20" t="str">
        <x:v>A0397</x:v>
      </x:c>
      <x:c r="B400" s="20" t="str">
        <x:v>Bear</x:v>
      </x:c>
      <x:c r="C400" s="20" t="str">
        <x:v>2031-2035</x:v>
      </x:c>
      <x:c r="D400" s="20" t="str">
        <x:v>阜丰集团</x:v>
      </x:c>
      <x:c r="E400" s="20" t="str">
        <x:v>公司</x:v>
      </x:c>
      <x:c r="F400" s="20" t="str">
        <x:v>long_term_capex_ratio</x:v>
      </x:c>
      <x:c r="G400" s="26" t="n">
        <x:v>0.055</x:v>
      </x:c>
      <x:c r="H400" s="20" t="str">
        <x:v>%</x:v>
      </x:c>
      <x:c r="I400" s="20" t="str">
        <x:v>长期低回报制造状态；收入轻微收缩</x:v>
      </x:c>
      <x:c r="J400" s="20" t="str">
        <x:v>G2 long-term growth guardrail</x:v>
      </x:c>
    </x:row>
    <x:row r="401">
      <x:c r="A401" s="20" t="str">
        <x:v>A0398</x:v>
      </x:c>
      <x:c r="B401" s="20" t="str">
        <x:v>Bear</x:v>
      </x:c>
      <x:c r="C401" s="20" t="str">
        <x:v>2031-2035</x:v>
      </x:c>
      <x:c r="D401" s="20" t="str">
        <x:v>阜丰集团</x:v>
      </x:c>
      <x:c r="E401" s="20" t="str">
        <x:v>公司</x:v>
      </x:c>
      <x:c r="F401" s="20" t="str">
        <x:v>long_term_payout</x:v>
      </x:c>
      <x:c r="G401" s="26" t="n">
        <x:v>0.35</x:v>
      </x:c>
      <x:c r="H401" s="20" t="str">
        <x:v>%</x:v>
      </x:c>
      <x:c r="I401" s="20" t="str">
        <x:v>长期低回报制造状态；收入轻微收缩</x:v>
      </x:c>
      <x:c r="J401" s="20" t="str">
        <x:v>G2 long-term growth guardrail</x:v>
      </x:c>
    </x:row>
    <x:row r="402">
      <x:c r="A402" s="20" t="str">
        <x:v>A0399</x:v>
      </x:c>
      <x:c r="B402" s="20" t="str">
        <x:v>Base</x:v>
      </x:c>
      <x:c r="C402" s="20" t="str">
        <x:v>2031-2035</x:v>
      </x:c>
      <x:c r="D402" s="20" t="str">
        <x:v>阜丰集团</x:v>
      </x:c>
      <x:c r="E402" s="20" t="str">
        <x:v>公司</x:v>
      </x:c>
      <x:c r="F402" s="20" t="str">
        <x:v>long_term_revenue_growth</x:v>
      </x:c>
      <x:c r="G402" s="26" t="n">
        <x:v>0.005</x:v>
      </x:c>
      <x:c r="H402" s="20" t="str">
        <x:v>%</x:v>
      </x:c>
      <x:c r="I402" s="20" t="str">
        <x:v>成熟业务0–1%增长，毛利率低于2022/23高景气</x:v>
      </x:c>
      <x:c r="J402" s="20" t="str">
        <x:v>G2 long-term growth guardrail</x:v>
      </x:c>
    </x:row>
    <x:row r="403">
      <x:c r="A403" s="20" t="str">
        <x:v>A0400</x:v>
      </x:c>
      <x:c r="B403" s="20" t="str">
        <x:v>Base</x:v>
      </x:c>
      <x:c r="C403" s="20" t="str">
        <x:v>2031-2035</x:v>
      </x:c>
      <x:c r="D403" s="20" t="str">
        <x:v>阜丰集团</x:v>
      </x:c>
      <x:c r="E403" s="20" t="str">
        <x:v>公司</x:v>
      </x:c>
      <x:c r="F403" s="20" t="str">
        <x:v>long_term_gross_margin</x:v>
      </x:c>
      <x:c r="G403" s="26" t="n">
        <x:v>0.185</x:v>
      </x:c>
      <x:c r="H403" s="20" t="str">
        <x:v>%</x:v>
      </x:c>
      <x:c r="I403" s="20" t="str">
        <x:v>成熟业务0–1%增长，毛利率低于2022/23高景气</x:v>
      </x:c>
      <x:c r="J403" s="20" t="str">
        <x:v>G2 long-term growth guardrail</x:v>
      </x:c>
    </x:row>
    <x:row r="404">
      <x:c r="A404" s="20" t="str">
        <x:v>A0401</x:v>
      </x:c>
      <x:c r="B404" s="20" t="str">
        <x:v>Base</x:v>
      </x:c>
      <x:c r="C404" s="20" t="str">
        <x:v>2031-2035</x:v>
      </x:c>
      <x:c r="D404" s="20" t="str">
        <x:v>阜丰集团</x:v>
      </x:c>
      <x:c r="E404" s="20" t="str">
        <x:v>公司</x:v>
      </x:c>
      <x:c r="F404" s="20" t="str">
        <x:v>long_term_opex_ratio</x:v>
      </x:c>
      <x:c r="G404" s="26" t="n">
        <x:v>0.09</x:v>
      </x:c>
      <x:c r="H404" s="20" t="str">
        <x:v>%</x:v>
      </x:c>
      <x:c r="I404" s="20" t="str">
        <x:v>成熟业务0–1%增长，毛利率低于2022/23高景气</x:v>
      </x:c>
      <x:c r="J404" s="20" t="str">
        <x:v>G2 long-term growth guardrail</x:v>
      </x:c>
    </x:row>
    <x:row r="405">
      <x:c r="A405" s="20" t="str">
        <x:v>A0402</x:v>
      </x:c>
      <x:c r="B405" s="20" t="str">
        <x:v>Base</x:v>
      </x:c>
      <x:c r="C405" s="20" t="str">
        <x:v>2031-2035</x:v>
      </x:c>
      <x:c r="D405" s="20" t="str">
        <x:v>阜丰集团</x:v>
      </x:c>
      <x:c r="E405" s="20" t="str">
        <x:v>公司</x:v>
      </x:c>
      <x:c r="F405" s="20" t="str">
        <x:v>long_term_finance_ratio</x:v>
      </x:c>
      <x:c r="G405" s="26" t="n">
        <x:v>0.004</x:v>
      </x:c>
      <x:c r="H405" s="20" t="str">
        <x:v>%</x:v>
      </x:c>
      <x:c r="I405" s="20" t="str">
        <x:v>成熟业务0–1%增长，毛利率低于2022/23高景气</x:v>
      </x:c>
      <x:c r="J405" s="20" t="str">
        <x:v>G2 long-term growth guardrail</x:v>
      </x:c>
    </x:row>
    <x:row r="406">
      <x:c r="A406" s="20" t="str">
        <x:v>A0403</x:v>
      </x:c>
      <x:c r="B406" s="20" t="str">
        <x:v>Base</x:v>
      </x:c>
      <x:c r="C406" s="20" t="str">
        <x:v>2031-2035</x:v>
      </x:c>
      <x:c r="D406" s="20" t="str">
        <x:v>阜丰集团</x:v>
      </x:c>
      <x:c r="E406" s="20" t="str">
        <x:v>公司</x:v>
      </x:c>
      <x:c r="F406" s="20" t="str">
        <x:v>long_term_tax_rate</x:v>
      </x:c>
      <x:c r="G406" s="26" t="n">
        <x:v>0.18</x:v>
      </x:c>
      <x:c r="H406" s="20" t="str">
        <x:v>%</x:v>
      </x:c>
      <x:c r="I406" s="20" t="str">
        <x:v>成熟业务0–1%增长，毛利率低于2022/23高景气</x:v>
      </x:c>
      <x:c r="J406" s="20" t="str">
        <x:v>G2 long-term growth guardrail</x:v>
      </x:c>
    </x:row>
    <x:row r="407">
      <x:c r="A407" s="20" t="str">
        <x:v>A0404</x:v>
      </x:c>
      <x:c r="B407" s="20" t="str">
        <x:v>Base</x:v>
      </x:c>
      <x:c r="C407" s="20" t="str">
        <x:v>2031-2035</x:v>
      </x:c>
      <x:c r="D407" s="20" t="str">
        <x:v>阜丰集团</x:v>
      </x:c>
      <x:c r="E407" s="20" t="str">
        <x:v>公司</x:v>
      </x:c>
      <x:c r="F407" s="20" t="str">
        <x:v>long_term_da_ratio</x:v>
      </x:c>
      <x:c r="G407" s="26" t="n">
        <x:v>0.045</x:v>
      </x:c>
      <x:c r="H407" s="20" t="str">
        <x:v>%</x:v>
      </x:c>
      <x:c r="I407" s="20" t="str">
        <x:v>成熟业务0–1%增长，毛利率低于2022/23高景气</x:v>
      </x:c>
      <x:c r="J407" s="20" t="str">
        <x:v>G2 long-term growth guardrail</x:v>
      </x:c>
    </x:row>
    <x:row r="408">
      <x:c r="A408" s="20" t="str">
        <x:v>A0405</x:v>
      </x:c>
      <x:c r="B408" s="20" t="str">
        <x:v>Base</x:v>
      </x:c>
      <x:c r="C408" s="20" t="str">
        <x:v>2031-2035</x:v>
      </x:c>
      <x:c r="D408" s="20" t="str">
        <x:v>阜丰集团</x:v>
      </x:c>
      <x:c r="E408" s="20" t="str">
        <x:v>公司</x:v>
      </x:c>
      <x:c r="F408" s="20" t="str">
        <x:v>long_term_capex_ratio</x:v>
      </x:c>
      <x:c r="G408" s="26" t="n">
        <x:v>0.05</x:v>
      </x:c>
      <x:c r="H408" s="20" t="str">
        <x:v>%</x:v>
      </x:c>
      <x:c r="I408" s="20" t="str">
        <x:v>成熟业务0–1%增长，毛利率低于2022/23高景气</x:v>
      </x:c>
      <x:c r="J408" s="20" t="str">
        <x:v>G2 long-term growth guardrail</x:v>
      </x:c>
    </x:row>
    <x:row r="409">
      <x:c r="A409" s="20" t="str">
        <x:v>A0406</x:v>
      </x:c>
      <x:c r="B409" s="20" t="str">
        <x:v>Base</x:v>
      </x:c>
      <x:c r="C409" s="20" t="str">
        <x:v>2031-2035</x:v>
      </x:c>
      <x:c r="D409" s="20" t="str">
        <x:v>阜丰集团</x:v>
      </x:c>
      <x:c r="E409" s="20" t="str">
        <x:v>公司</x:v>
      </x:c>
      <x:c r="F409" s="20" t="str">
        <x:v>long_term_payout</x:v>
      </x:c>
      <x:c r="G409" s="26" t="n">
        <x:v>0.45</x:v>
      </x:c>
      <x:c r="H409" s="20" t="str">
        <x:v>%</x:v>
      </x:c>
      <x:c r="I409" s="20" t="str">
        <x:v>成熟业务0–1%增长，毛利率低于2022/23高景气</x:v>
      </x:c>
      <x:c r="J409" s="20" t="str">
        <x:v>G2 long-term growth guardrail</x:v>
      </x:c>
    </x:row>
    <x:row r="410">
      <x:c r="A410" s="20" t="str">
        <x:v>A0407</x:v>
      </x:c>
      <x:c r="B410" s="20" t="str">
        <x:v>Bull</x:v>
      </x:c>
      <x:c r="C410" s="20" t="str">
        <x:v>2031-2035</x:v>
      </x:c>
      <x:c r="D410" s="20" t="str">
        <x:v>阜丰集团</x:v>
      </x:c>
      <x:c r="E410" s="20" t="str">
        <x:v>公司</x:v>
      </x:c>
      <x:c r="F410" s="20" t="str">
        <x:v>long_term_revenue_growth</x:v>
      </x:c>
      <x:c r="G410" s="26" t="n">
        <x:v>0.015</x:v>
      </x:c>
      <x:c r="H410" s="20" t="str">
        <x:v>%</x:v>
      </x:c>
      <x:c r="I410" s="20" t="str">
        <x:v>结构性高端品/供需改善，但长期增长仍≤2%</x:v>
      </x:c>
      <x:c r="J410" s="20" t="str">
        <x:v>G2 long-term growth guardrail</x:v>
      </x:c>
    </x:row>
    <x:row r="411">
      <x:c r="A411" s="20" t="str">
        <x:v>A0408</x:v>
      </x:c>
      <x:c r="B411" s="20" t="str">
        <x:v>Bull</x:v>
      </x:c>
      <x:c r="C411" s="20" t="str">
        <x:v>2031-2035</x:v>
      </x:c>
      <x:c r="D411" s="20" t="str">
        <x:v>阜丰集团</x:v>
      </x:c>
      <x:c r="E411" s="20" t="str">
        <x:v>公司</x:v>
      </x:c>
      <x:c r="F411" s="20" t="str">
        <x:v>long_term_gross_margin</x:v>
      </x:c>
      <x:c r="G411" s="26" t="n">
        <x:v>0.215</x:v>
      </x:c>
      <x:c r="H411" s="20" t="str">
        <x:v>%</x:v>
      </x:c>
      <x:c r="I411" s="20" t="str">
        <x:v>结构性高端品/供需改善，但长期增长仍≤2%</x:v>
      </x:c>
      <x:c r="J411" s="20" t="str">
        <x:v>G2 long-term growth guardrail</x:v>
      </x:c>
    </x:row>
    <x:row r="412">
      <x:c r="A412" s="20" t="str">
        <x:v>A0409</x:v>
      </x:c>
      <x:c r="B412" s="20" t="str">
        <x:v>Bull</x:v>
      </x:c>
      <x:c r="C412" s="20" t="str">
        <x:v>2031-2035</x:v>
      </x:c>
      <x:c r="D412" s="20" t="str">
        <x:v>阜丰集团</x:v>
      </x:c>
      <x:c r="E412" s="20" t="str">
        <x:v>公司</x:v>
      </x:c>
      <x:c r="F412" s="20" t="str">
        <x:v>long_term_opex_ratio</x:v>
      </x:c>
      <x:c r="G412" s="26" t="n">
        <x:v>0.086</x:v>
      </x:c>
      <x:c r="H412" s="20" t="str">
        <x:v>%</x:v>
      </x:c>
      <x:c r="I412" s="20" t="str">
        <x:v>结构性高端品/供需改善，但长期增长仍≤2%</x:v>
      </x:c>
      <x:c r="J412" s="20" t="str">
        <x:v>G2 long-term growth guardrail</x:v>
      </x:c>
    </x:row>
    <x:row r="413">
      <x:c r="A413" s="20" t="str">
        <x:v>A0410</x:v>
      </x:c>
      <x:c r="B413" s="20" t="str">
        <x:v>Bull</x:v>
      </x:c>
      <x:c r="C413" s="20" t="str">
        <x:v>2031-2035</x:v>
      </x:c>
      <x:c r="D413" s="20" t="str">
        <x:v>阜丰集团</x:v>
      </x:c>
      <x:c r="E413" s="20" t="str">
        <x:v>公司</x:v>
      </x:c>
      <x:c r="F413" s="20" t="str">
        <x:v>long_term_finance_ratio</x:v>
      </x:c>
      <x:c r="G413" s="26" t="n">
        <x:v>0.004</x:v>
      </x:c>
      <x:c r="H413" s="20" t="str">
        <x:v>%</x:v>
      </x:c>
      <x:c r="I413" s="20" t="str">
        <x:v>结构性高端品/供需改善，但长期增长仍≤2%</x:v>
      </x:c>
      <x:c r="J413" s="20" t="str">
        <x:v>G2 long-term growth guardrail</x:v>
      </x:c>
    </x:row>
    <x:row r="414">
      <x:c r="A414" s="20" t="str">
        <x:v>A0411</x:v>
      </x:c>
      <x:c r="B414" s="20" t="str">
        <x:v>Bull</x:v>
      </x:c>
      <x:c r="C414" s="20" t="str">
        <x:v>2031-2035</x:v>
      </x:c>
      <x:c r="D414" s="20" t="str">
        <x:v>阜丰集团</x:v>
      </x:c>
      <x:c r="E414" s="20" t="str">
        <x:v>公司</x:v>
      </x:c>
      <x:c r="F414" s="20" t="str">
        <x:v>long_term_tax_rate</x:v>
      </x:c>
      <x:c r="G414" s="26" t="n">
        <x:v>0.18</x:v>
      </x:c>
      <x:c r="H414" s="20" t="str">
        <x:v>%</x:v>
      </x:c>
      <x:c r="I414" s="20" t="str">
        <x:v>结构性高端品/供需改善，但长期增长仍≤2%</x:v>
      </x:c>
      <x:c r="J414" s="20" t="str">
        <x:v>G2 long-term growth guardrail</x:v>
      </x:c>
    </x:row>
    <x:row r="415">
      <x:c r="A415" s="20" t="str">
        <x:v>A0412</x:v>
      </x:c>
      <x:c r="B415" s="20" t="str">
        <x:v>Bull</x:v>
      </x:c>
      <x:c r="C415" s="20" t="str">
        <x:v>2031-2035</x:v>
      </x:c>
      <x:c r="D415" s="20" t="str">
        <x:v>阜丰集团</x:v>
      </x:c>
      <x:c r="E415" s="20" t="str">
        <x:v>公司</x:v>
      </x:c>
      <x:c r="F415" s="20" t="str">
        <x:v>long_term_da_ratio</x:v>
      </x:c>
      <x:c r="G415" s="26" t="n">
        <x:v>0.045</x:v>
      </x:c>
      <x:c r="H415" s="20" t="str">
        <x:v>%</x:v>
      </x:c>
      <x:c r="I415" s="20" t="str">
        <x:v>结构性高端品/供需改善，但长期增长仍≤2%</x:v>
      </x:c>
      <x:c r="J415" s="20" t="str">
        <x:v>G2 long-term growth guardrail</x:v>
      </x:c>
    </x:row>
    <x:row r="416">
      <x:c r="A416" s="20" t="str">
        <x:v>A0413</x:v>
      </x:c>
      <x:c r="B416" s="20" t="str">
        <x:v>Bull</x:v>
      </x:c>
      <x:c r="C416" s="20" t="str">
        <x:v>2031-2035</x:v>
      </x:c>
      <x:c r="D416" s="20" t="str">
        <x:v>阜丰集团</x:v>
      </x:c>
      <x:c r="E416" s="20" t="str">
        <x:v>公司</x:v>
      </x:c>
      <x:c r="F416" s="20" t="str">
        <x:v>long_term_capex_ratio</x:v>
      </x:c>
      <x:c r="G416" s="26" t="n">
        <x:v>0.048</x:v>
      </x:c>
      <x:c r="H416" s="20" t="str">
        <x:v>%</x:v>
      </x:c>
      <x:c r="I416" s="20" t="str">
        <x:v>结构性高端品/供需改善，但长期增长仍≤2%</x:v>
      </x:c>
      <x:c r="J416" s="20" t="str">
        <x:v>G2 long-term growth guardrail</x:v>
      </x:c>
    </x:row>
    <x:row r="417">
      <x:c r="A417" s="20" t="str">
        <x:v>A0414</x:v>
      </x:c>
      <x:c r="B417" s="20" t="str">
        <x:v>Bull</x:v>
      </x:c>
      <x:c r="C417" s="20" t="str">
        <x:v>2031-2035</x:v>
      </x:c>
      <x:c r="D417" s="20" t="str">
        <x:v>阜丰集团</x:v>
      </x:c>
      <x:c r="E417" s="20" t="str">
        <x:v>公司</x:v>
      </x:c>
      <x:c r="F417" s="20" t="str">
        <x:v>long_term_payout</x:v>
      </x:c>
      <x:c r="G417" s="26" t="n">
        <x:v>0.45</x:v>
      </x:c>
      <x:c r="H417" s="20" t="str">
        <x:v>%</x:v>
      </x:c>
      <x:c r="I417" s="20" t="str">
        <x:v>结构性高端品/供需改善，但长期增长仍≤2%</x:v>
      </x:c>
      <x:c r="J417" s="20" t="str">
        <x:v>G2 long-term growth guardrail</x:v>
      </x:c>
    </x:row>
  </x:sheetData>
  <x:mergeCells>
    <x:mergeCell ref="A1:J1"/>
    <x:mergeCell ref="A5:J8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9" hidden="0" customWidth="1"/>
    <x:col min="2" max="2" width="18" hidden="0" customWidth="1"/>
    <x:col min="3" max="3" width="35" hidden="0" customWidth="1"/>
    <x:col min="4" max="4" width="46" hidden="0" customWidth="1"/>
    <x:col min="5" max="5" width="46" hidden="0" customWidth="1"/>
    <x:col min="6" max="6" width="12" hidden="0" customWidth="1"/>
    <x:col min="7" max="7" width="14" hidden="0" customWidth="1"/>
    <x:col min="8" max="8" width="45" hidden="0" customWidth="1"/>
  </x:cols>
  <x:sheetData>
    <x:row r="1" ht="26" customHeight="1">
      <x:c r="A1" s="114" t="str">
        <x:v>P1 Review 后的执行计划 — 行业供需 / 产能口径 / 周期位置</x:v>
      </x:c>
      <x:c r="B1" s="114" t="str">
        <x:v>P1 Review 后的执行计划 — 行业供需 / 产能口径 / 周期位置</x:v>
      </x:c>
      <x:c r="C1" s="114" t="str">
        <x:v>P1 Review 后的执行计划 — 行业供需 / 产能口径 / 周期位置</x:v>
      </x:c>
      <x:c r="D1" s="114" t="str">
        <x:v>P1 Review 后的执行计划 — 行业供需 / 产能口径 / 周期位置</x:v>
      </x:c>
      <x:c r="E1" s="114" t="str">
        <x:v>P1 Review 后的执行计划 — 行业供需 / 产能口径 / 周期位置</x:v>
      </x:c>
      <x:c r="F1" s="114" t="str">
        <x:v>P1 Review 后的执行计划 — 行业供需 / 产能口径 / 周期位置</x:v>
      </x:c>
      <x:c r="G1" s="114" t="str">
        <x:v>P1 Review 后的执行计划 — 行业供需 / 产能口径 / 周期位置</x:v>
      </x:c>
      <x:c r="H1" s="114" t="str">
        <x:v>P1 Review 后的执行计划 — 行业供需 / 产能口径 / 周期位置</x:v>
      </x:c>
    </x:row>
    <x:row r="3">
      <x:c r="A3" s="119" t="str">
        <x:v>优先级</x:v>
      </x:c>
      <x:c r="B3" s="119" t="str">
        <x:v>模块</x:v>
      </x:c>
      <x:c r="C3" s="119" t="str">
        <x:v>P0问题/原计划</x:v>
      </x:c>
      <x:c r="D3" s="119" t="str">
        <x:v>P1更新后的执行规则</x:v>
      </x:c>
      <x:c r="E3" s="119" t="str">
        <x:v>为什么要改</x:v>
      </x:c>
      <x:c r="F3" s="119" t="str">
        <x:v>完成状态</x:v>
      </x:c>
      <x:c r="G3" s="119" t="str">
        <x:v>Gate影响</x:v>
      </x:c>
      <x:c r="H3" s="119" t="str">
        <x:v>备注</x:v>
      </x:c>
    </x:row>
    <x:row r="4">
      <x:c r="A4" s="24" t="str">
        <x:v>P0</x:v>
      </x:c>
      <x:c r="B4" s="24" t="str">
        <x:v>赖氨酸口径</x:v>
      </x:c>
      <x:c r="C4" s="24" t="str">
        <x:v>公司设计产能与行业产能可能直接比</x:v>
      </x:c>
      <x:c r="D4" s="24" t="str">
        <x:v>行业主表使用折纯口径；阜丰公司披露物理产能暂不计算市场份额</x:v>
      </x:c>
      <x:c r="E4" s="24" t="str">
        <x:v>98.5%/70%产品形态与折纯口径不一致，直接比会伪精确</x:v>
      </x:c>
      <x:c r="F4" s="22" t="str">
        <x:v>DONE</x:v>
      </x:c>
      <x:c r="G4" s="22" t="str">
        <x:v>G1 WARN</x:v>
      </x:c>
      <x:c r="H4" s="22" t="str">
        <x:v>市场份额推迟至P2口径桥完成后</x:v>
      </x:c>
    </x:row>
    <x:row r="5">
      <x:c r="A5" s="24" t="str">
        <x:v>P0</x:v>
      </x:c>
      <x:c r="B5" s="24" t="str">
        <x:v>味精400kt桥</x:v>
      </x:c>
      <x:c r="C5" s="24" t="str">
        <x:v>把2025新增400kt视作行业净新增风险</x:v>
      </x:c>
      <x:c r="D5" s="24" t="str">
        <x:v>400kt仅作为gross project fact；行业存量以2025年末设计产能/行业总产能为锚，不再额外加400kt</x:v>
      </x:c>
      <x:c r="E5" s="24" t="str">
        <x:v>阜丰年末设计产能只由1.65mt增至1.73mt，净增80kt</x:v>
      </x:c>
      <x:c r="F5" s="22" t="str">
        <x:v>DONE</x:v>
      </x:c>
      <x:c r="G5" s="22" t="str">
        <x:v>G1 WARN</x:v>
      </x:c>
      <x:c r="H5" s="22" t="str">
        <x:v>gross-to-net桥仍需公司层P2继续核对</x:v>
      </x:c>
    </x:row>
    <x:row r="6">
      <x:c r="A6" s="24" t="str">
        <x:v>P0</x:v>
      </x:c>
      <x:c r="B6" s="24" t="str">
        <x:v>苏/赖利用率</x:v>
      </x:c>
      <x:c r="C6" s="24" t="str">
        <x:v>销量÷年末设计产能</x:v>
      </x:c>
      <x:c r="D6" s="24" t="str">
        <x:v>不再自行计算阜丰利用率；采用公司原文“味精、苏氨酸、赖氨酸达到满产”</x:v>
      </x:c>
      <x:c r="E6" s="24" t="str">
        <x:v>销量超过年末设计产能说明分母时点/产品形态/库存会扭曲</x:v>
      </x:c>
      <x:c r="F6" s="22" t="str">
        <x:v>DONE</x:v>
      </x:c>
      <x:c r="G6" s="22" t="str">
        <x:v>G1 PASS</x:v>
      </x:c>
      <x:c r="H6" s="22" t="str">
        <x:v>公司利用率用Reported qualitative</x:v>
      </x:c>
    </x:row>
    <x:row r="7">
      <x:c r="A7" s="24" t="str">
        <x:v>P0</x:v>
      </x:c>
      <x:c r="B7" s="24" t="str">
        <x:v>哈萨克一期</x:v>
      </x:c>
      <x:c r="C7" s="24" t="str">
        <x:v>可能仍按Committed处理</x:v>
      </x:c>
      <x:c r="D7" s="24" t="str">
        <x:v>一期=Operating/Ramp-up；单品名义产能=N/A；后续期=Flexible/Planned</x:v>
      </x:c>
      <x:c r="E7" s="24" t="str">
        <x:v>2026-03-21已出现异亮氨酸/亮氨酸技术性产出</x:v>
      </x:c>
      <x:c r="F7" s="22" t="str">
        <x:v>DONE</x:v>
      </x:c>
      <x:c r="G7" s="22" t="str">
        <x:v>G1 PASS</x:v>
      </x:c>
      <x:c r="H7" s="22" t="str">
        <x:v>禁止由玉米处理量反推氨基酸量</x:v>
      </x:c>
    </x:row>
    <x:row r="8">
      <x:c r="A8" s="24" t="str">
        <x:v>P0</x:v>
      </x:c>
      <x:c r="B8" s="24" t="str">
        <x:v>高端氨基酸</x:v>
      </x:c>
      <x:c r="C8" s="24" t="str">
        <x:v>把高端/小品种作为单一周期品种</x:v>
      </x:c>
      <x:c r="D8" s="24" t="str">
        <x:v>不强制合并周期评分；以缬氨酸等可得单品作proxy，并把项目执行作为主要跟踪变量</x:v>
      </x:c>
      <x:c r="E8" s="24" t="str">
        <x:v>高端氨基酸是异质篮子，合并供需会违反“产品周期拆开”原则</x:v>
      </x:c>
      <x:c r="F8" s="22" t="str">
        <x:v>DONE</x:v>
      </x:c>
      <x:c r="G8" s="22" t="str">
        <x:v>G1 WARN</x:v>
      </x:c>
      <x:c r="H8" s="22" t="str">
        <x:v>高端篮子Cycle Score=N/A</x:v>
      </x:c>
    </x:row>
    <x:row r="9">
      <x:c r="A9" s="24" t="str">
        <x:v>P1</x:v>
      </x:c>
      <x:c r="B9" s="24" t="str">
        <x:v>供给底硬门槛</x:v>
      </x:c>
      <x:c r="C9" s="24" t="str">
        <x:v>价格低即可偏向底部</x:v>
      </x:c>
      <x:c r="D9" s="24" t="str">
        <x:v>必须出现项目延期/取消或永久退出证据，才允许认定产能底</x:v>
      </x:c>
      <x:c r="E9" s="24" t="str">
        <x:v>当前梅花赖氨酸仍在释放、苏氨酸30万吨接近投产，星湖还有20万吨Flexible</x:v>
      </x:c>
      <x:c r="F9" s="22" t="str">
        <x:v>DONE</x:v>
      </x:c>
      <x:c r="G9" s="22" t="str">
        <x:v>G1 PASS</x:v>
      </x:c>
      <x:c r="H9" s="22" t="str">
        <x:v>本阶段明确不认定产能底</x:v>
      </x:c>
    </x:row>
    <x:row r="10">
      <x:c r="A10" s="24" t="str">
        <x:v>P1</x:v>
      </x:c>
      <x:c r="B10" s="24" t="str">
        <x:v>贸易冲击</x:v>
      </x:c>
      <x:c r="C10" s="24" t="str">
        <x:v>仅记录2025欧盟/美国调查</x:v>
      </x:c>
      <x:c r="D10" s="24" t="str">
        <x:v>更新至2026-08-17：EU反吸收重启；US Commerce终裁肯定；USITC 8/18待表决</x:v>
      </x:c>
      <x:c r="E10" s="24" t="str">
        <x:v>出口缓冲能力是赖氨酸国内库存/价格的重要变量</x:v>
      </x:c>
      <x:c r="F10" s="22" t="str">
        <x:v>DONE</x:v>
      </x:c>
      <x:c r="G10" s="22" t="str">
        <x:v>G1 PASS</x:v>
      </x:c>
      <x:c r="H10" s="22" t="str">
        <x:v>不提前写入8/18未来结果</x:v>
      </x:c>
    </x:row>
    <x:row r="11">
      <x:c r="A11" s="24" t="str">
        <x:v>P1</x:v>
      </x:c>
      <x:c r="B11" s="24" t="str">
        <x:v>价格与库存</x:v>
      </x:c>
      <x:c r="C11" s="24" t="str">
        <x:v>只看年度均价</x:v>
      </x:c>
      <x:c r="D11" s="24" t="str">
        <x:v>增加2026低位价格、下游库存天数和出口回流代理</x:v>
      </x:c>
      <x:c r="E11" s="24" t="str">
        <x:v>判断价格底需要观察低位持续性，不只是年度同比</x:v>
      </x:c>
      <x:c r="F11" s="22" t="str">
        <x:v>DONE</x:v>
      </x:c>
      <x:c r="G11" s="22" t="str">
        <x:v>G1 PASS</x:v>
      </x:c>
      <x:c r="H11" s="22" t="str">
        <x:v>低价≠已形成供给底</x:v>
      </x:c>
    </x:row>
  </x:sheetData>
  <x:mergeCells>
    <x:mergeCell ref="A1:H1"/>
  </x:mergeCells>
  <x:conditionalFormatting sqref="F4:F11">
    <x:cfRule type="expression" dxfId="0" priority="1">
      <x:formula>F4="DONE"</x:formula>
    </x:cfRule>
  </x:conditionalFormatting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14" hidden="0" customWidth="1"/>
    <x:col min="3" max="3" width="14" hidden="0" customWidth="1"/>
    <x:col min="4" max="4" width="18" hidden="0" customWidth="1"/>
    <x:col min="5" max="5" width="18" hidden="0" customWidth="1"/>
    <x:col min="6" max="6" width="14" hidden="0" customWidth="1"/>
    <x:col min="7" max="7" width="18" hidden="0" customWidth="1"/>
    <x:col min="8" max="8" width="16" hidden="0" customWidth="1"/>
    <x:col min="9" max="9" width="14" hidden="0" customWidth="1"/>
    <x:col min="10" max="10" width="22" hidden="0" customWidth="1"/>
    <x:col min="11" max="11" width="48" hidden="0" customWidth="1"/>
    <x:col min="12" max="12" width="14" hidden="0" customWidth="1"/>
    <x:col min="13" max="13" width="55" hidden="0" customWidth="1"/>
  </x:cols>
  <x:sheetData>
    <x:row r="1" ht="26" customHeight="1">
      <x:c r="A1" s="114" t="str">
        <x:v>P1 行业公共数据快照 — 2025基线 + 2026最新信号</x:v>
      </x:c>
      <x:c r="B1" s="114" t="str">
        <x:v>P1 行业公共数据快照 — 2025基线 + 2026最新信号</x:v>
      </x:c>
      <x:c r="C1" s="114" t="str">
        <x:v>P1 行业公共数据快照 — 2025基线 + 2026最新信号</x:v>
      </x:c>
      <x:c r="D1" s="114" t="str">
        <x:v>P1 行业公共数据快照 — 2025基线 + 2026最新信号</x:v>
      </x:c>
      <x:c r="E1" s="114" t="str">
        <x:v>P1 行业公共数据快照 — 2025基线 + 2026最新信号</x:v>
      </x:c>
      <x:c r="F1" s="114" t="str">
        <x:v>P1 行业公共数据快照 — 2025基线 + 2026最新信号</x:v>
      </x:c>
      <x:c r="G1" s="114" t="str">
        <x:v>P1 行业公共数据快照 — 2025基线 + 2026最新信号</x:v>
      </x:c>
      <x:c r="H1" s="114" t="str">
        <x:v>P1 行业公共数据快照 — 2025基线 + 2026最新信号</x:v>
      </x:c>
      <x:c r="I1" s="114" t="str">
        <x:v>P1 行业公共数据快照 — 2025基线 + 2026最新信号</x:v>
      </x:c>
      <x:c r="J1" s="114" t="str">
        <x:v>P1 行业公共数据快照 — 2025基线 + 2026最新信号</x:v>
      </x:c>
      <x:c r="K1" s="114" t="str">
        <x:v>P1 行业公共数据快照 — 2025基线 + 2026最新信号</x:v>
      </x:c>
      <x:c r="L1" s="114" t="str">
        <x:v>P1 行业公共数据快照 — 2025基线 + 2026最新信号</x:v>
      </x:c>
      <x:c r="M1" s="114" t="str">
        <x:v>P1 行业公共数据快照 — 2025基线 + 2026最新信号</x:v>
      </x:c>
    </x:row>
    <x:row r="3">
      <x:c r="A3" s="119" t="str">
        <x:v>product</x:v>
      </x:c>
      <x:c r="B3" s="119" t="str">
        <x:v>period</x:v>
      </x:c>
      <x:c r="C3" s="119" t="str">
        <x:v>geography</x:v>
      </x:c>
      <x:c r="D3" s="119" t="str">
        <x:v>capacity (mn t)</x:v>
      </x:c>
      <x:c r="E3" s="119" t="str">
        <x:v>production (mn t)</x:v>
      </x:c>
      <x:c r="F3" s="119" t="str">
        <x:v>utilization</x:v>
      </x:c>
      <x:c r="G3" s="119" t="str">
        <x:v>demand/use (mn t)</x:v>
      </x:c>
      <x:c r="H3" s="119" t="str">
        <x:v>exports (mn t)</x:v>
      </x:c>
      <x:c r="I3" s="119" t="str">
        <x:v>price</x:v>
      </x:c>
      <x:c r="J3" s="119" t="str">
        <x:v>price unit</x:v>
      </x:c>
      <x:c r="K3" s="119" t="str">
        <x:v>trade/inventory signal</x:v>
      </x:c>
      <x:c r="L3" s="119" t="str">
        <x:v>source_id</x:v>
      </x:c>
      <x:c r="M3" s="119" t="str">
        <x:v>source_url</x:v>
      </x:c>
    </x:row>
    <x:row r="4">
      <x:c r="A4" s="26" t="str">
        <x:v>赖氨酸</x:v>
      </x:c>
      <x:c r="B4" s="26" t="str">
        <x:v>2025</x:v>
      </x:c>
      <x:c r="C4" s="26" t="str">
        <x:v>中国</x:v>
      </x:c>
      <x:c r="D4" s="28" t="n">
        <x:v>4.401</x:v>
      </x:c>
      <x:c r="E4" s="28"/>
      <x:c r="F4" s="125"/>
      <x:c r="G4" s="28"/>
      <x:c r="H4" s="28"/>
      <x:c r="I4" s="126" t="n">
        <x:v>8.04</x:v>
      </x:c>
      <x:c r="J4" s="26" t="str">
        <x:v>RMB/kg (98.5%)</x:v>
      </x:c>
      <x:c r="K4" s="26" t="str">
        <x:v>折纯产能+20.1%；Q4全行业亏损；出口-6.2%；库存高企</x:v>
      </x:c>
      <x:c r="L4" s="26" t="str">
        <x:v>S013</x:v>
      </x:c>
      <x:c r="M4" s="26" t="str">
        <x:v>https://static.cninfo.com.cn/finalpage/2026-04-22/1225140873.PDF</x:v>
      </x:c>
    </x:row>
    <x:row r="5">
      <x:c r="A5" s="26" t="str">
        <x:v>赖氨酸</x:v>
      </x:c>
      <x:c r="B5" s="26" t="str">
        <x:v>2026-05-26</x:v>
      </x:c>
      <x:c r="C5" s="26" t="str">
        <x:v>中国</x:v>
      </x:c>
      <x:c r="D5" s="28"/>
      <x:c r="E5" s="28"/>
      <x:c r="F5" s="125"/>
      <x:c r="G5" s="28"/>
      <x:c r="H5" s="28"/>
      <x:c r="I5" s="126" t="n">
        <x:v>6.75</x:v>
      </x:c>
      <x:c r="J5" s="26" t="str">
        <x:v>RMB/kg (98.5% midpoint)</x:v>
      </x:c>
      <x:c r="K5" s="26" t="str">
        <x:v>6.5-7.0报价；行业再次亏损；下游库存40-60天</x:v>
      </x:c>
      <x:c r="L5" s="26" t="str">
        <x:v>S021</x:v>
      </x:c>
      <x:c r="M5" s="26" t="str">
        <x:v>https://finance.sina.com.cn/wm/2026-05-27/doc-inhziqxm1709501.shtml</x:v>
      </x:c>
    </x:row>
    <x:row r="6">
      <x:c r="A6" s="26" t="str">
        <x:v>赖氨酸</x:v>
      </x:c>
      <x:c r="B6" s="26" t="str">
        <x:v>2026-07-08</x:v>
      </x:c>
      <x:c r="C6" s="26" t="str">
        <x:v>中国</x:v>
      </x:c>
      <x:c r="D6" s="28"/>
      <x:c r="E6" s="28"/>
      <x:c r="F6" s="125"/>
      <x:c r="G6" s="28"/>
      <x:c r="H6" s="28"/>
      <x:c r="I6" s="126" t="n">
        <x:v>6.5</x:v>
      </x:c>
      <x:c r="J6" s="26" t="str">
        <x:v>RMB/kg (98%)</x:v>
      </x:c>
      <x:c r="K6" s="26" t="str">
        <x:v>价格仍接近低位；未见持续反转证据</x:v>
      </x:c>
      <x:c r="L6" s="26" t="str">
        <x:v>S023</x:v>
      </x:c>
      <x:c r="M6" s="26" t="str">
        <x:v>https://list1.mysteel.com/zhishi/sltjjjyjg.html</x:v>
      </x:c>
    </x:row>
    <x:row r="7">
      <x:c r="A7" s="26" t="str">
        <x:v>苏氨酸</x:v>
      </x:c>
      <x:c r="B7" s="26" t="str">
        <x:v>2025</x:v>
      </x:c>
      <x:c r="C7" s="26" t="str">
        <x:v>中国</x:v>
      </x:c>
      <x:c r="D7" s="28" t="n">
        <x:v>1.385</x:v>
      </x:c>
      <x:c r="E7" s="28" t="n">
        <x:v>1.133</x:v>
      </x:c>
      <x:c r="F7" s="125" t="n">
        <x:f>E7/D7</x:f>
        <x:v>0.8180505415162455</x:v>
      </x:c>
      <x:c r="G7" s="28"/>
      <x:c r="H7" s="28"/>
      <x:c r="I7" s="126" t="n">
        <x:v>9.54</x:v>
      </x:c>
      <x:c r="J7" s="26" t="str">
        <x:v>RMB/kg</x:v>
      </x:c>
      <x:c r="K7" s="26" t="str">
        <x:v>产能+3.7%，产量+9.0%；出口-3.5%，外贸货源回流</x:v>
      </x:c>
      <x:c r="L7" s="26" t="str">
        <x:v>S013</x:v>
      </x:c>
      <x:c r="M7" s="26" t="str">
        <x:v>https://static.cninfo.com.cn/finalpage/2026-04-22/1225140873.PDF</x:v>
      </x:c>
    </x:row>
    <x:row r="8">
      <x:c r="A8" s="26" t="str">
        <x:v>苏氨酸</x:v>
      </x:c>
      <x:c r="B8" s="26" t="str">
        <x:v>2026-07-08</x:v>
      </x:c>
      <x:c r="C8" s="26" t="str">
        <x:v>中国</x:v>
      </x:c>
      <x:c r="D8" s="28"/>
      <x:c r="E8" s="28"/>
      <x:c r="F8" s="125"/>
      <x:c r="G8" s="28"/>
      <x:c r="H8" s="28"/>
      <x:c r="I8" s="126" t="n">
        <x:v>7.425</x:v>
      </x:c>
      <x:c r="J8" s="26" t="str">
        <x:v>RMB/kg</x:v>
      </x:c>
      <x:c r="K8" s="26" t="str">
        <x:v>仍接近2025年末7.0-7.1低位；新增项目尚在推进</x:v>
      </x:c>
      <x:c r="L8" s="26" t="str">
        <x:v>S023</x:v>
      </x:c>
      <x:c r="M8" s="26" t="str">
        <x:v>https://list1.mysteel.com/zhishi/sltjjjyjg.html</x:v>
      </x:c>
    </x:row>
    <x:row r="9">
      <x:c r="A9" s="26" t="str">
        <x:v>味精</x:v>
      </x:c>
      <x:c r="B9" s="26" t="str">
        <x:v>2025</x:v>
      </x:c>
      <x:c r="C9" s="26" t="str">
        <x:v>中国</x:v>
      </x:c>
      <x:c r="D9" s="28" t="n">
        <x:v>3.95</x:v>
      </x:c>
      <x:c r="E9" s="28" t="n">
        <x:v>3.6535</x:v>
      </x:c>
      <x:c r="F9" s="125" t="n">
        <x:f>E9/D9</x:f>
        <x:v>0.9249367088607595</x:v>
      </x:c>
      <x:c r="G9" s="28" t="n">
        <x:v>2.498</x:v>
      </x:c>
      <x:c r="H9" s="28" t="n">
        <x:v>1.0243</x:v>
      </x:c>
      <x:c r="I9" s="126" t="n">
        <x:v>6906.3</x:v>
      </x:c>
      <x:c r="J9" s="26" t="str">
        <x:v>RMB/t</x:v>
      </x:c>
      <x:c r="K9" s="26" t="str">
        <x:v>CR3=84%；国内消费5Y CAGR 7.68%；出口5Y CAGR 10.15%</x:v>
      </x:c>
      <x:c r="L9" s="26" t="str">
        <x:v>S013</x:v>
      </x:c>
      <x:c r="M9" s="26" t="str">
        <x:v>https://static.cninfo.com.cn/finalpage/2026-04-22/1225140873.PDF</x:v>
      </x:c>
    </x:row>
    <x:row r="10">
      <x:c r="A10" s="26" t="str">
        <x:v>味精</x:v>
      </x:c>
      <x:c r="B10" s="26" t="str">
        <x:v>2026-08-14</x:v>
      </x:c>
      <x:c r="C10" s="26" t="str">
        <x:v>中国</x:v>
      </x:c>
      <x:c r="D10" s="28"/>
      <x:c r="E10" s="28"/>
      <x:c r="F10" s="125"/>
      <x:c r="G10" s="28"/>
      <x:c r="H10" s="28"/>
      <x:c r="I10" s="126" t="n">
        <x:v>6900</x:v>
      </x:c>
      <x:c r="J10" s="26" t="str">
        <x:v>RMB/t midpoint</x:v>
      </x:c>
      <x:c r="K10" s="26" t="str">
        <x:v>40目主流约6800-7000；周报显示底部企稳但未出现产能退出证据</x:v>
      </x:c>
      <x:c r="L10" s="26" t="str">
        <x:v>S022</x:v>
      </x:c>
      <x:c r="M10" s="26" t="str">
        <x:v>https://www.sci99.com/price/monosodium-glutamate.html</x:v>
      </x:c>
    </x:row>
    <x:row r="11">
      <x:c r="A11" s="26" t="str">
        <x:v>缬氨酸（高端proxy）</x:v>
      </x:c>
      <x:c r="B11" s="26" t="str">
        <x:v>2025</x:v>
      </x:c>
      <x:c r="C11" s="26" t="str">
        <x:v>中国</x:v>
      </x:c>
      <x:c r="D11" s="28" t="n">
        <x:v>0.368</x:v>
      </x:c>
      <x:c r="E11" s="28" t="n">
        <x:v>0.191</x:v>
      </x:c>
      <x:c r="F11" s="125" t="n">
        <x:f>E11/D11</x:f>
        <x:v>0.5190217391304348</x:v>
      </x:c>
      <x:c r="G11" s="28" t="n">
        <x:v>0.085</x:v>
      </x:c>
      <x:c r="H11" s="28" t="n">
        <x:v>0.101</x:v>
      </x:c>
      <x:c r="I11" s="126" t="n">
        <x:v>13.71</x:v>
      </x:c>
      <x:c r="J11" s="26" t="str">
        <x:v>RMB/kg</x:v>
      </x:c>
      <x:c r="K11" s="26" t="str">
        <x:v>产量同比-0.7%；欧盟贸易壁垒；梅花9万吨项目仍推进</x:v>
      </x:c>
      <x:c r="L11" s="26" t="str">
        <x:v>S013/S025</x:v>
      </x:c>
      <x:c r="M11" s="26" t="str">
        <x:v>https://static.cninfo.com.cn/finalpage/2026-04-22/1225140873.PDF</x:v>
      </x:c>
    </x:row>
    <x:row r="12">
      <x:c r="A12" s="26" t="str">
        <x:v>黄原胶</x:v>
      </x:c>
      <x:c r="B12" s="26" t="str">
        <x:v>2025</x:v>
      </x:c>
      <x:c r="C12" s="26" t="str">
        <x:v>阜丰集团</x:v>
      </x:c>
      <x:c r="D12" s="28" t="n">
        <x:v>0.08</x:v>
      </x:c>
      <x:c r="E12" s="28"/>
      <x:c r="F12" s="125" t="n">
        <x:v>0.95</x:v>
      </x:c>
      <x:c r="G12" s="28"/>
      <x:c r="H12" s="28"/>
      <x:c r="I12" s="126" t="n">
        <x:v>18.037</x:v>
      </x:c>
      <x:c r="J12" s="26" t="str">
        <x:v>RMB/kg (company ASP)</x:v>
      </x:c>
      <x:c r="K12" s="26" t="str">
        <x:v>阜丰利用率95%；胶体分部毛利率35.8%；非行业总量</x:v>
      </x:c>
      <x:c r="L12" s="26" t="str">
        <x:v>S001</x:v>
      </x:c>
      <x:c r="M12" s="26" t="str">
        <x:v>https://www1.hkexnews.hk/listedco/listconews/sehk/2026/0423/2026042302480.pdf</x:v>
      </x:c>
    </x:row>
    <x:row r="13">
      <x:c r="A13" s="26" t="str">
        <x:v>黄原胶</x:v>
      </x:c>
      <x:c r="B13" s="26" t="str">
        <x:v>2026-08-16</x:v>
      </x:c>
      <x:c r="C13" s="26" t="str">
        <x:v>中国</x:v>
      </x:c>
      <x:c r="D13" s="28"/>
      <x:c r="E13" s="28"/>
      <x:c r="F13" s="125"/>
      <x:c r="G13" s="28"/>
      <x:c r="H13" s="28"/>
      <x:c r="I13" s="126" t="n">
        <x:v>18.5</x:v>
      </x:c>
      <x:c r="J13" s="26" t="str">
        <x:v>RMB/kg proxy midpoint</x:v>
      </x:c>
      <x:c r="K13" s="26" t="str">
        <x:v>公开报价16-21元/kg跨等级，不与阜丰ASP直接比较</x:v>
      </x:c>
      <x:c r="L13" s="26" t="str">
        <x:v>S026</x:v>
      </x:c>
      <x:c r="M13" s="26" t="str">
        <x:v>https://m.chemicalbook.com/priceindex_cb3735028.htm</x:v>
      </x:c>
    </x:row>
  </x:sheetData>
  <x:mergeCells>
    <x:mergeCell ref="A1:M1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20" hidden="0" customWidth="1"/>
    <x:col min="3" max="3" width="26" hidden="0" customWidth="1"/>
    <x:col min="4" max="4" width="16" hidden="0" customWidth="1"/>
    <x:col min="5" max="5" width="19" hidden="0" customWidth="1"/>
    <x:col min="6" max="6" width="32" hidden="0" customWidth="1"/>
    <x:col min="7" max="7" width="20" hidden="0" customWidth="1"/>
    <x:col min="8" max="8" width="16" hidden="0" customWidth="1"/>
    <x:col min="9" max="9" width="48" hidden="0" customWidth="1"/>
    <x:col min="10" max="10" width="16" hidden="0" customWidth="1"/>
    <x:col min="11" max="11" width="20" hidden="0" customWidth="1"/>
    <x:col min="12" max="12" width="48" hidden="0" customWidth="1"/>
    <x:col min="13" max="13" width="18" hidden="0" customWidth="1"/>
    <x:col min="14" max="14" width="50" hidden="0" customWidth="1"/>
  </x:cols>
  <x:sheetData>
    <x:row r="1" ht="26" customHeight="1">
      <x:c r="A1" s="114" t="str">
        <x:v>P1 重大新增供给项目 — 事实状态，不写取消概率/未来爬坡假设</x:v>
      </x:c>
      <x:c r="B1" s="114" t="str">
        <x:v>P1 重大新增供给项目 — 事实状态，不写取消概率/未来爬坡假设</x:v>
      </x:c>
      <x:c r="C1" s="114" t="str">
        <x:v>P1 重大新增供给项目 — 事实状态，不写取消概率/未来爬坡假设</x:v>
      </x:c>
      <x:c r="D1" s="114" t="str">
        <x:v>P1 重大新增供给项目 — 事实状态，不写取消概率/未来爬坡假设</x:v>
      </x:c>
      <x:c r="E1" s="114" t="str">
        <x:v>P1 重大新增供给项目 — 事实状态，不写取消概率/未来爬坡假设</x:v>
      </x:c>
      <x:c r="F1" s="114" t="str">
        <x:v>P1 重大新增供给项目 — 事实状态，不写取消概率/未来爬坡假设</x:v>
      </x:c>
      <x:c r="G1" s="114" t="str">
        <x:v>P1 重大新增供给项目 — 事实状态，不写取消概率/未来爬坡假设</x:v>
      </x:c>
      <x:c r="H1" s="114" t="str">
        <x:v>P1 重大新增供给项目 — 事实状态，不写取消概率/未来爬坡假设</x:v>
      </x:c>
      <x:c r="I1" s="114" t="str">
        <x:v>P1 重大新增供给项目 — 事实状态，不写取消概率/未来爬坡假设</x:v>
      </x:c>
      <x:c r="J1" s="114" t="str">
        <x:v>P1 重大新增供给项目 — 事实状态，不写取消概率/未来爬坡假设</x:v>
      </x:c>
      <x:c r="K1" s="114" t="str">
        <x:v>P1 重大新增供给项目 — 事实状态，不写取消概率/未来爬坡假设</x:v>
      </x:c>
      <x:c r="L1" s="114" t="str">
        <x:v>P1 重大新增供给项目 — 事实状态，不写取消概率/未来爬坡假设</x:v>
      </x:c>
      <x:c r="M1" s="114" t="str">
        <x:v>P1 重大新增供给项目 — 事实状态，不写取消概率/未来爬坡假设</x:v>
      </x:c>
      <x:c r="N1" s="114" t="str">
        <x:v>P1 重大新增供给项目 — 事实状态，不写取消概率/未来爬坡假设</x:v>
      </x:c>
    </x:row>
    <x:row r="3">
      <x:c r="A3" s="119" t="str">
        <x:v>company</x:v>
      </x:c>
      <x:c r="B3" s="119" t="str">
        <x:v>product</x:v>
      </x:c>
      <x:c r="C3" s="119" t="str">
        <x:v>project</x:v>
      </x:c>
      <x:c r="D3" s="119" t="str">
        <x:v>location</x:v>
      </x:c>
      <x:c r="E3" s="119" t="str">
        <x:v>nominal_capacity t/y</x:v>
      </x:c>
      <x:c r="F3" s="119" t="str">
        <x:v>capacity_basis</x:v>
      </x:c>
      <x:c r="G3" s="119" t="str">
        <x:v>investment</x:v>
      </x:c>
      <x:c r="H3" s="119" t="str">
        <x:v>latest_fact_date</x:v>
      </x:c>
      <x:c r="I3" s="119" t="str">
        <x:v>latest_fact</x:v>
      </x:c>
      <x:c r="J3" s="119" t="str">
        <x:v>status_class</x:v>
      </x:c>
      <x:c r="K3" s="119" t="str">
        <x:v>already_in_2025_base?</x:v>
      </x:c>
      <x:c r="L3" s="119" t="str">
        <x:v>supply_model_rule_now</x:v>
      </x:c>
      <x:c r="M3" s="119" t="str">
        <x:v>source_id</x:v>
      </x:c>
      <x:c r="N3" s="119" t="str">
        <x:v>source_url</x:v>
      </x:c>
    </x:row>
    <x:row r="4">
      <x:c r="A4" s="26" t="str">
        <x:v>阜丰集团</x:v>
      </x:c>
      <x:c r="B4" s="26" t="str">
        <x:v>味精</x:v>
      </x:c>
      <x:c r="C4" s="26" t="str">
        <x:v>2025新增味精产能</x:v>
      </x:c>
      <x:c r="D4" s="26" t="str">
        <x:v>中国</x:v>
      </x:c>
      <x:c r="E4" s="127" t="n">
        <x:v>400000</x:v>
      </x:c>
      <x:c r="F4" s="26" t="str">
        <x:v>gross project wording; year-end design capacity net +80kt</x:v>
      </x:c>
      <x:c r="G4" s="26" t="str">
        <x:v>N/A</x:v>
      </x:c>
      <x:c r="H4" s="26" t="str">
        <x:v>2025-12-31</x:v>
      </x:c>
      <x:c r="I4" s="26" t="str">
        <x:v>年报称400kt fully launched；年末设计产能1.65mt→1.73mt</x:v>
      </x:c>
      <x:c r="J4" s="26" t="str">
        <x:v>Operating</x:v>
      </x:c>
      <x:c r="K4" s="26" t="str">
        <x:v>Yes / likely reflected</x:v>
      </x:c>
      <x:c r="L4" s="26" t="str">
        <x:v>不再额外加400kt到2025行业存量；P2继续做gross-to-net桥</x:v>
      </x:c>
      <x:c r="M4" s="26" t="str">
        <x:v>S001</x:v>
      </x:c>
      <x:c r="N4" s="26" t="str">
        <x:v>https://www1.hkexnews.hk/listedco/listconews/sehk/2026/0423/2026042302480.pdf</x:v>
      </x:c>
    </x:row>
    <x:row r="5">
      <x:c r="A5" s="26" t="str">
        <x:v>梅花生物</x:v>
      </x:c>
      <x:c r="B5" s="26" t="str">
        <x:v>赖氨酸</x:v>
      </x:c>
      <x:c r="C5" s="26" t="str">
        <x:v>吉林60万吨赖氨酸</x:v>
      </x:c>
      <x:c r="D5" s="26" t="str">
        <x:v>吉林白城</x:v>
      </x:c>
      <x:c r="E5" s="127" t="n">
        <x:v>600000</x:v>
      </x:c>
      <x:c r="F5" s="26" t="str">
        <x:v>项目名义产能；行业折纯口径需另桥</x:v>
      </x:c>
      <x:c r="G5" s="26" t="str">
        <x:v>RMB1.832bn budget</x:v>
      </x:c>
      <x:c r="H5" s="26" t="str">
        <x:v>2026-08-14</x:v>
      </x:c>
      <x:c r="I5" s="26" t="str">
        <x:v>2025Q4试产；6月释放约80%；半年报相关报道称H1达产达效</x:v>
      </x:c>
      <x:c r="J5" s="26" t="str">
        <x:v>Operating</x:v>
      </x:c>
      <x:c r="K5" s="26" t="str">
        <x:v>Likely yes at year-end nominal</x:v>
      </x:c>
      <x:c r="L5" s="26" t="str">
        <x:v>2026仍有有效产量释放；不可把600kt再作为2025基线之外完整新增</x:v>
      </x:c>
      <x:c r="M5" s="26" t="str">
        <x:v>S013/S015/S025</x:v>
      </x:c>
      <x:c r="N5" s="26" t="str">
        <x:v>https://www.jl.gov.cn/szfzt/jlyhyshjjxs/dxzf/202606/t20260605_3636189.html</x:v>
      </x:c>
    </x:row>
    <x:row r="6">
      <x:c r="A6" s="26" t="str">
        <x:v>梅花生物</x:v>
      </x:c>
      <x:c r="B6" s="26" t="str">
        <x:v>苏氨酸</x:v>
      </x:c>
      <x:c r="C6" s="26" t="str">
        <x:v>通辽30万吨苏氨酸</x:v>
      </x:c>
      <x:c r="D6" s="26" t="str">
        <x:v>内蒙古通辽</x:v>
      </x:c>
      <x:c r="E6" s="127" t="n">
        <x:v>300000</x:v>
      </x:c>
      <x:c r="F6" s="26" t="str">
        <x:v>physical product capacity</x:v>
      </x:c>
      <x:c r="G6" s="26" t="str">
        <x:v>RMB1.981bn budget</x:v>
      </x:c>
      <x:c r="H6" s="26" t="str">
        <x:v>2026-08-14</x:v>
      </x:c>
      <x:c r="I6" s="26" t="str">
        <x:v>2025年末进度5.13%；2026H2继续推进，地方资料计划2026-10投运</x:v>
      </x:c>
      <x:c r="J6" s="26" t="str">
        <x:v>Committed</x:v>
      </x:c>
      <x:c r="K6" s="26" t="str">
        <x:v>No</x:v>
      </x:c>
      <x:c r="L6" s="26" t="str">
        <x:v>P1只认定锁定供给风险；具体投产/月度爬坡留P4 Assumptions</x:v>
      </x:c>
      <x:c r="M6" s="26" t="str">
        <x:v>S013/S016/S025</x:v>
      </x:c>
      <x:c r="N6" s="26" t="str">
        <x:v>https://static.cninfo.com.cn/finalpage/2026-04-22/1225140873.PDF</x:v>
      </x:c>
    </x:row>
    <x:row r="7">
      <x:c r="A7" s="26" t="str">
        <x:v>星湖科技</x:v>
      </x:c>
      <x:c r="B7" s="26" t="str">
        <x:v>苏氨酸</x:v>
      </x:c>
      <x:c r="C7" s="26" t="str">
        <x:v>45万吨氨基酸项目中的苏氨酸</x:v>
      </x:c>
      <x:c r="D7" s="26" t="str">
        <x:v>黑龙江大庆</x:v>
      </x:c>
      <x:c r="E7" s="127" t="n">
        <x:v>200000</x:v>
      </x:c>
      <x:c r="F7" s="26" t="str">
        <x:v>feed-grade threonine</x:v>
      </x:c>
      <x:c r="G7" s="26" t="str">
        <x:v>part of RMB3.3bn project</x:v>
      </x:c>
      <x:c r="H7" s="26" t="str">
        <x:v>2025-06-14</x:v>
      </x:c>
      <x:c r="I7" s="26" t="str">
        <x:v>公告时前期筹备；建设周期22个月</x:v>
      </x:c>
      <x:c r="J7" s="26" t="str">
        <x:v>Flexible</x:v>
      </x:c>
      <x:c r="K7" s="26" t="str">
        <x:v>No</x:v>
      </x:c>
      <x:c r="L7" s="26" t="str">
        <x:v>不计入P1实际供给；P4按情景决定延期/投产</x:v>
      </x:c>
      <x:c r="M7" s="26" t="str">
        <x:v>S017</x:v>
      </x:c>
      <x:c r="N7" s="26" t="str">
        <x:v>https://money.finance.sina.com.cn/corp/view/vCB_AllBulletinDetail.php?id=11181927&amp;stockid=600866</x:v>
      </x:c>
    </x:row>
    <x:row r="8">
      <x:c r="A8" s="26" t="str">
        <x:v>星湖科技</x:v>
      </x:c>
      <x:c r="B8" s="26" t="str">
        <x:v>味精</x:v>
      </x:c>
      <x:c r="C8" s="26" t="str">
        <x:v>45万吨氨基酸项目中的味精</x:v>
      </x:c>
      <x:c r="D8" s="26" t="str">
        <x:v>黑龙江大庆</x:v>
      </x:c>
      <x:c r="E8" s="127" t="n">
        <x:v>250000</x:v>
      </x:c>
      <x:c r="F8" s="26" t="str">
        <x:v>MSG</x:v>
      </x:c>
      <x:c r="G8" s="26" t="str">
        <x:v>part of RMB3.3bn project</x:v>
      </x:c>
      <x:c r="H8" s="26" t="str">
        <x:v>2025-06-14</x:v>
      </x:c>
      <x:c r="I8" s="26" t="str">
        <x:v>公告时前期筹备；建设周期22个月</x:v>
      </x:c>
      <x:c r="J8" s="26" t="str">
        <x:v>Flexible</x:v>
      </x:c>
      <x:c r="K8" s="26" t="str">
        <x:v>No</x:v>
      </x:c>
      <x:c r="L8" s="26" t="str">
        <x:v>不计入P1实际供给；P4按情景决定延期/投产</x:v>
      </x:c>
      <x:c r="M8" s="26" t="str">
        <x:v>S017</x:v>
      </x:c>
      <x:c r="N8" s="26" t="str">
        <x:v>https://money.finance.sina.com.cn/corp/view/vCB_AllBulletinDetail.php?id=11181927&amp;stockid=600866</x:v>
      </x:c>
    </x:row>
    <x:row r="9">
      <x:c r="A9" s="26" t="str">
        <x:v>阜丰集团</x:v>
      </x:c>
      <x:c r="B9" s="26" t="str">
        <x:v>异亮氨酸/亮氨酸等</x:v>
      </x:c>
      <x:c r="C9" s="26" t="str">
        <x:v>哈萨克斯坦一期</x:v>
      </x:c>
      <x:c r="D9" s="26" t="str">
        <x:v>Zhambyl</x:v>
      </x:c>
      <x:c r="E9" s="127"/>
      <x:c r="F9" s="26" t="str">
        <x:v>产品模块名义产能未公开到可审计精度</x:v>
      </x:c>
      <x:c r="G9" s="26" t="str">
        <x:v>part of larger project</x:v>
      </x:c>
      <x:c r="H9" s="26" t="str">
        <x:v>2026-04-06</x:v>
      </x:c>
      <x:c r="I9" s="26" t="str">
        <x:v>一期建设完成；2026-03-21出现异亮氨酸/亮氨酸技术性首批产品</x:v>
      </x:c>
      <x:c r="J9" s="26" t="str">
        <x:v>Operating</x:v>
      </x:c>
      <x:c r="K9" s="26" t="str">
        <x:v>No</x:v>
      </x:c>
      <x:c r="L9" s="26" t="str">
        <x:v>仅记录Operating/Ramp-up；不由玉米处理量反推单品供给</x:v>
      </x:c>
      <x:c r="M9" s="26" t="str">
        <x:v>S009</x:v>
      </x:c>
      <x:c r="N9" s="26" t="str">
        <x:v>https://www.gov.kz/memleket/entities/zhambyl/press/news/details/1194016?lang=ru</x:v>
      </x:c>
    </x:row>
    <x:row r="10">
      <x:c r="A10" s="26" t="str">
        <x:v>梅花生物</x:v>
      </x:c>
      <x:c r="B10" s="26" t="str">
        <x:v>缬氨酸</x:v>
      </x:c>
      <x:c r="C10" s="26" t="str">
        <x:v>新疆9万吨缬氨酸</x:v>
      </x:c>
      <x:c r="D10" s="26" t="str">
        <x:v>新疆</x:v>
      </x:c>
      <x:c r="E10" s="127" t="n">
        <x:v>90000</x:v>
      </x:c>
      <x:c r="F10" s="26" t="str">
        <x:v>physical product capacity</x:v>
      </x:c>
      <x:c r="G10" s="26" t="str">
        <x:v>RMB539.3m budget</x:v>
      </x:c>
      <x:c r="H10" s="26" t="str">
        <x:v>2026-08-14</x:v>
      </x:c>
      <x:c r="I10" s="26" t="str">
        <x:v>2025年末进度3.06%；2026H2预计投产</x:v>
      </x:c>
      <x:c r="J10" s="26" t="str">
        <x:v>Committed</x:v>
      </x:c>
      <x:c r="K10" s="26" t="str">
        <x:v>No</x:v>
      </x:c>
      <x:c r="L10" s="26" t="str">
        <x:v>证明高端/小品种也仍在扩供；爬坡留P4</x:v>
      </x:c>
      <x:c r="M10" s="26" t="str">
        <x:v>S013/S025</x:v>
      </x:c>
      <x:c r="N10" s="26" t="str">
        <x:v>https://static.cninfo.com.cn/finalpage/2026-04-22/1225140873.PDF</x:v>
      </x:c>
    </x:row>
    <x:row r="11">
      <x:c r="A11" s="26" t="str">
        <x:v>梅花生物</x:v>
      </x:c>
      <x:c r="B11" s="26" t="str">
        <x:v>高端/小品种氨基酸</x:v>
      </x:c>
      <x:c r="C11" s="26" t="str">
        <x:v>通辽升级改造及扩建</x:v>
      </x:c>
      <x:c r="D11" s="26" t="str">
        <x:v>内蒙古通辽</x:v>
      </x:c>
      <x:c r="E11" s="127"/>
      <x:c r="F11" s="26" t="str">
        <x:v>多品种，未披露单品名义产能</x:v>
      </x:c>
      <x:c r="G11" s="26" t="str">
        <x:v>RMB300-500m</x:v>
      </x:c>
      <x:c r="H11" s="26" t="str">
        <x:v>2026-07-10</x:v>
      </x:c>
      <x:c r="I11" s="26" t="str">
        <x:v>已正式启动升级改造及多条高附加值医药氨基酸线建设</x:v>
      </x:c>
      <x:c r="J11" s="26" t="str">
        <x:v>Flexible</x:v>
      </x:c>
      <x:c r="K11" s="26" t="str">
        <x:v>No</x:v>
      </x:c>
      <x:c r="L11" s="26" t="str">
        <x:v>不折算成统一物理供给；作为结构性增长项目跟踪</x:v>
      </x:c>
      <x:c r="M11" s="26" t="str">
        <x:v>S024</x:v>
      </x:c>
      <x:c r="N11" s="26" t="str">
        <x:v>https://cn.meihua.group/about-us/news/latest-news</x:v>
      </x:c>
    </x:row>
  </x:sheetData>
  <x:mergeCells>
    <x:mergeCell ref="A1:N1"/>
  </x:mergeCells>
  <x:conditionalFormatting sqref="J4:J11">
    <x:cfRule type="expression" dxfId="1" priority="1">
      <x:formula>J4="Operating"</x:formula>
    </x:cfRule>
    <x:cfRule type="expression" dxfId="2" priority="2">
      <x:formula>J4="Committed"</x:formula>
    </x:cfRule>
    <x:cfRule type="expression" dxfId="3" priority="3">
      <x:formula>J4="Flexible"</x:formula>
    </x:cfRule>
  </x:conditionalFormatting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6" hidden="0" customWidth="1"/>
    <x:col min="3" max="3" width="24" hidden="0" customWidth="1"/>
    <x:col min="4" max="4" width="26" hidden="0" customWidth="1"/>
    <x:col min="5" max="5" width="18" hidden="0" customWidth="1"/>
    <x:col min="6" max="6" width="46" hidden="0" customWidth="1"/>
    <x:col min="7" max="7" width="10" hidden="0" customWidth="1"/>
    <x:col min="8" max="8" width="12" hidden="0" customWidth="1"/>
    <x:col min="9" max="9" width="50" hidden="0" customWidth="1"/>
    <x:col min="10" max="10" width="36" hidden="0" customWidth="1"/>
  </x:cols>
  <x:sheetData>
    <x:row r="1" ht="26" customHeight="1">
      <x:c r="A1" s="114" t="str">
        <x:v>P1 价格 / 库存代理 / 贸易壁垒 — 判断“价格低”与“供给底”是否同一回事</x:v>
      </x:c>
      <x:c r="B1" s="114" t="str">
        <x:v>P1 价格 / 库存代理 / 贸易壁垒 — 判断“价格低”与“供给底”是否同一回事</x:v>
      </x:c>
      <x:c r="C1" s="114" t="str">
        <x:v>P1 价格 / 库存代理 / 贸易壁垒 — 判断“价格低”与“供给底”是否同一回事</x:v>
      </x:c>
      <x:c r="D1" s="114" t="str">
        <x:v>P1 价格 / 库存代理 / 贸易壁垒 — 判断“价格低”与“供给底”是否同一回事</x:v>
      </x:c>
      <x:c r="E1" s="114" t="str">
        <x:v>P1 价格 / 库存代理 / 贸易壁垒 — 判断“价格低”与“供给底”是否同一回事</x:v>
      </x:c>
      <x:c r="F1" s="114" t="str">
        <x:v>P1 价格 / 库存代理 / 贸易壁垒 — 判断“价格低”与“供给底”是否同一回事</x:v>
      </x:c>
      <x:c r="G1" s="114" t="str">
        <x:v>P1 价格 / 库存代理 / 贸易壁垒 — 判断“价格低”与“供给底”是否同一回事</x:v>
      </x:c>
      <x:c r="H1" s="114" t="str">
        <x:v>P1 价格 / 库存代理 / 贸易壁垒 — 判断“价格低”与“供给底”是否同一回事</x:v>
      </x:c>
      <x:c r="I1" s="114" t="str">
        <x:v>P1 价格 / 库存代理 / 贸易壁垒 — 判断“价格低”与“供给底”是否同一回事</x:v>
      </x:c>
      <x:c r="J1" s="114" t="str">
        <x:v>P1 价格 / 库存代理 / 贸易壁垒 — 判断“价格低”与“供给底”是否同一回事</x:v>
      </x:c>
    </x:row>
    <x:row r="3">
      <x:c r="A3" s="119" t="str">
        <x:v>date</x:v>
      </x:c>
      <x:c r="B3" s="119" t="str">
        <x:v>product</x:v>
      </x:c>
      <x:c r="C3" s="119" t="str">
        <x:v>indicator</x:v>
      </x:c>
      <x:c r="D3" s="119" t="str">
        <x:v>value/range</x:v>
      </x:c>
      <x:c r="E3" s="119" t="str">
        <x:v>direction</x:v>
      </x:c>
      <x:c r="F3" s="119" t="str">
        <x:v>cycle meaning</x:v>
      </x:c>
      <x:c r="G3" s="119" t="str">
        <x:v>quality</x:v>
      </x:c>
      <x:c r="H3" s="119" t="str">
        <x:v>source_id</x:v>
      </x:c>
      <x:c r="I3" s="119" t="str">
        <x:v>source_url</x:v>
      </x:c>
      <x:c r="J3" s="119" t="str">
        <x:v>note</x:v>
      </x:c>
    </x:row>
    <x:row r="4">
      <x:c r="A4" s="26" t="str">
        <x:v>2025</x:v>
      </x:c>
      <x:c r="B4" s="26" t="str">
        <x:v>赖氨酸</x:v>
      </x:c>
      <x:c r="C4" s="26" t="str">
        <x:v>98.5%年均价</x:v>
      </x:c>
      <x:c r="D4" s="26" t="str">
        <x:v>8.04 RMB/kg</x:v>
      </x:c>
      <x:c r="E4" s="26" t="str">
        <x:v>Down 22.84%</x:v>
      </x:c>
      <x:c r="F4" s="26" t="str">
        <x:v>价格显著下移</x:v>
      </x:c>
      <x:c r="G4" s="26" t="str">
        <x:v>B</x:v>
      </x:c>
      <x:c r="H4" s="26" t="str">
        <x:v>S013</x:v>
      </x:c>
      <x:c r="I4" s="26" t="str">
        <x:v>https://static.cninfo.com.cn/finalpage/2026-04-22/1225140873.PDF</x:v>
      </x:c>
      <x:c r="J4" s="26" t="str"/>
    </x:row>
    <x:row r="5">
      <x:c r="A5" s="26" t="str">
        <x:v>2025-Q4</x:v>
      </x:c>
      <x:c r="B5" s="26" t="str">
        <x:v>赖氨酸</x:v>
      </x:c>
      <x:c r="C5" s="26" t="str">
        <x:v>行业盈利</x:v>
      </x:c>
      <x:c r="D5" s="26" t="str">
        <x:v>全行业亏损</x:v>
      </x:c>
      <x:c r="E5" s="26" t="str">
        <x:v>Stress</x:v>
      </x:c>
      <x:c r="F5" s="26" t="str">
        <x:v>利润底证据强</x:v>
      </x:c>
      <x:c r="G5" s="26" t="str">
        <x:v>B</x:v>
      </x:c>
      <x:c r="H5" s="26" t="str">
        <x:v>S013</x:v>
      </x:c>
      <x:c r="I5" s="26" t="str">
        <x:v>https://static.cninfo.com.cn/finalpage/2026-04-22/1225140873.PDF</x:v>
      </x:c>
      <x:c r="J5" s="26" t="str"/>
    </x:row>
    <x:row r="6">
      <x:c r="A6" s="26" t="str">
        <x:v>2025</x:v>
      </x:c>
      <x:c r="B6" s="26" t="str">
        <x:v>赖氨酸</x:v>
      </x:c>
      <x:c r="C6" s="26" t="str">
        <x:v>库存</x:v>
      </x:c>
      <x:c r="D6" s="26" t="str">
        <x:v>国内库存高企</x:v>
      </x:c>
      <x:c r="E6" s="26" t="str">
        <x:v>Bad</x:v>
      </x:c>
      <x:c r="F6" s="26" t="str">
        <x:v>不是库存下降信号</x:v>
      </x:c>
      <x:c r="G6" s="26" t="str">
        <x:v>B</x:v>
      </x:c>
      <x:c r="H6" s="26" t="str">
        <x:v>S013</x:v>
      </x:c>
      <x:c r="I6" s="26" t="str">
        <x:v>https://static.cninfo.com.cn/finalpage/2026-04-22/1225140873.PDF</x:v>
      </x:c>
      <x:c r="J6" s="26" t="str">
        <x:v>出口-6.2%</x:v>
      </x:c>
    </x:row>
    <x:row r="7">
      <x:c r="A7" s="26" t="str">
        <x:v>2026-05</x:v>
      </x:c>
      <x:c r="B7" s="26" t="str">
        <x:v>赖氨酸</x:v>
      </x:c>
      <x:c r="C7" s="26" t="str">
        <x:v>98.5%报价</x:v>
      </x:c>
      <x:c r="D7" s="26" t="str">
        <x:v>6.5-7.0 RMB/kg</x:v>
      </x:c>
      <x:c r="E7" s="26" t="str">
        <x:v>Low</x:v>
      </x:c>
      <x:c r="F7" s="26" t="str">
        <x:v>行业再次亏损，价格接近成本线</x:v>
      </x:c>
      <x:c r="G7" s="26" t="str">
        <x:v>B</x:v>
      </x:c>
      <x:c r="H7" s="26" t="str">
        <x:v>S021</x:v>
      </x:c>
      <x:c r="I7" s="26" t="str">
        <x:v>https://finance.sina.com.cn/wm/2026-05-27/doc-inhziqxm1709501.shtml</x:v>
      </x:c>
      <x:c r="J7" s="26" t="str">
        <x:v>成交一度6.3-6.6</x:v>
      </x:c>
    </x:row>
    <x:row r="8">
      <x:c r="A8" s="26" t="str">
        <x:v>2026-05</x:v>
      </x:c>
      <x:c r="B8" s="26" t="str">
        <x:v>赖氨酸</x:v>
      </x:c>
      <x:c r="C8" s="26" t="str">
        <x:v>下游库存</x:v>
      </x:c>
      <x:c r="D8" s="26" t="str">
        <x:v>40-60天</x:v>
      </x:c>
      <x:c r="E8" s="26" t="str">
        <x:v>High</x:v>
      </x:c>
      <x:c r="F8" s="26" t="str">
        <x:v>采购并未显示去库完成</x:v>
      </x:c>
      <x:c r="G8" s="26" t="str">
        <x:v>B</x:v>
      </x:c>
      <x:c r="H8" s="26" t="str">
        <x:v>S021</x:v>
      </x:c>
      <x:c r="I8" s="26" t="str">
        <x:v>https://finance.sina.com.cn/wm/2026-05-27/doc-inhziqxm1709501.shtml</x:v>
      </x:c>
      <x:c r="J8" s="26" t="str"/>
    </x:row>
    <x:row r="9">
      <x:c r="A9" s="26" t="str">
        <x:v>2026-07</x:v>
      </x:c>
      <x:c r="B9" s="26" t="str">
        <x:v>赖氨酸</x:v>
      </x:c>
      <x:c r="C9" s="26" t="str">
        <x:v>98%现货</x:v>
      </x:c>
      <x:c r="D9" s="26" t="str">
        <x:v>6.50 RMB/kg</x:v>
      </x:c>
      <x:c r="E9" s="26" t="str">
        <x:v>Low / weak</x:v>
      </x:c>
      <x:c r="F9" s="26" t="str">
        <x:v>4月反弹未形成持续上行</x:v>
      </x:c>
      <x:c r="G9" s="26" t="str">
        <x:v>B</x:v>
      </x:c>
      <x:c r="H9" s="26" t="str">
        <x:v>S023</x:v>
      </x:c>
      <x:c r="I9" s="26" t="str">
        <x:v>https://list1.mysteel.com/zhishi/sltjjjyjg.html</x:v>
      </x:c>
      <x:c r="J9" s="26" t="str"/>
    </x:row>
    <x:row r="10">
      <x:c r="A10" s="26" t="str">
        <x:v>2025</x:v>
      </x:c>
      <x:c r="B10" s="26" t="str">
        <x:v>苏氨酸</x:v>
      </x:c>
      <x:c r="C10" s="26" t="str">
        <x:v>年均价</x:v>
      </x:c>
      <x:c r="D10" s="26" t="str">
        <x:v>9.54 RMB/kg</x:v>
      </x:c>
      <x:c r="E10" s="26" t="str">
        <x:v>Down 12.56%</x:v>
      </x:c>
      <x:c r="F10" s="26" t="str">
        <x:v>价格下行</x:v>
      </x:c>
      <x:c r="G10" s="26" t="str">
        <x:v>B</x:v>
      </x:c>
      <x:c r="H10" s="26" t="str">
        <x:v>S013</x:v>
      </x:c>
      <x:c r="I10" s="26" t="str">
        <x:v>https://static.cninfo.com.cn/finalpage/2026-04-22/1225140873.PDF</x:v>
      </x:c>
      <x:c r="J10" s="26" t="str"/>
    </x:row>
    <x:row r="11">
      <x:c r="A11" s="26" t="str">
        <x:v>2025-12</x:v>
      </x:c>
      <x:c r="B11" s="26" t="str">
        <x:v>苏氨酸</x:v>
      </x:c>
      <x:c r="C11" s="26" t="str">
        <x:v>月底价格</x:v>
      </x:c>
      <x:c r="D11" s="26" t="str">
        <x:v>7.0-7.1 RMB/kg</x:v>
      </x:c>
      <x:c r="E11" s="26" t="str">
        <x:v>Low</x:v>
      </x:c>
      <x:c r="F11" s="26" t="str">
        <x:v>年末进入低价区</x:v>
      </x:c>
      <x:c r="G11" s="26" t="str">
        <x:v>B</x:v>
      </x:c>
      <x:c r="H11" s="26" t="str">
        <x:v>S013</x:v>
      </x:c>
      <x:c r="I11" s="26" t="str">
        <x:v>https://static.cninfo.com.cn/finalpage/2026-04-22/1225140873.PDF</x:v>
      </x:c>
      <x:c r="J11" s="26" t="str"/>
    </x:row>
    <x:row r="12">
      <x:c r="A12" s="26" t="str">
        <x:v>2026-07</x:v>
      </x:c>
      <x:c r="B12" s="26" t="str">
        <x:v>苏氨酸</x:v>
      </x:c>
      <x:c r="C12" s="26" t="str">
        <x:v>现货</x:v>
      </x:c>
      <x:c r="D12" s="26" t="str">
        <x:v>7.425 RMB/kg</x:v>
      </x:c>
      <x:c r="E12" s="26" t="str">
        <x:v>Low</x:v>
      </x:c>
      <x:c r="F12" s="26" t="str">
        <x:v>仍接近年末低位</x:v>
      </x:c>
      <x:c r="G12" s="26" t="str">
        <x:v>B</x:v>
      </x:c>
      <x:c r="H12" s="26" t="str">
        <x:v>S023</x:v>
      </x:c>
      <x:c r="I12" s="26" t="str">
        <x:v>https://list1.mysteel.com/zhishi/sltjjjyjg.html</x:v>
      </x:c>
      <x:c r="J12" s="26" t="str"/>
    </x:row>
    <x:row r="13">
      <x:c r="A13" s="26" t="str">
        <x:v>2025</x:v>
      </x:c>
      <x:c r="B13" s="26" t="str">
        <x:v>苏氨酸</x:v>
      </x:c>
      <x:c r="C13" s="26" t="str">
        <x:v>出口</x:v>
      </x:c>
      <x:c r="D13" s="26" t="str">
        <x:v>YoY -3.5%</x:v>
      </x:c>
      <x:c r="E13" s="26" t="str">
        <x:v>Weak</x:v>
      </x:c>
      <x:c r="F13" s="26" t="str">
        <x:v>外贸货源回流加剧国内竞争</x:v>
      </x:c>
      <x:c r="G13" s="26" t="str">
        <x:v>B</x:v>
      </x:c>
      <x:c r="H13" s="26" t="str">
        <x:v>S013</x:v>
      </x:c>
      <x:c r="I13" s="26" t="str">
        <x:v>https://static.cninfo.com.cn/finalpage/2026-04-22/1225140873.PDF</x:v>
      </x:c>
      <x:c r="J13" s="26" t="str"/>
    </x:row>
    <x:row r="14">
      <x:c r="A14" s="26" t="str">
        <x:v>2025</x:v>
      </x:c>
      <x:c r="B14" s="26" t="str">
        <x:v>味精</x:v>
      </x:c>
      <x:c r="C14" s="26" t="str">
        <x:v>年均价</x:v>
      </x:c>
      <x:c r="D14" s="26" t="str">
        <x:v>6,906 RMB/t</x:v>
      </x:c>
      <x:c r="E14" s="26" t="str">
        <x:v>Down ~10%</x:v>
      </x:c>
      <x:c r="F14" s="26" t="str">
        <x:v>低于前几年高点</x:v>
      </x:c>
      <x:c r="G14" s="26" t="str">
        <x:v>B</x:v>
      </x:c>
      <x:c r="H14" s="26" t="str">
        <x:v>S013</x:v>
      </x:c>
      <x:c r="I14" s="26" t="str">
        <x:v>https://static.cninfo.com.cn/finalpage/2026-04-22/1225140873.PDF</x:v>
      </x:c>
      <x:c r="J14" s="26" t="str"/>
    </x:row>
    <x:row r="15">
      <x:c r="A15" s="26" t="str">
        <x:v>2026-08</x:v>
      </x:c>
      <x:c r="B15" s="26" t="str">
        <x:v>味精</x:v>
      </x:c>
      <x:c r="C15" s="26" t="str">
        <x:v>40目主流</x:v>
      </x:c>
      <x:c r="D15" s="26" t="str">
        <x:v>6,800-7,000 RMB/t</x:v>
      </x:c>
      <x:c r="E15" s="26" t="str">
        <x:v>Stable low</x:v>
      </x:c>
      <x:c r="F15" s="26" t="str">
        <x:v>出现短期底部企稳，但不是产能退出</x:v>
      </x:c>
      <x:c r="G15" s="26" t="str">
        <x:v>B</x:v>
      </x:c>
      <x:c r="H15" s="26" t="str">
        <x:v>S022</x:v>
      </x:c>
      <x:c r="I15" s="26" t="str">
        <x:v>https://www.sci99.com/price/monosodium-glutamate.html</x:v>
      </x:c>
      <x:c r="J15" s="26" t="str">
        <x:v>周报40-60目约6,550-6,900</x:v>
      </x:c>
    </x:row>
    <x:row r="16">
      <x:c r="A16" s="26" t="str">
        <x:v>2025</x:v>
      </x:c>
      <x:c r="B16" s="26" t="str">
        <x:v>黄原胶</x:v>
      </x:c>
      <x:c r="C16" s="26" t="str">
        <x:v>阜丰ASP</x:v>
      </x:c>
      <x:c r="D16" s="26" t="str">
        <x:v>18,037 RMB/t</x:v>
      </x:c>
      <x:c r="E16" s="26" t="str">
        <x:v>Down</x:v>
      </x:c>
      <x:c r="F16" s="26" t="str">
        <x:v>公司层价格弱</x:v>
      </x:c>
      <x:c r="G16" s="26" t="str">
        <x:v>A</x:v>
      </x:c>
      <x:c r="H16" s="26" t="str">
        <x:v>S001</x:v>
      </x:c>
      <x:c r="I16" s="26" t="str">
        <x:v>https://www1.hkexnews.hk/listedco/listconews/sehk/2026/0423/2026042302480.pdf</x:v>
      </x:c>
      <x:c r="J16" s="26" t="str"/>
    </x:row>
    <x:row r="17">
      <x:c r="A17" s="26" t="str">
        <x:v>2026-08</x:v>
      </x:c>
      <x:c r="B17" s="26" t="str">
        <x:v>黄原胶</x:v>
      </x:c>
      <x:c r="C17" s="26" t="str">
        <x:v>公开报价代理</x:v>
      </x:c>
      <x:c r="D17" s="26" t="str">
        <x:v>16,000-21,000 RMB/t</x:v>
      </x:c>
      <x:c r="E17" s="26" t="str">
        <x:v>Mixed</x:v>
      </x:c>
      <x:c r="F17" s="26" t="str">
        <x:v>等级差异大，不能直接做周期价差</x:v>
      </x:c>
      <x:c r="G17" s="26" t="str">
        <x:v>C</x:v>
      </x:c>
      <x:c r="H17" s="26" t="str">
        <x:v>S026</x:v>
      </x:c>
      <x:c r="I17" s="26" t="str">
        <x:v>https://m.chemicalbook.com/priceindex_cb3735028.htm</x:v>
      </x:c>
      <x:c r="J17" s="26" t="str"/>
    </x:row>
    <x:row r="18">
      <x:c r="A18" s="26" t="str">
        <x:v>2026-04-30</x:v>
      </x:c>
      <x:c r="B18" s="26" t="str">
        <x:v>赖氨酸</x:v>
      </x:c>
      <x:c r="C18" s="26" t="str">
        <x:v>EU trade</x:v>
      </x:c>
      <x:c r="D18" s="26" t="str">
        <x:v>反吸收调查重启</x:v>
      </x:c>
      <x:c r="E18" s="26" t="str">
        <x:v>Negative</x:v>
      </x:c>
      <x:c r="F18" s="26" t="str">
        <x:v>出口壁垒有强化风险</x:v>
      </x:c>
      <x:c r="G18" s="26" t="str">
        <x:v>A</x:v>
      </x:c>
      <x:c r="H18" s="26" t="str">
        <x:v>S020</x:v>
      </x:c>
      <x:c r="I18" s="26" t="str">
        <x:v>https://www.tid.gov.hk/sc/tradecircular/2026/ci4092026.html?categoryId=20</x:v>
      </x:c>
      <x:c r="J18" s="26" t="str"/>
    </x:row>
    <x:row r="19">
      <x:c r="A19" s="26" t="str">
        <x:v>2026-07-21</x:v>
      </x:c>
      <x:c r="B19" s="26" t="str">
        <x:v>赖氨酸</x:v>
      </x:c>
      <x:c r="C19" s="26" t="str">
        <x:v>US Commerce</x:v>
      </x:c>
      <x:c r="D19" s="26" t="str">
        <x:v>AD/CVD final affirmative</x:v>
      </x:c>
      <x:c r="E19" s="26" t="str">
        <x:v>Negative</x:v>
      </x:c>
      <x:c r="F19" s="26" t="str">
        <x:v>若ITC损害肯定，将形成更强美国壁垒</x:v>
      </x:c>
      <x:c r="G19" s="26" t="str">
        <x:v>A</x:v>
      </x:c>
      <x:c r="H19" s="26" t="str">
        <x:v>S018</x:v>
      </x:c>
      <x:c r="I19" s="26" t="str">
        <x:v>https://www.trade.gov/final-affirmative-determinations-antidumping-duty-and-countervailing-duty-investigations-l-lysine</x:v>
      </x:c>
      <x:c r="J19" s="26" t="str"/>
    </x:row>
    <x:row r="20">
      <x:c r="A20" s="26" t="str">
        <x:v>2026-08-17</x:v>
      </x:c>
      <x:c r="B20" s="26" t="str">
        <x:v>赖氨酸</x:v>
      </x:c>
      <x:c r="C20" s="26" t="str">
        <x:v>USITC</x:v>
      </x:c>
      <x:c r="D20" s="26" t="str">
        <x:v>Final injury vote pending 8/18</x:v>
      </x:c>
      <x:c r="E20" s="26" t="str">
        <x:v>Pending</x:v>
      </x:c>
      <x:c r="F20" s="26" t="str">
        <x:v>基准日不能提前当作最终关税order</x:v>
      </x:c>
      <x:c r="G20" s="26" t="str">
        <x:v>A</x:v>
      </x:c>
      <x:c r="H20" s="26" t="str">
        <x:v>S019</x:v>
      </x:c>
      <x:c r="I20" s="26" t="str">
        <x:v>https://www.usitc.gov/calendarpad/events/usitc_vote_notational_l_lysine_china_081826.htm</x:v>
      </x:c>
      <x:c r="J20" s="26" t="str"/>
    </x:row>
  </x:sheetData>
  <x:mergeCells>
    <x:mergeCell ref="A1:J1"/>
  </x:mergeCells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16" hidden="0" customWidth="1"/>
    <x:col min="3" max="3" width="16" hidden="0" customWidth="1"/>
    <x:col min="4" max="4" width="18" hidden="0" customWidth="1"/>
    <x:col min="5" max="5" width="18" hidden="0" customWidth="1"/>
    <x:col min="6" max="6" width="26" hidden="0" customWidth="1"/>
    <x:col min="7" max="7" width="32" hidden="0" customWidth="1"/>
    <x:col min="8" max="8" width="20" hidden="0" customWidth="1"/>
    <x:col min="9" max="9" width="52" hidden="0" customWidth="1"/>
    <x:col min="10" max="10" width="46" hidden="0" customWidth="1"/>
  </x:cols>
  <x:sheetData>
    <x:row r="1" ht="26" customHeight="1">
      <x:c r="A1" s="114" t="str">
        <x:v>P1 周期底部评分 — Score + Evidence Coverage（Unknown不记0）</x:v>
      </x:c>
      <x:c r="B1" s="114" t="str">
        <x:v>P1 周期底部评分 — Score + Evidence Coverage（Unknown不记0）</x:v>
      </x:c>
      <x:c r="C1" s="114" t="str">
        <x:v>P1 周期底部评分 — Score + Evidence Coverage（Unknown不记0）</x:v>
      </x:c>
      <x:c r="D1" s="114" t="str">
        <x:v>P1 周期底部评分 — Score + Evidence Coverage（Unknown不记0）</x:v>
      </x:c>
      <x:c r="E1" s="114" t="str">
        <x:v>P1 周期底部评分 — Score + Evidence Coverage（Unknown不记0）</x:v>
      </x:c>
      <x:c r="F1" s="114" t="str">
        <x:v>P1 周期底部评分 — Score + Evidence Coverage（Unknown不记0）</x:v>
      </x:c>
      <x:c r="G1" s="114" t="str">
        <x:v>P1 周期底部评分 — Score + Evidence Coverage（Unknown不记0）</x:v>
      </x:c>
      <x:c r="H1" s="114" t="str">
        <x:v>P1 周期底部评分 — Score + Evidence Coverage（Unknown不记0）</x:v>
      </x:c>
      <x:c r="I1" s="114" t="str">
        <x:v>P1 周期底部评分 — Score + Evidence Coverage（Unknown不记0）</x:v>
      </x:c>
      <x:c r="J1" s="114" t="str">
        <x:v>P1 周期底部评分 — Score + Evidence Coverage（Unknown不记0）</x:v>
      </x:c>
    </x:row>
    <x:row r="3">
      <x:c r="A3" s="129" t="str">
        <x:v>A. 评分明细：Points为研究判断输入；Unknown时Available=0</x:v>
      </x:c>
      <x:c r="B3" s="129" t="str">
        <x:v>A. 评分明细：Points为研究判断输入；Unknown时Available=0</x:v>
      </x:c>
      <x:c r="C3" s="129" t="str">
        <x:v>A. 评分明细：Points为研究判断输入；Unknown时Available=0</x:v>
      </x:c>
      <x:c r="D3" s="129" t="str">
        <x:v>A. 评分明细：Points为研究判断输入；Unknown时Available=0</x:v>
      </x:c>
      <x:c r="E3" s="129" t="str">
        <x:v>A. 评分明细：Points为研究判断输入；Unknown时Available=0</x:v>
      </x:c>
      <x:c r="F3" s="129" t="str">
        <x:v>A. 评分明细：Points为研究判断输入；Unknown时Available=0</x:v>
      </x:c>
      <x:c r="G3" s="129" t="str">
        <x:v>A. 评分明细：Points为研究判断输入；Unknown时Available=0</x:v>
      </x:c>
      <x:c r="H3" s="129" t="str">
        <x:v>A. 评分明细：Points为研究判断输入；Unknown时Available=0</x:v>
      </x:c>
      <x:c r="I3" s="129" t="str">
        <x:v>A. 评分明细：Points为研究判断输入；Unknown时Available=0</x:v>
      </x:c>
      <x:c r="J3" s="129" t="str">
        <x:v>A. 评分明细：Points为研究判断输入；Unknown时Available=0</x:v>
      </x:c>
    </x:row>
    <x:row r="4">
      <x:c r="A4" s="119" t="str">
        <x:v>product</x:v>
      </x:c>
      <x:c r="B4" s="119" t="str">
        <x:v>indicator</x:v>
      </x:c>
      <x:c r="C4" s="119" t="str">
        <x:v>weight</x:v>
      </x:c>
      <x:c r="D4" s="119" t="str">
        <x:v>evidence_state</x:v>
      </x:c>
      <x:c r="E4" s="119" t="str">
        <x:v>available_weight</x:v>
      </x:c>
      <x:c r="F4" s="119" t="str">
        <x:v>points_awarded</x:v>
      </x:c>
      <x:c r="G4" s="119" t="str">
        <x:v>evidence</x:v>
      </x:c>
      <x:c r="H4" s="119" t="str">
        <x:v>source_id</x:v>
      </x:c>
      <x:c r="I4" s="119" t="str">
        <x:v>confidence</x:v>
      </x:c>
      <x:c r="J4" s="119" t="str">
        <x:v>note</x:v>
      </x:c>
    </x:row>
    <x:row r="5">
      <x:c r="A5" s="26" t="str">
        <x:v>赖氨酸</x:v>
      </x:c>
      <x:c r="B5" s="26" t="str">
        <x:v>边际企业亏损/现金成本受压</x:v>
      </x:c>
      <x:c r="C5" s="127" t="n">
        <x:v>20</x:v>
      </x:c>
      <x:c r="D5" s="127" t="str">
        <x:v>YES</x:v>
      </x:c>
      <x:c r="E5" s="127" t="n">
        <x:v>20</x:v>
      </x:c>
      <x:c r="F5" s="127" t="n">
        <x:v>20</x:v>
      </x:c>
      <x:c r="G5" s="26" t="str">
        <x:v>2025Q4全行业亏损；2026-05再次转亏</x:v>
      </x:c>
      <x:c r="H5" s="26" t="str">
        <x:v>S013/S021</x:v>
      </x:c>
      <x:c r="I5" s="26" t="str">
        <x:v>High</x:v>
      </x:c>
      <x:c r="J5" s="26" t="str"/>
    </x:row>
    <x:row r="6">
      <x:c r="A6" s="26" t="str">
        <x:v>赖氨酸</x:v>
      </x:c>
      <x:c r="B6" s="26" t="str">
        <x:v>龙头利润率明显低于中枢</x:v>
      </x:c>
      <x:c r="C6" s="127" t="n">
        <x:v>10</x:v>
      </x:c>
      <x:c r="D6" s="127" t="str">
        <x:v>PARTIAL</x:v>
      </x:c>
      <x:c r="E6" s="127" t="n">
        <x:v>10</x:v>
      </x:c>
      <x:c r="F6" s="127" t="n">
        <x:v>5</x:v>
      </x:c>
      <x:c r="G6" s="26" t="str">
        <x:v>梅花2026H1利润大降；阜丰2025动物营养毛利率仍有韧性但2026产品价弱</x:v>
      </x:c>
      <x:c r="H6" s="26" t="str">
        <x:v>S007/S025</x:v>
      </x:c>
      <x:c r="I6" s="26" t="str">
        <x:v>Medium</x:v>
      </x:c>
      <x:c r="J6" s="26" t="str">
        <x:v>混合证据给半分</x:v>
      </x:c>
    </x:row>
    <x:row r="7">
      <x:c r="A7" s="26" t="str">
        <x:v>赖氨酸</x:v>
      </x:c>
      <x:c r="B7" s="26" t="str">
        <x:v>行业开工率下降</x:v>
      </x:c>
      <x:c r="C7" s="127" t="n">
        <x:v>10</x:v>
      </x:c>
      <x:c r="D7" s="127" t="str">
        <x:v>UNKNOWN</x:v>
      </x:c>
      <x:c r="E7" s="127" t="n">
        <x:v>0</x:v>
      </x:c>
      <x:c r="F7" s="127" t="n">
        <x:v>0</x:v>
      </x:c>
      <x:c r="G7" s="26" t="str">
        <x:v>公开口径存在样本/折纯冲突，不强行使用</x:v>
      </x:c>
      <x:c r="H7" s="26" t="str">
        <x:v>N/A</x:v>
      </x:c>
      <x:c r="I7" s="26" t="str">
        <x:v>Low</x:v>
      </x:c>
      <x:c r="J7" s="26" t="str">
        <x:v>Unknown不计入available</x:v>
      </x:c>
    </x:row>
    <x:row r="8">
      <x:c r="A8" s="26" t="str">
        <x:v>赖氨酸</x:v>
      </x:c>
      <x:c r="B8" s="26" t="str">
        <x:v>库存下降</x:v>
      </x:c>
      <x:c r="C8" s="127" t="n">
        <x:v>10</x:v>
      </x:c>
      <x:c r="D8" s="127" t="str">
        <x:v>NO</x:v>
      </x:c>
      <x:c r="E8" s="127" t="n">
        <x:v>10</x:v>
      </x:c>
      <x:c r="F8" s="127" t="n">
        <x:v>0</x:v>
      </x:c>
      <x:c r="G8" s="26" t="str">
        <x:v>2025库存高企；2026-05下游库存40-60天</x:v>
      </x:c>
      <x:c r="H8" s="26" t="str">
        <x:v>S013/S021</x:v>
      </x:c>
      <x:c r="I8" s="26" t="str">
        <x:v>High</x:v>
      </x:c>
      <x:c r="J8" s="26" t="str">
        <x:v>反向证据</x:v>
      </x:c>
    </x:row>
    <x:row r="9">
      <x:c r="A9" s="26" t="str">
        <x:v>赖氨酸</x:v>
      </x:c>
      <x:c r="B9" s="26" t="str">
        <x:v>新项目延期/取消</x:v>
      </x:c>
      <x:c r="C9" s="127" t="n">
        <x:v>20</x:v>
      </x:c>
      <x:c r="D9" s="127" t="str">
        <x:v>NO</x:v>
      </x:c>
      <x:c r="E9" s="127" t="n">
        <x:v>20</x:v>
      </x:c>
      <x:c r="F9" s="127" t="n">
        <x:v>0</x:v>
      </x:c>
      <x:c r="G9" s="26" t="str">
        <x:v>梅花60万吨项目继续释放并已达产/接近达产</x:v>
      </x:c>
      <x:c r="H9" s="26" t="str">
        <x:v>S015/S025</x:v>
      </x:c>
      <x:c r="I9" s="26" t="str">
        <x:v>High</x:v>
      </x:c>
      <x:c r="J9" s="26" t="str"/>
    </x:row>
    <x:row r="10">
      <x:c r="A10" s="26" t="str">
        <x:v>赖氨酸</x:v>
      </x:c>
      <x:c r="B10" s="26" t="str">
        <x:v>永久关停/有效产能退出</x:v>
      </x:c>
      <x:c r="C10" s="127" t="n">
        <x:v>20</x:v>
      </x:c>
      <x:c r="D10" s="127" t="str">
        <x:v>UNKNOWN</x:v>
      </x:c>
      <x:c r="E10" s="127" t="n">
        <x:v>0</x:v>
      </x:c>
      <x:c r="F10" s="127" t="n">
        <x:v>0</x:v>
      </x:c>
      <x:c r="G10" s="26" t="str">
        <x:v>未找到可审计的近期永久退出证据</x:v>
      </x:c>
      <x:c r="H10" s="26" t="str">
        <x:v>N/A</x:v>
      </x:c>
      <x:c r="I10" s="26" t="str">
        <x:v>Low</x:v>
      </x:c>
      <x:c r="J10" s="26" t="str">
        <x:v>不能把检修当退出</x:v>
      </x:c>
    </x:row>
    <x:row r="11">
      <x:c r="A11" s="26" t="str">
        <x:v>赖氨酸</x:v>
      </x:c>
      <x:c r="B11" s="26" t="str">
        <x:v>龙头停止新增基础产能</x:v>
      </x:c>
      <x:c r="C11" s="127" t="n">
        <x:v>10</x:v>
      </x:c>
      <x:c r="D11" s="127" t="str">
        <x:v>NO</x:v>
      </x:c>
      <x:c r="E11" s="127" t="n">
        <x:v>10</x:v>
      </x:c>
      <x:c r="F11" s="127" t="n">
        <x:v>0</x:v>
      </x:c>
      <x:c r="G11" s="26" t="str">
        <x:v>龙头仍扩产；供给释放未停止</x:v>
      </x:c>
      <x:c r="H11" s="26" t="str">
        <x:v>S015/S025</x:v>
      </x:c>
      <x:c r="I11" s="26" t="str">
        <x:v>High</x:v>
      </x:c>
      <x:c r="J11" s="26" t="str"/>
    </x:row>
    <x:row r="12">
      <x:c r="A12" s="26" t="str">
        <x:v>苏氨酸</x:v>
      </x:c>
      <x:c r="B12" s="26" t="str">
        <x:v>边际企业亏损/现金成本受压</x:v>
      </x:c>
      <x:c r="C12" s="127" t="n">
        <x:v>20</x:v>
      </x:c>
      <x:c r="D12" s="127" t="str">
        <x:v>UNKNOWN</x:v>
      </x:c>
      <x:c r="E12" s="127" t="n">
        <x:v>0</x:v>
      </x:c>
      <x:c r="F12" s="127" t="n">
        <x:v>0</x:v>
      </x:c>
      <x:c r="G12" s="26" t="str">
        <x:v>价格低但缺少单品行业亏损的可靠公开证据</x:v>
      </x:c>
      <x:c r="H12" s="26" t="str">
        <x:v>N/A</x:v>
      </x:c>
      <x:c r="I12" s="26" t="str">
        <x:v>Low</x:v>
      </x:c>
      <x:c r="J12" s="26" t="str"/>
    </x:row>
    <x:row r="13">
      <x:c r="A13" s="26" t="str">
        <x:v>苏氨酸</x:v>
      </x:c>
      <x:c r="B13" s="26" t="str">
        <x:v>龙头利润率明显低于中枢</x:v>
      </x:c>
      <x:c r="C13" s="127" t="n">
        <x:v>10</x:v>
      </x:c>
      <x:c r="D13" s="127" t="str">
        <x:v>PARTIAL</x:v>
      </x:c>
      <x:c r="E13" s="127" t="n">
        <x:v>10</x:v>
      </x:c>
      <x:c r="F13" s="127" t="n">
        <x:v>5</x:v>
      </x:c>
      <x:c r="G13" s="26" t="str">
        <x:v>公司整体利润受苏/赖/味精降价拖累；阜丰2025动物营养毛利尚有韧性</x:v>
      </x:c>
      <x:c r="H13" s="26" t="str">
        <x:v>S007/S025</x:v>
      </x:c>
      <x:c r="I13" s="26" t="str">
        <x:v>Medium</x:v>
      </x:c>
      <x:c r="J13" s="26" t="str"/>
    </x:row>
    <x:row r="14">
      <x:c r="A14" s="26" t="str">
        <x:v>苏氨酸</x:v>
      </x:c>
      <x:c r="B14" s="26" t="str">
        <x:v>行业开工率下降</x:v>
      </x:c>
      <x:c r="C14" s="127" t="n">
        <x:v>10</x:v>
      </x:c>
      <x:c r="D14" s="127" t="str">
        <x:v>UNKNOWN</x:v>
      </x:c>
      <x:c r="E14" s="127" t="n">
        <x:v>0</x:v>
      </x:c>
      <x:c r="F14" s="127" t="n">
        <x:v>0</x:v>
      </x:c>
      <x:c r="G14" s="26" t="str">
        <x:v>2025产量/产能可算81.8%，但缺同口径历史趋势</x:v>
      </x:c>
      <x:c r="H14" s="26" t="str">
        <x:v>S013</x:v>
      </x:c>
      <x:c r="I14" s="26" t="str">
        <x:v>Medium</x:v>
      </x:c>
      <x:c r="J14" s="26" t="str">
        <x:v>不因单点低就判下降</x:v>
      </x:c>
    </x:row>
    <x:row r="15">
      <x:c r="A15" s="26" t="str">
        <x:v>苏氨酸</x:v>
      </x:c>
      <x:c r="B15" s="26" t="str">
        <x:v>库存下降</x:v>
      </x:c>
      <x:c r="C15" s="127" t="n">
        <x:v>10</x:v>
      </x:c>
      <x:c r="D15" s="127" t="str">
        <x:v>UNKNOWN</x:v>
      </x:c>
      <x:c r="E15" s="127" t="n">
        <x:v>0</x:v>
      </x:c>
      <x:c r="F15" s="127" t="n">
        <x:v>0</x:v>
      </x:c>
      <x:c r="G15" s="26" t="str">
        <x:v>只确认出口回流，直接库存不可得</x:v>
      </x:c>
      <x:c r="H15" s="26" t="str">
        <x:v>S013</x:v>
      </x:c>
      <x:c r="I15" s="26" t="str">
        <x:v>Low</x:v>
      </x:c>
      <x:c r="J15" s="26" t="str"/>
    </x:row>
    <x:row r="16">
      <x:c r="A16" s="26" t="str">
        <x:v>苏氨酸</x:v>
      </x:c>
      <x:c r="B16" s="26" t="str">
        <x:v>新项目延期/取消</x:v>
      </x:c>
      <x:c r="C16" s="127" t="n">
        <x:v>20</x:v>
      </x:c>
      <x:c r="D16" s="127" t="str">
        <x:v>NO</x:v>
      </x:c>
      <x:c r="E16" s="127" t="n">
        <x:v>20</x:v>
      </x:c>
      <x:c r="F16" s="127" t="n">
        <x:v>0</x:v>
      </x:c>
      <x:c r="G16" s="26" t="str">
        <x:v>梅花30万吨Committed；星湖20万吨Flexible仍在项目链</x:v>
      </x:c>
      <x:c r="H16" s="26" t="str">
        <x:v>S013/S016/S017/S025</x:v>
      </x:c>
      <x:c r="I16" s="26" t="str">
        <x:v>High</x:v>
      </x:c>
      <x:c r="J16" s="26" t="str"/>
    </x:row>
    <x:row r="17">
      <x:c r="A17" s="26" t="str">
        <x:v>苏氨酸</x:v>
      </x:c>
      <x:c r="B17" s="26" t="str">
        <x:v>永久关停/有效产能退出</x:v>
      </x:c>
      <x:c r="C17" s="127" t="n">
        <x:v>20</x:v>
      </x:c>
      <x:c r="D17" s="127" t="str">
        <x:v>UNKNOWN</x:v>
      </x:c>
      <x:c r="E17" s="127" t="n">
        <x:v>0</x:v>
      </x:c>
      <x:c r="F17" s="127" t="n">
        <x:v>0</x:v>
      </x:c>
      <x:c r="G17" s="26" t="str">
        <x:v>未找到可审计永久退出</x:v>
      </x:c>
      <x:c r="H17" s="26" t="str">
        <x:v>N/A</x:v>
      </x:c>
      <x:c r="I17" s="26" t="str">
        <x:v>Low</x:v>
      </x:c>
      <x:c r="J17" s="26" t="str"/>
    </x:row>
    <x:row r="18">
      <x:c r="A18" s="26" t="str">
        <x:v>苏氨酸</x:v>
      </x:c>
      <x:c r="B18" s="26" t="str">
        <x:v>龙头停止新增基础产能</x:v>
      </x:c>
      <x:c r="C18" s="127" t="n">
        <x:v>10</x:v>
      </x:c>
      <x:c r="D18" s="127" t="str">
        <x:v>NO</x:v>
      </x:c>
      <x:c r="E18" s="127" t="n">
        <x:v>10</x:v>
      </x:c>
      <x:c r="F18" s="127" t="n">
        <x:v>0</x:v>
      </x:c>
      <x:c r="G18" s="26" t="str">
        <x:v>梅花/星湖仍扩</x:v>
      </x:c>
      <x:c r="H18" s="26" t="str">
        <x:v>S016/S017/S025</x:v>
      </x:c>
      <x:c r="I18" s="26" t="str">
        <x:v>High</x:v>
      </x:c>
      <x:c r="J18" s="26" t="str"/>
    </x:row>
    <x:row r="19">
      <x:c r="A19" s="26" t="str">
        <x:v>味精</x:v>
      </x:c>
      <x:c r="B19" s="26" t="str">
        <x:v>边际企业亏损/现金成本受压</x:v>
      </x:c>
      <x:c r="C19" s="127" t="n">
        <x:v>20</x:v>
      </x:c>
      <x:c r="D19" s="127" t="str">
        <x:v>UNKNOWN</x:v>
      </x:c>
      <x:c r="E19" s="127" t="n">
        <x:v>0</x:v>
      </x:c>
      <x:c r="F19" s="127" t="n">
        <x:v>0</x:v>
      </x:c>
      <x:c r="G19" s="26" t="str">
        <x:v>缺单品边际企业亏损公开证据</x:v>
      </x:c>
      <x:c r="H19" s="26" t="str">
        <x:v>N/A</x:v>
      </x:c>
      <x:c r="I19" s="26" t="str">
        <x:v>Low</x:v>
      </x:c>
      <x:c r="J19" s="26" t="str"/>
    </x:row>
    <x:row r="20">
      <x:c r="A20" s="26" t="str">
        <x:v>味精</x:v>
      </x:c>
      <x:c r="B20" s="26" t="str">
        <x:v>龙头利润率明显低于中枢</x:v>
      </x:c>
      <x:c r="C20" s="127" t="n">
        <x:v>10</x:v>
      </x:c>
      <x:c r="D20" s="127" t="str">
        <x:v>PARTIAL</x:v>
      </x:c>
      <x:c r="E20" s="127" t="n">
        <x:v>10</x:v>
      </x:c>
      <x:c r="F20" s="127" t="n">
        <x:v>5</x:v>
      </x:c>
      <x:c r="G20" s="26" t="str">
        <x:v>梅花鲜味剂毛利率11.54%同比-6.24pp；阜丰2025食品添加剂毛利反而受成本下降改善</x:v>
      </x:c>
      <x:c r="H20" s="26" t="str">
        <x:v>S001/S013</x:v>
      </x:c>
      <x:c r="I20" s="26" t="str">
        <x:v>Medium</x:v>
      </x:c>
      <x:c r="J20" s="26" t="str"/>
    </x:row>
    <x:row r="21">
      <x:c r="A21" s="26" t="str">
        <x:v>味精</x:v>
      </x:c>
      <x:c r="B21" s="26" t="str">
        <x:v>行业开工率下降</x:v>
      </x:c>
      <x:c r="C21" s="127" t="n">
        <x:v>10</x:v>
      </x:c>
      <x:c r="D21" s="127" t="str">
        <x:v>NO</x:v>
      </x:c>
      <x:c r="E21" s="127" t="n">
        <x:v>10</x:v>
      </x:c>
      <x:c r="F21" s="127" t="n">
        <x:v>0</x:v>
      </x:c>
      <x:c r="G21" s="26" t="str">
        <x:v>2025中国产量/产能约92.5%，当前并非明显低开工状态</x:v>
      </x:c>
      <x:c r="H21" s="26" t="str">
        <x:v>S013</x:v>
      </x:c>
      <x:c r="I21" s="26" t="str">
        <x:v>Medium</x:v>
      </x:c>
      <x:c r="J21" s="26" t="str">
        <x:v>用当前高利用率作反向代理，不声称同比下降</x:v>
      </x:c>
    </x:row>
    <x:row r="22">
      <x:c r="A22" s="26" t="str">
        <x:v>味精</x:v>
      </x:c>
      <x:c r="B22" s="26" t="str">
        <x:v>库存下降</x:v>
      </x:c>
      <x:c r="C22" s="127" t="n">
        <x:v>10</x:v>
      </x:c>
      <x:c r="D22" s="127" t="str">
        <x:v>UNKNOWN</x:v>
      </x:c>
      <x:c r="E22" s="127" t="n">
        <x:v>0</x:v>
      </x:c>
      <x:c r="F22" s="127" t="n">
        <x:v>0</x:v>
      </x:c>
      <x:c r="G22" s="26" t="str">
        <x:v>直接行业库存不可得</x:v>
      </x:c>
      <x:c r="H22" s="26" t="str">
        <x:v>N/A</x:v>
      </x:c>
      <x:c r="I22" s="26" t="str">
        <x:v>Low</x:v>
      </x:c>
      <x:c r="J22" s="26" t="str"/>
    </x:row>
    <x:row r="23">
      <x:c r="A23" s="26" t="str">
        <x:v>味精</x:v>
      </x:c>
      <x:c r="B23" s="26" t="str">
        <x:v>新项目延期/取消</x:v>
      </x:c>
      <x:c r="C23" s="127" t="n">
        <x:v>20</x:v>
      </x:c>
      <x:c r="D23" s="127" t="str">
        <x:v>NO</x:v>
      </x:c>
      <x:c r="E23" s="127" t="n">
        <x:v>20</x:v>
      </x:c>
      <x:c r="F23" s="127" t="n">
        <x:v>0</x:v>
      </x:c>
      <x:c r="G23" s="26" t="str">
        <x:v>阜丰新增已投放；星湖25万吨仍在项目链</x:v>
      </x:c>
      <x:c r="H23" s="26" t="str">
        <x:v>S001/S017</x:v>
      </x:c>
      <x:c r="I23" s="26" t="str">
        <x:v>High</x:v>
      </x:c>
      <x:c r="J23" s="26" t="str"/>
    </x:row>
    <x:row r="24">
      <x:c r="A24" s="26" t="str">
        <x:v>味精</x:v>
      </x:c>
      <x:c r="B24" s="26" t="str">
        <x:v>永久关停/有效产能退出</x:v>
      </x:c>
      <x:c r="C24" s="127" t="n">
        <x:v>20</x:v>
      </x:c>
      <x:c r="D24" s="127" t="str">
        <x:v>UNKNOWN</x:v>
      </x:c>
      <x:c r="E24" s="127" t="n">
        <x:v>0</x:v>
      </x:c>
      <x:c r="F24" s="127" t="n">
        <x:v>0</x:v>
      </x:c>
      <x:c r="G24" s="26" t="str">
        <x:v>未找到近期永久退出</x:v>
      </x:c>
      <x:c r="H24" s="26" t="str">
        <x:v>N/A</x:v>
      </x:c>
      <x:c r="I24" s="26" t="str">
        <x:v>Low</x:v>
      </x:c>
      <x:c r="J24" s="26" t="str"/>
    </x:row>
    <x:row r="25">
      <x:c r="A25" s="26" t="str">
        <x:v>味精</x:v>
      </x:c>
      <x:c r="B25" s="26" t="str">
        <x:v>龙头停止新增基础产能</x:v>
      </x:c>
      <x:c r="C25" s="127" t="n">
        <x:v>10</x:v>
      </x:c>
      <x:c r="D25" s="127" t="str">
        <x:v>NO</x:v>
      </x:c>
      <x:c r="E25" s="127" t="n">
        <x:v>10</x:v>
      </x:c>
      <x:c r="F25" s="127" t="n">
        <x:v>0</x:v>
      </x:c>
      <x:c r="G25" s="26" t="str">
        <x:v>当前仍存在新增项目</x:v>
      </x:c>
      <x:c r="H25" s="26" t="str">
        <x:v>S001/S017</x:v>
      </x:c>
      <x:c r="I25" s="26" t="str">
        <x:v>High</x:v>
      </x:c>
      <x:c r="J25" s="26" t="str"/>
    </x:row>
    <x:row r="26">
      <x:c r="A26" s="26" t="str">
        <x:v>黄原胶</x:v>
      </x:c>
      <x:c r="B26" s="26" t="str">
        <x:v>边际企业亏损/现金成本受压</x:v>
      </x:c>
      <x:c r="C26" s="127" t="n">
        <x:v>20</x:v>
      </x:c>
      <x:c r="D26" s="127" t="str">
        <x:v>UNKNOWN</x:v>
      </x:c>
      <x:c r="E26" s="127" t="n">
        <x:v>0</x:v>
      </x:c>
      <x:c r="F26" s="127" t="n">
        <x:v>0</x:v>
      </x:c>
      <x:c r="G26" s="26" t="str">
        <x:v>公开成本曲线不足</x:v>
      </x:c>
      <x:c r="H26" s="26" t="str">
        <x:v>N/A</x:v>
      </x:c>
      <x:c r="I26" s="26" t="str">
        <x:v>Low</x:v>
      </x:c>
      <x:c r="J26" s="26" t="str"/>
    </x:row>
    <x:row r="27">
      <x:c r="A27" s="26" t="str">
        <x:v>黄原胶</x:v>
      </x:c>
      <x:c r="B27" s="26" t="str">
        <x:v>龙头利润率明显低于中枢</x:v>
      </x:c>
      <x:c r="C27" s="127" t="n">
        <x:v>10</x:v>
      </x:c>
      <x:c r="D27" s="127" t="str">
        <x:v>NO</x:v>
      </x:c>
      <x:c r="E27" s="127" t="n">
        <x:v>10</x:v>
      </x:c>
      <x:c r="F27" s="127" t="n">
        <x:v>0</x:v>
      </x:c>
      <x:c r="G27" s="26" t="str">
        <x:v>阜丰胶体2025毛利率35.8%，虽利润同比下降但仍高</x:v>
      </x:c>
      <x:c r="H27" s="26" t="str">
        <x:v>S001</x:v>
      </x:c>
      <x:c r="I27" s="26" t="str">
        <x:v>High</x:v>
      </x:c>
      <x:c r="J27" s="26" t="str"/>
    </x:row>
    <x:row r="28">
      <x:c r="A28" s="26" t="str">
        <x:v>黄原胶</x:v>
      </x:c>
      <x:c r="B28" s="26" t="str">
        <x:v>行业开工率下降</x:v>
      </x:c>
      <x:c r="C28" s="127" t="n">
        <x:v>10</x:v>
      </x:c>
      <x:c r="D28" s="127" t="str">
        <x:v>UNKNOWN</x:v>
      </x:c>
      <x:c r="E28" s="127" t="n">
        <x:v>0</x:v>
      </x:c>
      <x:c r="F28" s="127" t="n">
        <x:v>0</x:v>
      </x:c>
      <x:c r="G28" s="26" t="str">
        <x:v>只知阜丰95%利用率，缺行业趋势</x:v>
      </x:c>
      <x:c r="H28" s="26" t="str">
        <x:v>S001</x:v>
      </x:c>
      <x:c r="I28" s="26" t="str">
        <x:v>Low</x:v>
      </x:c>
      <x:c r="J28" s="26" t="str"/>
    </x:row>
    <x:row r="29">
      <x:c r="A29" s="26" t="str">
        <x:v>黄原胶</x:v>
      </x:c>
      <x:c r="B29" s="26" t="str">
        <x:v>库存下降</x:v>
      </x:c>
      <x:c r="C29" s="127" t="n">
        <x:v>10</x:v>
      </x:c>
      <x:c r="D29" s="127" t="str">
        <x:v>UNKNOWN</x:v>
      </x:c>
      <x:c r="E29" s="127" t="n">
        <x:v>0</x:v>
      </x:c>
      <x:c r="F29" s="127" t="n">
        <x:v>0</x:v>
      </x:c>
      <x:c r="G29" s="26" t="str">
        <x:v>直接库存不可得</x:v>
      </x:c>
      <x:c r="H29" s="26" t="str">
        <x:v>N/A</x:v>
      </x:c>
      <x:c r="I29" s="26" t="str">
        <x:v>Low</x:v>
      </x:c>
      <x:c r="J29" s="26" t="str"/>
    </x:row>
    <x:row r="30">
      <x:c r="A30" s="26" t="str">
        <x:v>黄原胶</x:v>
      </x:c>
      <x:c r="B30" s="26" t="str">
        <x:v>新项目延期/取消</x:v>
      </x:c>
      <x:c r="C30" s="127" t="n">
        <x:v>20</x:v>
      </x:c>
      <x:c r="D30" s="127" t="str">
        <x:v>UNKNOWN</x:v>
      </x:c>
      <x:c r="E30" s="127" t="n">
        <x:v>0</x:v>
      </x:c>
      <x:c r="F30" s="127" t="n">
        <x:v>0</x:v>
      </x:c>
      <x:c r="G30" s="26" t="str">
        <x:v>公开项目库覆盖不足</x:v>
      </x:c>
      <x:c r="H30" s="26" t="str">
        <x:v>N/A</x:v>
      </x:c>
      <x:c r="I30" s="26" t="str">
        <x:v>Low</x:v>
      </x:c>
      <x:c r="J30" s="26" t="str"/>
    </x:row>
    <x:row r="31">
      <x:c r="A31" s="26" t="str">
        <x:v>黄原胶</x:v>
      </x:c>
      <x:c r="B31" s="26" t="str">
        <x:v>永久关停/有效产能退出</x:v>
      </x:c>
      <x:c r="C31" s="127" t="n">
        <x:v>20</x:v>
      </x:c>
      <x:c r="D31" s="127" t="str">
        <x:v>UNKNOWN</x:v>
      </x:c>
      <x:c r="E31" s="127" t="n">
        <x:v>0</x:v>
      </x:c>
      <x:c r="F31" s="127" t="n">
        <x:v>0</x:v>
      </x:c>
      <x:c r="G31" s="26" t="str">
        <x:v>无可靠近期数据</x:v>
      </x:c>
      <x:c r="H31" s="26" t="str">
        <x:v>N/A</x:v>
      </x:c>
      <x:c r="I31" s="26" t="str">
        <x:v>Low</x:v>
      </x:c>
      <x:c r="J31" s="26" t="str"/>
    </x:row>
    <x:row r="32">
      <x:c r="A32" s="26" t="str">
        <x:v>黄原胶</x:v>
      </x:c>
      <x:c r="B32" s="26" t="str">
        <x:v>龙头停止新增基础产能</x:v>
      </x:c>
      <x:c r="C32" s="127" t="n">
        <x:v>10</x:v>
      </x:c>
      <x:c r="D32" s="127" t="str">
        <x:v>UNKNOWN</x:v>
      </x:c>
      <x:c r="E32" s="127" t="n">
        <x:v>0</x:v>
      </x:c>
      <x:c r="F32" s="127" t="n">
        <x:v>0</x:v>
      </x:c>
      <x:c r="G32" s="26" t="str">
        <x:v>缺跨龙头完整证据</x:v>
      </x:c>
      <x:c r="H32" s="26" t="str">
        <x:v>N/A</x:v>
      </x:c>
      <x:c r="I32" s="26" t="str">
        <x:v>Low</x:v>
      </x:c>
      <x:c r="J32" s="26" t="str"/>
    </x:row>
    <x:row r="33">
      <x:c r="A33" s="26" t="str">
        <x:v>缬氨酸（高端proxy）</x:v>
      </x:c>
      <x:c r="B33" s="26" t="str">
        <x:v>边际企业亏损/现金成本受压</x:v>
      </x:c>
      <x:c r="C33" s="127" t="n">
        <x:v>20</x:v>
      </x:c>
      <x:c r="D33" s="127" t="str">
        <x:v>UNKNOWN</x:v>
      </x:c>
      <x:c r="E33" s="127" t="n">
        <x:v>0</x:v>
      </x:c>
      <x:c r="F33" s="127" t="n">
        <x:v>0</x:v>
      </x:c>
      <x:c r="G33" s="26" t="str">
        <x:v>无明确行业亏损公开证据</x:v>
      </x:c>
      <x:c r="H33" s="26" t="str">
        <x:v>N/A</x:v>
      </x:c>
      <x:c r="I33" s="26" t="str">
        <x:v>Low</x:v>
      </x:c>
      <x:c r="J33" s="26" t="str"/>
    </x:row>
    <x:row r="34">
      <x:c r="A34" s="26" t="str">
        <x:v>缬氨酸（高端proxy）</x:v>
      </x:c>
      <x:c r="B34" s="26" t="str">
        <x:v>龙头利润率明显低于中枢</x:v>
      </x:c>
      <x:c r="C34" s="127" t="n">
        <x:v>10</x:v>
      </x:c>
      <x:c r="D34" s="127" t="str">
        <x:v>UNKNOWN</x:v>
      </x:c>
      <x:c r="E34" s="127" t="n">
        <x:v>0</x:v>
      </x:c>
      <x:c r="F34" s="127" t="n">
        <x:v>0</x:v>
      </x:c>
      <x:c r="G34" s="26" t="str">
        <x:v>公司高端分部混合产品，不能映射单一缬氨酸</x:v>
      </x:c>
      <x:c r="H34" s="26" t="str">
        <x:v>N/A</x:v>
      </x:c>
      <x:c r="I34" s="26" t="str">
        <x:v>Low</x:v>
      </x:c>
      <x:c r="J34" s="26" t="str"/>
    </x:row>
    <x:row r="35">
      <x:c r="A35" s="26" t="str">
        <x:v>缬氨酸（高端proxy）</x:v>
      </x:c>
      <x:c r="B35" s="26" t="str">
        <x:v>行业开工率下降</x:v>
      </x:c>
      <x:c r="C35" s="127" t="n">
        <x:v>10</x:v>
      </x:c>
      <x:c r="D35" s="127" t="str">
        <x:v>PARTIAL</x:v>
      </x:c>
      <x:c r="E35" s="127" t="n">
        <x:v>10</x:v>
      </x:c>
      <x:c r="F35" s="127" t="n">
        <x:v>5</x:v>
      </x:c>
      <x:c r="G35" s="26" t="str">
        <x:v>2025产量/产能约51.9%，产量同比-0.7%；但无同口径完整历史</x:v>
      </x:c>
      <x:c r="H35" s="26" t="str">
        <x:v>S013</x:v>
      </x:c>
      <x:c r="I35" s="26" t="str">
        <x:v>Medium</x:v>
      </x:c>
      <x:c r="J35" s="26" t="str">
        <x:v>半分</x:v>
      </x:c>
    </x:row>
    <x:row r="36">
      <x:c r="A36" s="26" t="str">
        <x:v>缬氨酸（高端proxy）</x:v>
      </x:c>
      <x:c r="B36" s="26" t="str">
        <x:v>库存下降</x:v>
      </x:c>
      <x:c r="C36" s="127" t="n">
        <x:v>10</x:v>
      </x:c>
      <x:c r="D36" s="127" t="str">
        <x:v>UNKNOWN</x:v>
      </x:c>
      <x:c r="E36" s="127" t="n">
        <x:v>0</x:v>
      </x:c>
      <x:c r="F36" s="127" t="n">
        <x:v>0</x:v>
      </x:c>
      <x:c r="G36" s="26" t="str">
        <x:v>直接库存不可得</x:v>
      </x:c>
      <x:c r="H36" s="26" t="str">
        <x:v>N/A</x:v>
      </x:c>
      <x:c r="I36" s="26" t="str">
        <x:v>Low</x:v>
      </x:c>
      <x:c r="J36" s="26" t="str"/>
    </x:row>
    <x:row r="37">
      <x:c r="A37" s="26" t="str">
        <x:v>缬氨酸（高端proxy）</x:v>
      </x:c>
      <x:c r="B37" s="26" t="str">
        <x:v>新项目延期/取消</x:v>
      </x:c>
      <x:c r="C37" s="127" t="n">
        <x:v>20</x:v>
      </x:c>
      <x:c r="D37" s="127" t="str">
        <x:v>NO</x:v>
      </x:c>
      <x:c r="E37" s="127" t="n">
        <x:v>20</x:v>
      </x:c>
      <x:c r="F37" s="127" t="n">
        <x:v>0</x:v>
      </x:c>
      <x:c r="G37" s="26" t="str">
        <x:v>梅花9万吨项目继续推进</x:v>
      </x:c>
      <x:c r="H37" s="26" t="str">
        <x:v>S013/S025</x:v>
      </x:c>
      <x:c r="I37" s="26" t="str">
        <x:v>High</x:v>
      </x:c>
      <x:c r="J37" s="26" t="str"/>
    </x:row>
    <x:row r="38">
      <x:c r="A38" s="26" t="str">
        <x:v>缬氨酸（高端proxy）</x:v>
      </x:c>
      <x:c r="B38" s="26" t="str">
        <x:v>永久关停/有效产能退出</x:v>
      </x:c>
      <x:c r="C38" s="127" t="n">
        <x:v>20</x:v>
      </x:c>
      <x:c r="D38" s="127" t="str">
        <x:v>UNKNOWN</x:v>
      </x:c>
      <x:c r="E38" s="127" t="n">
        <x:v>0</x:v>
      </x:c>
      <x:c r="F38" s="127" t="n">
        <x:v>0</x:v>
      </x:c>
      <x:c r="G38" s="26" t="str">
        <x:v>未找到可靠证据</x:v>
      </x:c>
      <x:c r="H38" s="26" t="str">
        <x:v>N/A</x:v>
      </x:c>
      <x:c r="I38" s="26" t="str">
        <x:v>Low</x:v>
      </x:c>
      <x:c r="J38" s="26" t="str"/>
    </x:row>
    <x:row r="39">
      <x:c r="A39" s="26" t="str">
        <x:v>缬氨酸（高端proxy）</x:v>
      </x:c>
      <x:c r="B39" s="26" t="str">
        <x:v>龙头停止新增基础产能</x:v>
      </x:c>
      <x:c r="C39" s="127" t="n">
        <x:v>10</x:v>
      </x:c>
      <x:c r="D39" s="127" t="str">
        <x:v>NO</x:v>
      </x:c>
      <x:c r="E39" s="127" t="n">
        <x:v>10</x:v>
      </x:c>
      <x:c r="F39" s="127" t="n">
        <x:v>0</x:v>
      </x:c>
      <x:c r="G39" s="26" t="str">
        <x:v>仍有9万吨新增项目</x:v>
      </x:c>
      <x:c r="H39" s="26" t="str">
        <x:v>S013/S025</x:v>
      </x:c>
      <x:c r="I39" s="26" t="str">
        <x:v>High</x:v>
      </x:c>
      <x:c r="J39" s="26" t="str"/>
    </x:row>
    <x:row r="44">
      <x:c r="A44" s="129" t="str">
        <x:v>B. 产品周期结论</x:v>
      </x:c>
      <x:c r="B44" s="129" t="str">
        <x:v>B. 产品周期结论</x:v>
      </x:c>
      <x:c r="C44" s="129" t="str">
        <x:v>B. 产品周期结论</x:v>
      </x:c>
      <x:c r="D44" s="129" t="str">
        <x:v>B. 产品周期结论</x:v>
      </x:c>
      <x:c r="E44" s="129" t="str">
        <x:v>B. 产品周期结论</x:v>
      </x:c>
      <x:c r="F44" s="129" t="str">
        <x:v>B. 产品周期结论</x:v>
      </x:c>
      <x:c r="G44" s="129" t="str">
        <x:v>B. 产品周期结论</x:v>
      </x:c>
      <x:c r="H44" s="129" t="str">
        <x:v>B. 产品周期结论</x:v>
      </x:c>
      <x:c r="I44" s="129" t="str">
        <x:v>B. 产品周期结论</x:v>
      </x:c>
      <x:c r="J44" s="129" t="str">
        <x:v>B. 产品周期结论</x:v>
      </x:c>
    </x:row>
    <x:row r="45">
      <x:c r="A45" s="119" t="str">
        <x:v>product</x:v>
      </x:c>
      <x:c r="B45" s="119" t="str">
        <x:v>obtained_points</x:v>
      </x:c>
      <x:c r="C45" s="119" t="str">
        <x:v>available_weight</x:v>
      </x:c>
      <x:c r="D45" s="119" t="str">
        <x:v>Adjusted Cycle Score</x:v>
      </x:c>
      <x:c r="E45" s="119" t="str">
        <x:v>Evidence Coverage</x:v>
      </x:c>
      <x:c r="F45" s="119" t="str">
        <x:v>profit_bottom</x:v>
      </x:c>
      <x:c r="G45" s="119" t="str">
        <x:v>price_bottom</x:v>
      </x:c>
      <x:c r="H45" s="119" t="str">
        <x:v>capacity_bottom</x:v>
      </x:c>
      <x:c r="I45" s="119" t="str">
        <x:v>P1 conclusion</x:v>
      </x:c>
    </x:row>
    <x:row r="46" ht="44" customHeight="1">
      <x:c r="A46" s="137" t="str">
        <x:v>赖氨酸</x:v>
      </x:c>
      <x:c r="B46" s="138" t="n">
        <x:v>25</x:v>
      </x:c>
      <x:c r="C46" s="138" t="n">
        <x:v>70</x:v>
      </x:c>
      <x:c r="D46" s="139" t="n">
        <x:f>IF(C46=0,"",B46/C46)</x:f>
        <x:v>0.35714285714285715</x:v>
      </x:c>
      <x:c r="E46" s="139" t="n">
        <x:f>C46/100</x:f>
        <x:v>0.7</x:v>
      </x:c>
      <x:c r="F46" s="137" t="str">
        <x:v>YES / strong stress</x:v>
      </x:c>
      <x:c r="G46" s="137" t="str">
        <x:v>Tactical low, not durable</x:v>
      </x:c>
      <x:c r="H46" s="137" t="str">
        <x:v>NO</x:v>
      </x:c>
      <x:c r="I46" s="140" t="str">
        <x:v>利润底证据明显强于产能底；扩产+贸易壁垒仍压制</x:v>
      </x:c>
    </x:row>
    <x:row r="47" ht="44" customHeight="1">
      <x:c r="A47" s="137" t="str">
        <x:v>苏氨酸</x:v>
      </x:c>
      <x:c r="B47" s="138" t="n">
        <x:v>5</x:v>
      </x:c>
      <x:c r="C47" s="138" t="n">
        <x:v>40</x:v>
      </x:c>
      <x:c r="D47" s="139" t="n">
        <x:f>IF(C47=0,"",B47/C47)</x:f>
        <x:v>0.125</x:v>
      </x:c>
      <x:c r="E47" s="139" t="n">
        <x:f>C47/100</x:f>
        <x:v>0.4</x:v>
      </x:c>
      <x:c r="F47" s="137" t="str">
        <x:v>Pressure, bottom unconfirmed</x:v>
      </x:c>
      <x:c r="G47" s="137" t="str">
        <x:v>NO / unconfirmed</x:v>
      </x:c>
      <x:c r="H47" s="137" t="str">
        <x:v>NO</x:v>
      </x:c>
      <x:c r="I47" s="140" t="str">
        <x:v>低价但30万吨Committed+20万吨Flexible，供给底未出现</x:v>
      </x:c>
    </x:row>
    <x:row r="48" ht="44" customHeight="1">
      <x:c r="A48" s="137" t="str">
        <x:v>味精</x:v>
      </x:c>
      <x:c r="B48" s="138" t="n">
        <x:v>5</x:v>
      </x:c>
      <x:c r="C48" s="138" t="n">
        <x:v>50</x:v>
      </x:c>
      <x:c r="D48" s="139" t="n">
        <x:f>IF(C48=0,"",B48/C48)</x:f>
        <x:v>0.1</x:v>
      </x:c>
      <x:c r="E48" s="139" t="n">
        <x:f>C48/100</x:f>
        <x:v>0.5</x:v>
      </x:c>
      <x:c r="F48" s="137" t="str">
        <x:v>Unconfirmed</x:v>
      </x:c>
      <x:c r="G48" s="137" t="str">
        <x:v>Possible short-term stabilization</x:v>
      </x:c>
      <x:c r="H48" s="137" t="str">
        <x:v>NO</x:v>
      </x:c>
      <x:c r="I48" s="140" t="str">
        <x:v>高利用率+仍有新增项目，不支持产能底</x:v>
      </x:c>
    </x:row>
    <x:row r="49" ht="44" customHeight="1">
      <x:c r="A49" s="137" t="str">
        <x:v>黄原胶</x:v>
      </x:c>
      <x:c r="B49" s="138" t="n">
        <x:v>0</x:v>
      </x:c>
      <x:c r="C49" s="138" t="n">
        <x:v>10</x:v>
      </x:c>
      <x:c r="D49" s="139" t="n">
        <x:f>IF(C49=0,"",B49/C49)</x:f>
        <x:v>0</x:v>
      </x:c>
      <x:c r="E49" s="139" t="n">
        <x:f>C49/100</x:f>
        <x:v>0.1</x:v>
      </x:c>
      <x:c r="F49" s="137" t="str">
        <x:v>NO based on Fufeng</x:v>
      </x:c>
      <x:c r="G49" s="137" t="str">
        <x:v>Unconfirmed</x:v>
      </x:c>
      <x:c r="H49" s="137" t="str">
        <x:v>Unconfirmed</x:v>
      </x:c>
      <x:c r="I49" s="140" t="str">
        <x:v>证据覆盖过低；阜丰95%利用率、35.8%毛利不支持利润底</x:v>
      </x:c>
    </x:row>
    <x:row r="50" ht="44" customHeight="1">
      <x:c r="A50" s="137" t="str">
        <x:v>缬氨酸（高端proxy）</x:v>
      </x:c>
      <x:c r="B50" s="138" t="n">
        <x:v>5</x:v>
      </x:c>
      <x:c r="C50" s="138" t="n">
        <x:v>40</x:v>
      </x:c>
      <x:c r="D50" s="139" t="n">
        <x:f>IF(C50=0,"",B50/C50)</x:f>
        <x:v>0.125</x:v>
      </x:c>
      <x:c r="E50" s="139" t="n">
        <x:f>C50/100</x:f>
        <x:v>0.4</x:v>
      </x:c>
      <x:c r="F50" s="137" t="str">
        <x:v>Unconfirmed</x:v>
      </x:c>
      <x:c r="G50" s="137" t="str">
        <x:v>Unconfirmed</x:v>
      </x:c>
      <x:c r="H50" s="137" t="str">
        <x:v>NO</x:v>
      </x:c>
      <x:c r="I50" s="140" t="str">
        <x:v>仅作高端小品种proxy；仍有新增产能</x:v>
      </x:c>
    </x:row>
    <x:row r="51" ht="44" customHeight="1">
      <x:c r="A51" s="137" t="str">
        <x:v>高端/小品种氨基酸篮子</x:v>
      </x:c>
      <x:c r="B51" s="138"/>
      <x:c r="C51" s="138"/>
      <x:c r="D51" s="139"/>
      <x:c r="E51" s="139" t="n">
        <x:v>0</x:v>
      </x:c>
      <x:c r="F51" s="137" t="str">
        <x:v>N/A</x:v>
      </x:c>
      <x:c r="G51" s="137" t="str">
        <x:v>N/A</x:v>
      </x:c>
      <x:c r="H51" s="137" t="str">
        <x:v>N/A</x:v>
      </x:c>
      <x:c r="I51" s="140" t="str">
        <x:v>产品异质，强行合并周期分数会制造伪精确；转为单品proxy+项目执行跟踪</x:v>
      </x:c>
    </x:row>
  </x:sheetData>
  <x:mergeCells>
    <x:mergeCell ref="A1:J1"/>
    <x:mergeCell ref="A3:J3"/>
    <x:mergeCell ref="A44:J44"/>
  </x:mergeCells>
  <x:conditionalFormatting sqref="D5:D39">
    <x:cfRule type="expression" dxfId="4" priority="1">
      <x:formula>D5="YES"</x:formula>
    </x:cfRule>
    <x:cfRule type="expression" dxfId="5" priority="2">
      <x:formula>D5="NO"</x:formula>
    </x:cfRule>
    <x:cfRule type="expression" dxfId="6" priority="3">
      <x:formula>D5="UNKNOWN"</x:formula>
    </x:cfRule>
    <x:cfRule type="expression" dxfId="7" priority="4">
      <x:formula>D5="PARTIAL"</x:formula>
    </x:cfRule>
  </x:conditionalFormatting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22" hidden="0" customWidth="1"/>
    <x:col min="3" max="3" width="60" hidden="0" customWidth="1"/>
    <x:col min="4" max="4" width="45" hidden="0" customWidth="1"/>
    <x:col min="5" max="5" width="44" hidden="0" customWidth="1"/>
    <x:col min="6" max="6" width="48" hidden="0" customWidth="1"/>
  </x:cols>
  <x:sheetData>
    <x:row r="1" ht="26" customHeight="1">
      <x:c r="A1" s="114" t="str">
        <x:v>Gate G1 — 行业周期审计</x:v>
      </x:c>
      <x:c r="B1" s="114" t="str">
        <x:v>Gate G1 — 行业周期审计</x:v>
      </x:c>
      <x:c r="C1" s="114" t="str">
        <x:v>Gate G1 — 行业周期审计</x:v>
      </x:c>
      <x:c r="D1" s="114" t="str">
        <x:v>Gate G1 — 行业周期审计</x:v>
      </x:c>
      <x:c r="E1" s="114" t="str">
        <x:v>Gate G1 — 行业周期审计</x:v>
      </x:c>
      <x:c r="F1" s="114" t="str">
        <x:v>Gate G1 — 行业周期审计</x:v>
      </x:c>
    </x:row>
    <x:row r="3">
      <x:c r="A3" s="119" t="str">
        <x:v>check</x:v>
      </x:c>
      <x:c r="B3" s="119" t="str">
        <x:v>status</x:v>
      </x:c>
      <x:c r="C3" s="119" t="str">
        <x:v>finding</x:v>
      </x:c>
      <x:c r="D3" s="119" t="str">
        <x:v>why_it_matters</x:v>
      </x:c>
      <x:c r="E3" s="119" t="str">
        <x:v>gate_rule</x:v>
      </x:c>
      <x:c r="F3" s="119" t="str">
        <x:v>next_phase_action</x:v>
      </x:c>
    </x:row>
    <x:row r="4">
      <x:c r="A4" s="20" t="str">
        <x:v>新增产能是否重复</x:v>
      </x:c>
      <x:c r="B4" s="20" t="str">
        <x:v>PASS</x:v>
      </x:c>
      <x:c r="C4" s="20" t="str">
        <x:v>梅花60万吨赖氨酸已进入2025年末行业产能基线的可能性高，P1不再二次加整段名义产能；阜丰400kt味精也不叠加到行业2025存量。</x:v>
      </x:c>
      <x:c r="D4" s="20" t="str">
        <x:v>避免严重高估未来供给</x:v>
      </x:c>
      <x:c r="E4" s="20" t="str">
        <x:v>Operating项目不得在存量之外重复累加</x:v>
      </x:c>
      <x:c r="F4" s="20" t="str">
        <x:v>P2仅做公司产能桥，不改P1行业基线</x:v>
      </x:c>
    </x:row>
    <x:row r="5">
      <x:c r="A5" s="20" t="str">
        <x:v>临时检修 vs 永久退出</x:v>
      </x:c>
      <x:c r="B5" s="20" t="str">
        <x:v>PASS</x:v>
      </x:c>
      <x:c r="C5" s="20" t="str">
        <x:v>赖氨酸5-6月检修仅视为temporary shutdown；没有把任何检修计入永久退出。</x:v>
      </x:c>
      <x:c r="D5" s="20" t="str">
        <x:v>产能底必须靠永久退出而非短检修</x:v>
      </x:c>
      <x:c r="E5" s="20" t="str">
        <x:v>无明确永久退出证据=Unknown</x:v>
      </x:c>
      <x:c r="F5" s="20" t="str">
        <x:v>继续跟踪，不提前得分</x:v>
      </x:c>
    </x:row>
    <x:row r="6">
      <x:c r="A6" s="20" t="str">
        <x:v>产能/产量/需求口径一致性</x:v>
      </x:c>
      <x:c r="B6" s="20" t="str">
        <x:v>WARN</x:v>
      </x:c>
      <x:c r="C6" s="20" t="str">
        <x:v>赖氨酸行业产能为折纯；阜丰公司设计产能为公司披露产品物理口径，尚不可直接算市场份额。</x:v>
      </x:c>
      <x:c r="D6" s="20" t="str">
        <x:v>跨口径会制造伪精确</x:v>
      </x:c>
      <x:c r="E6" s="20" t="str">
        <x:v>同口径优先，无法桥接则N/A</x:v>
      </x:c>
      <x:c r="F6" s="20" t="str">
        <x:v>P2做98.5%/70%/折纯桥</x:v>
      </x:c>
    </x:row>
    <x:row r="7">
      <x:c r="A7" s="20" t="str">
        <x:v>规划项目是否错误计入Base</x:v>
      </x:c>
      <x:c r="B7" s="20" t="str">
        <x:v>PASS</x:v>
      </x:c>
      <x:c r="C7" s="20" t="str">
        <x:v>P1没有Base预测；星湖45万吨项目仅记Flexible，未计入实际供给。</x:v>
      </x:c>
      <x:c r="D7" s="20" t="str">
        <x:v>保持Raw/Assumption分离</x:v>
      </x:c>
      <x:c r="E7" s="20" t="str">
        <x:v>P4才做情景离散化</x:v>
      </x:c>
      <x:c r="F7" s="20" t="str">
        <x:v>保持</x:v>
      </x:c>
    </x:row>
    <x:row r="8">
      <x:c r="A8" s="20" t="str">
        <x:v>出口回流/贸易壁垒</x:v>
      </x:c>
      <x:c r="B8" s="20" t="str">
        <x:v>PASS</x:v>
      </x:c>
      <x:c r="C8" s="20" t="str">
        <x:v>赖氨酸EU反吸收、US Commerce终裁与USITC待表决已纳入；苏氨酸出口回流已纳入。</x:v>
      </x:c>
      <x:c r="D8" s="20" t="str">
        <x:v>出口受阻会抬高国内有效供给压力</x:v>
      </x:c>
      <x:c r="E8" s="20" t="str">
        <x:v>贸易事件作为独立事件/库存代理</x:v>
      </x:c>
      <x:c r="F8" s="20" t="str">
        <x:v>P2评估阜丰海外暴露</x:v>
      </x:c>
    </x:row>
    <x:row r="9">
      <x:c r="A9" s="20" t="str">
        <x:v>库存证据</x:v>
      </x:c>
      <x:c r="B9" s="20" t="str">
        <x:v>WARN</x:v>
      </x:c>
      <x:c r="C9" s="20" t="str">
        <x:v>赖氨酸有高库存和40-60天下游库存代理；苏氨酸/味精/黄原胶直接库存不足。</x:v>
      </x:c>
      <x:c r="D9" s="20" t="str">
        <x:v>Unknown不能当0分</x:v>
      </x:c>
      <x:c r="E9" s="20" t="str">
        <x:v>按公开值→代理→N/A降级</x:v>
      </x:c>
      <x:c r="F9" s="20" t="str">
        <x:v>P2公司库存与周转补证</x:v>
      </x:c>
    </x:row>
    <x:row r="10">
      <x:c r="A10" s="20" t="str">
        <x:v>周期评分证据覆盖</x:v>
      </x:c>
      <x:c r="B10" s="20" t="str">
        <x:v>WARN</x:v>
      </x:c>
      <x:c r="C10" s="20" t="str">
        <x:v>赖氨酸70%；味精50%；苏氨酸40%；黄原胶10%；缬氨酸proxy40%；高端篮子N/A。</x:v>
      </x:c>
      <x:c r="D10" s="20" t="str">
        <x:v>低覆盖分数不能被当成强结论</x:v>
      </x:c>
      <x:c r="E10" s="20" t="str">
        <x:v>Score必须和Coverage同报</x:v>
      </x:c>
      <x:c r="F10" s="20" t="str">
        <x:v>P2/P3不使用低覆盖分数做估值假设</x:v>
      </x:c>
    </x:row>
    <x:row r="11">
      <x:c r="A11" s="20" t="str">
        <x:v>利润底 vs 价格底 vs 产能底</x:v>
      </x:c>
      <x:c r="B11" s="20" t="str">
        <x:v>PASS</x:v>
      </x:c>
      <x:c r="C11" s="20" t="str">
        <x:v>赖氨酸最接近利润底，但产能底明确未出现；苏氨酸/味精也没有产能底证据。</x:v>
      </x:c>
      <x:c r="D11" s="20" t="str">
        <x:v>这是P1最关键的结论</x:v>
      </x:c>
      <x:c r="E11" s="20" t="str">
        <x:v>没有退出/延期证据不得判产能底</x:v>
      </x:c>
      <x:c r="F11" s="20" t="str">
        <x:v>P2研究公司成本护城河与低谷现金流</x:v>
      </x:c>
    </x:row>
    <x:row r="12">
      <x:c r="A12" s="20" t="str">
        <x:v>美国赖氨酸最终order</x:v>
      </x:c>
      <x:c r="B12" s="20" t="str">
        <x:v>WARN / TIME</x:v>
      </x:c>
      <x:c r="C12" s="20" t="str">
        <x:v>2026-08-17仅确认Commerce终裁肯定；USITC损害表决定于8/18。</x:v>
      </x:c>
      <x:c r="D12" s="20" t="str">
        <x:v>结果可能改变美国出口通道</x:v>
      </x:c>
      <x:c r="E12" s="20" t="str">
        <x:v>未来事件不得提前写入事实层</x:v>
      </x:c>
      <x:c r="F12" s="20" t="str">
        <x:v>P2开始前刷新一次该事件</x:v>
      </x:c>
    </x:row>
    <x:row r="13">
      <x:c r="A13" s="20" t="str">
        <x:v>G1总判定</x:v>
      </x:c>
      <x:c r="B13" s="20" t="str">
        <x:v>PASS WITH MATERIAL WARNINGS</x:v>
      </x:c>
      <x:c r="C13" s="20" t="str">
        <x:v>可以进入P2公司产品经济性/财务质量/护城河；P4预测仍锁定。</x:v>
      </x:c>
      <x:c r="D13" s="20" t="str">
        <x:v>P1核心机制已足够支持公司质量研究，但不足以假设周期反转</x:v>
      </x:c>
      <x:c r="E13" s="20" t="str">
        <x:v>P2可开；预测必须等G2后</x:v>
      </x:c>
      <x:c r="F13" s="20" t="str">
        <x:v>进入P2，先做相对成本曲线和现金/ROIC</x:v>
      </x:c>
    </x:row>
  </x:sheetData>
  <x:mergeCells>
    <x:mergeCell ref="A1:F1"/>
  </x:mergeCells>
  <x:conditionalFormatting sqref="B4:B13">
    <x:cfRule type="expression" dxfId="8" priority="1">
      <x:formula>LEFT(B4,4)="PASS"</x:formula>
    </x:cfRule>
    <x:cfRule type="expression" dxfId="9" priority="2">
      <x:formula>LEFT(B4,4)="WARN"</x:formula>
    </x:cfRule>
  </x:conditionalFormatting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9" hidden="0" customWidth="1"/>
    <x:col min="2" max="2" width="19" hidden="0" customWidth="1"/>
    <x:col min="3" max="3" width="37" hidden="0" customWidth="1"/>
    <x:col min="4" max="4" width="48" hidden="0" customWidth="1"/>
    <x:col min="5" max="5" width="41" hidden="0" customWidth="1"/>
    <x:col min="6" max="6" width="12" hidden="0" customWidth="1"/>
    <x:col min="7" max="7" width="28" hidden="0" customWidth="1"/>
    <x:col min="8" max="8" width="20" hidden="0" customWidth="1"/>
  </x:cols>
  <x:sheetData>
    <x:row r="1" ht="26" customHeight="1">
      <x:c r="A1" s="148" t="str">
        <x:v>P2 Review 后执行计划 — 产品经济性 / 财务质量 / 相对成本 / 护城河</x:v>
      </x:c>
      <x:c r="B1" s="148" t="str">
        <x:v>P2 Review 后执行计划 — 产品经济性 / 财务质量 / 相对成本 / 护城河</x:v>
      </x:c>
      <x:c r="C1" s="148" t="str">
        <x:v>P2 Review 后执行计划 — 产品经济性 / 财务质量 / 相对成本 / 护城河</x:v>
      </x:c>
      <x:c r="D1" s="148" t="str">
        <x:v>P2 Review 后执行计划 — 产品经济性 / 财务质量 / 相对成本 / 护城河</x:v>
      </x:c>
      <x:c r="E1" s="148" t="str">
        <x:v>P2 Review 后执行计划 — 产品经济性 / 财务质量 / 相对成本 / 护城河</x:v>
      </x:c>
      <x:c r="F1" s="148" t="str">
        <x:v>P2 Review 后执行计划 — 产品经济性 / 财务质量 / 相对成本 / 护城河</x:v>
      </x:c>
      <x:c r="G1" s="148" t="str">
        <x:v>P2 Review 后执行计划 — 产品经济性 / 财务质量 / 相对成本 / 护城河</x:v>
      </x:c>
      <x:c r="H1" s="148" t="str">
        <x:v>P2 Review 后执行计划 — 产品经济性 / 财务质量 / 相对成本 / 护城河</x:v>
      </x:c>
    </x:row>
    <x:row r="3">
      <x:c r="A3" s="153" t="str">
        <x:v>优先级</x:v>
      </x:c>
      <x:c r="B3" s="153" t="str">
        <x:v>原框架任务</x:v>
      </x:c>
      <x:c r="C3" s="153" t="str">
        <x:v>P1后发现的问题</x:v>
      </x:c>
      <x:c r="D3" s="153" t="str">
        <x:v>更新后的P2执行规则</x:v>
      </x:c>
      <x:c r="E3" s="153" t="str">
        <x:v>避免的错误</x:v>
      </x:c>
      <x:c r="F3" s="153" t="str">
        <x:v>状态</x:v>
      </x:c>
      <x:c r="G3" s="153" t="str">
        <x:v>输出</x:v>
      </x:c>
      <x:c r="H3" s="153" t="str">
        <x:v>后续Gate</x:v>
      </x:c>
    </x:row>
    <x:row r="4">
      <x:c r="A4" s="20" t="str">
        <x:v>P0</x:v>
      </x:c>
      <x:c r="B4" s="20" t="str">
        <x:v>成本曲线</x:v>
      </x:c>
      <x:c r="C4" s="20" t="str">
        <x:v>公开数据无法支持三家精确单吨现金成本</x:v>
      </x:c>
      <x:c r="D4" s="20" t="str">
        <x:v>使用8维Relative Cost Score；只有直接披露值才写精确成本</x:v>
      </x:c>
      <x:c r="E4" s="20" t="str">
        <x:v>伪精确吨成本/错误成本排名</x:v>
      </x:c>
      <x:c r="F4" s="20" t="str">
        <x:v>DONE</x:v>
      </x:c>
      <x:c r="G4" s="20" t="str">
        <x:v>17_relative_cost_curve</x:v>
      </x:c>
      <x:c r="H4" s="20" t="str">
        <x:v>P3后G2复核</x:v>
      </x:c>
    </x:row>
    <x:row r="5">
      <x:c r="A5" s="20" t="str">
        <x:v>P0</x:v>
      </x:c>
      <x:c r="B5" s="20" t="str">
        <x:v>赖氨酸市占率</x:v>
      </x:c>
      <x:c r="C5" s="20" t="str">
        <x:v>行业为折纯口径、公司为物理产品口径</x:v>
      </x:c>
      <x:c r="D5" s="20" t="str">
        <x:v>P2不强算阜丰赖氨酸市占率；无法桥接即N/A</x:v>
      </x:c>
      <x:c r="E5" s="20" t="str">
        <x:v>把98.5%/70%/折纯混为同一吨</x:v>
      </x:c>
      <x:c r="F5" s="20" t="str">
        <x:v>DONE</x:v>
      </x:c>
      <x:c r="G5" s="20" t="str">
        <x:v>18_product_economics</x:v>
      </x:c>
      <x:c r="H5" s="20" t="str">
        <x:v>不阻塞P2</x:v>
      </x:c>
    </x:row>
    <x:row r="6">
      <x:c r="A6" s="20" t="str">
        <x:v>P0</x:v>
      </x:c>
      <x:c r="B6" s="20" t="str">
        <x:v>产品毛利比较</x:v>
      </x:c>
      <x:c r="C6" s="20" t="str">
        <x:v>同行分部定义并不完全一致</x:v>
      </x:c>
      <x:c r="D6" s="20" t="str">
        <x:v>只把近似分部毛利率当相对证据，不当成单品吨成本</x:v>
      </x:c>
      <x:c r="E6" s="20" t="str">
        <x:v>产品mix差异被误判为成本差</x:v>
      </x:c>
      <x:c r="F6" s="20" t="str">
        <x:v>DONE</x:v>
      </x:c>
      <x:c r="G6" s="20" t="str">
        <x:v>18_product_economics</x:v>
      </x:c>
      <x:c r="H6" s="20" t="str">
        <x:v>P3/G2保留Caveat</x:v>
      </x:c>
    </x:row>
    <x:row r="7">
      <x:c r="A7" s="20" t="str">
        <x:v>P0</x:v>
      </x:c>
      <x:c r="B7" s="20" t="str">
        <x:v>低谷韧性</x:v>
      </x:c>
      <x:c r="C7" s="20" t="str">
        <x:v>2026阜丰底线利润被FX严重扭曲</x:v>
      </x:c>
      <x:c r="D7" s="20" t="str">
        <x:v>同时看产品价格、同行利润崩落、CFO/FCF与FX；不机械看净利润</x:v>
      </x:c>
      <x:c r="E7" s="20" t="str">
        <x:v>把会计汇兑亏损当经营亏损</x:v>
      </x:c>
      <x:c r="F7" s="20" t="str">
        <x:v>DONE</x:v>
      </x:c>
      <x:c r="G7" s="20" t="str">
        <x:v>20_2026_stress_test</x:v>
      </x:c>
      <x:c r="H7" s="20" t="str">
        <x:v>G2复核</x:v>
      </x:c>
    </x:row>
    <x:row r="8">
      <x:c r="A8" s="20" t="str">
        <x:v>P0</x:v>
      </x:c>
      <x:c r="B8" s="20" t="str">
        <x:v>ROIC</x:v>
      </x:c>
      <x:c r="C8" s="20" t="str">
        <x:v>2022是周期高点，2025重Capex</x:v>
      </x:c>
      <x:c r="D8" s="20" t="str">
        <x:v>统一公式计算2022峰值与2025最新ROIC；3年Incremental ROIC标记cycle-contaminated</x:v>
      </x:c>
      <x:c r="E8" s="20" t="str">
        <x:v>把周期均值误作项目IRR</x:v>
      </x:c>
      <x:c r="F8" s="20" t="str">
        <x:v>DONE</x:v>
      </x:c>
      <x:c r="G8" s="20" t="str">
        <x:v>19_ROIC_cash_quality</x:v>
      </x:c>
      <x:c r="H8" s="20" t="str">
        <x:v>P3用项目账本拆分</x:v>
      </x:c>
    </x:row>
    <x:row r="9">
      <x:c r="A9" s="20" t="str">
        <x:v>P0</x:v>
      </x:c>
      <x:c r="B9" s="20" t="str">
        <x:v>现金质量</x:v>
      </x:c>
      <x:c r="C9" s="20" t="str">
        <x:v>高现金+高债务+大量受限现金+USD/RMB错配</x:v>
      </x:c>
      <x:c r="D9" s="20" t="str">
        <x:v>主口径使用Unrestricted Cash；另列Total Cash、短债、币种、利差</x:v>
      </x:c>
      <x:c r="E9" s="20" t="str">
        <x:v>用Cash-Debt得出虚假净现金</x:v>
      </x:c>
      <x:c r="F9" s="20" t="str">
        <x:v>DONE</x:v>
      </x:c>
      <x:c r="G9" s="20" t="str">
        <x:v>19_ROIC_cash_quality</x:v>
      </x:c>
      <x:c r="H9" s="20" t="str">
        <x:v>G2复核</x:v>
      </x:c>
    </x:row>
    <x:row r="10">
      <x:c r="A10" s="20" t="str">
        <x:v>P1</x:v>
      </x:c>
      <x:c r="B10" s="20" t="str">
        <x:v>护城河</x:v>
      </x:c>
      <x:c r="C10" s="20" t="str">
        <x:v>P1显示供给底未形成，因此低成本更重要</x:v>
      </x:c>
      <x:c r="D10" s="20" t="str">
        <x:v>护城河重点看成本结构是否同行难复制；定价权单独低分</x:v>
      </x:c>
      <x:c r="E10" s="20" t="str">
        <x:v>高市占率直接等于宽护城河</x:v>
      </x:c>
      <x:c r="F10" s="20" t="str">
        <x:v>DONE</x:v>
      </x:c>
      <x:c r="G10" s="20" t="str">
        <x:v>21_moat_distress</x:v>
      </x:c>
      <x:c r="H10" s="20" t="str">
        <x:v>P3补资本纪律</x:v>
      </x:c>
    </x:row>
    <x:row r="11">
      <x:c r="A11" s="20" t="str">
        <x:v>P1</x:v>
      </x:c>
      <x:c r="B11" s="20" t="str">
        <x:v>正式Gate时点</x:v>
      </x:c>
      <x:c r="C11" s="20" t="str">
        <x:v>原先容易在P2结束后直接跑G2</x:v>
      </x:c>
      <x:c r="D11" s="20" t="str">
        <x:v>按框架纠正：P2结束只做Interim Audit；P3管理层/资本配置完成后才跑正式G2</x:v>
      </x:c>
      <x:c r="E11" s="20" t="str">
        <x:v>跳过管理层兑现率与资本配置</x:v>
      </x:c>
      <x:c r="F11" s="20" t="str">
        <x:v>DONE</x:v>
      </x:c>
      <x:c r="G11" s="20" t="str">
        <x:v>22_P2_Interim_Audit</x:v>
      </x:c>
      <x:c r="H11" s="20" t="str">
        <x:v>正式G2延后</x:v>
      </x:c>
    </x:row>
  </x:sheetData>
  <x:mergeCells>
    <x:mergeCell ref="A1:H1"/>
  </x:mergeCells>
  <x:conditionalFormatting sqref="F4:F11">
    <x:cfRule type="expression" dxfId="10" priority="1">
      <x:formula>F4="DONE"</x:formula>
    </x:cfRule>
  </x:conditionalFormatting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4" hidden="0" customWidth="1"/>
    <x:col min="3" max="3" width="13" hidden="0" customWidth="1"/>
    <x:col min="4" max="4" width="13" hidden="0" customWidth="1"/>
    <x:col min="5" max="5" width="15" hidden="0" customWidth="1"/>
    <x:col min="6" max="6" width="13" hidden="0" customWidth="1"/>
    <x:col min="7" max="7" width="13" hidden="0" customWidth="1"/>
    <x:col min="8" max="8" width="14" hidden="0" customWidth="1"/>
    <x:col min="9" max="9" width="15" hidden="0" customWidth="1"/>
    <x:col min="10" max="10" width="12" hidden="0" customWidth="1"/>
    <x:col min="11" max="11" width="18" hidden="0" customWidth="1"/>
    <x:col min="12" max="12" width="14" hidden="0" customWidth="1"/>
    <x:col min="13" max="13" width="78" hidden="0" customWidth="1"/>
  </x:cols>
  <x:sheetData>
    <x:row r="1" ht="26" customHeight="1">
      <x:c r="A1" s="148" t="str">
        <x:v>Relative Cost Score — 只比较公开证据，不制造精确单吨成本</x:v>
      </x:c>
      <x:c r="B1" s="148" t="str">
        <x:v>Relative Cost Score — 只比较公开证据，不制造精确单吨成本</x:v>
      </x:c>
      <x:c r="C1" s="148" t="str">
        <x:v>Relative Cost Score — 只比较公开证据，不制造精确单吨成本</x:v>
      </x:c>
      <x:c r="D1" s="148" t="str">
        <x:v>Relative Cost Score — 只比较公开证据，不制造精确单吨成本</x:v>
      </x:c>
      <x:c r="E1" s="148" t="str">
        <x:v>Relative Cost Score — 只比较公开证据，不制造精确单吨成本</x:v>
      </x:c>
      <x:c r="F1" s="148" t="str">
        <x:v>Relative Cost Score — 只比较公开证据，不制造精确单吨成本</x:v>
      </x:c>
      <x:c r="G1" s="148" t="str">
        <x:v>Relative Cost Score — 只比较公开证据，不制造精确单吨成本</x:v>
      </x:c>
      <x:c r="H1" s="148" t="str">
        <x:v>Relative Cost Score — 只比较公开证据，不制造精确单吨成本</x:v>
      </x:c>
      <x:c r="I1" s="148" t="str">
        <x:v>Relative Cost Score — 只比较公开证据，不制造精确单吨成本</x:v>
      </x:c>
      <x:c r="J1" s="148" t="str">
        <x:v>Relative Cost Score — 只比较公开证据，不制造精确单吨成本</x:v>
      </x:c>
      <x:c r="K1" s="148" t="str">
        <x:v>Relative Cost Score — 只比较公开证据，不制造精确单吨成本</x:v>
      </x:c>
      <x:c r="L1" s="148" t="str">
        <x:v>Relative Cost Score — 只比较公开证据，不制造精确单吨成本</x:v>
      </x:c>
      <x:c r="M1" s="148" t="str">
        <x:v>Relative Cost Score — 只比较公开证据，不制造精确单吨成本</x:v>
      </x:c>
    </x:row>
    <x:row r="3">
      <x:c r="A3" s="153" t="str">
        <x:v>company</x:v>
      </x:c>
      <x:c r="B3" s="153" t="str">
        <x:v>玉米/糖源位置</x:v>
      </x:c>
      <x:c r="C3" s="153" t="str">
        <x:v>能源成本</x:v>
      </x:c>
      <x:c r="D3" s="153" t="str">
        <x:v>基地规模</x:v>
      </x:c>
      <x:c r="E3" s="153" t="str">
        <x:v>发酵效率证据</x:v>
      </x:c>
      <x:c r="F3" s="153" t="str">
        <x:v>副产品利用</x:v>
      </x:c>
      <x:c r="G3" s="153" t="str">
        <x:v>物流位置</x:v>
      </x:c>
      <x:c r="H3" s="153" t="str">
        <x:v>产能利用率</x:v>
      </x:c>
      <x:c r="I3" s="153" t="str">
        <x:v>固定成本摊薄</x:v>
      </x:c>
      <x:c r="J3" s="153" t="str">
        <x:v>Avg Score</x:v>
      </x:c>
      <x:c r="K3" s="153" t="str">
        <x:v>Evidence Strength</x:v>
      </x:c>
      <x:c r="L3" s="153" t="str">
        <x:v>Cost Tier</x:v>
      </x:c>
      <x:c r="M3" s="153" t="str">
        <x:v>核心证据/限制</x:v>
      </x:c>
    </x:row>
    <x:row r="4">
      <x:c r="A4" t="str">
        <x:v>阜丰集团</x:v>
      </x:c>
      <x:c r="B4" s="155" t="n">
        <x:v>5</x:v>
      </x:c>
      <x:c r="C4" s="155" t="n">
        <x:v>5</x:v>
      </x:c>
      <x:c r="D4" s="155" t="n">
        <x:v>5</x:v>
      </x:c>
      <x:c r="E4" s="155" t="n">
        <x:v>3.5</x:v>
      </x:c>
      <x:c r="F4" s="155" t="n">
        <x:v>4</x:v>
      </x:c>
      <x:c r="G4" s="155" t="n">
        <x:v>4</x:v>
      </x:c>
      <x:c r="H4" s="155" t="n">
        <x:v>5</x:v>
      </x:c>
      <x:c r="I4" s="155" t="n">
        <x:v>5</x:v>
      </x:c>
      <x:c r="J4" s="156" t="n">
        <x:f>AVERAGE(B4:I4)</x:f>
        <x:v>4.5625</x:v>
      </x:c>
      <x:c r="K4" t="str">
        <x:v>High</x:v>
      </x:c>
      <x:c r="L4" t="str">
        <x:v>第一梯队</x:v>
      </x:c>
      <x:c r="M4" s="20" t="str">
        <x:v>核心基地位于中国主要玉米产区；2025玉米成本RMB1,826/t、煤RMB342/t，玉米/煤占生产成本56.6%/15.7%；主要基地自备电厂并从本地矿山长协直采；MSG/苏/赖满产、黄原胶95%。但缺同行同口径转化率/单吨现金成本。</x:v>
      </x:c>
    </x:row>
    <x:row r="5">
      <x:c r="A5" t="str">
        <x:v>梅花生物</x:v>
      </x:c>
      <x:c r="B5" s="155" t="n">
        <x:v>5</x:v>
      </x:c>
      <x:c r="C5" s="155" t="n">
        <x:v>5</x:v>
      </x:c>
      <x:c r="D5" s="155" t="n">
        <x:v>5</x:v>
      </x:c>
      <x:c r="E5" s="155" t="n">
        <x:v>4.5</x:v>
      </x:c>
      <x:c r="F5" s="155" t="n">
        <x:v>5</x:v>
      </x:c>
      <x:c r="G5" s="155" t="n">
        <x:v>4</x:v>
      </x:c>
      <x:c r="H5" s="155" t="n">
        <x:v>4.5</x:v>
      </x:c>
      <x:c r="I5" s="155" t="n">
        <x:v>5</x:v>
      </x:c>
      <x:c r="J5" s="156" t="n">
        <x:f>AVERAGE(B5:I5)</x:f>
        <x:v>4.75</x:v>
      </x:c>
      <x:c r="K5" t="str">
        <x:v>High</x:v>
      </x:c>
      <x:c r="L5" t="str">
        <x:v>第一梯队</x:v>
      </x:c>
      <x:c r="M5" s="20" t="str">
        <x:v>三大基地位于核心原料区；玉米加工—蒸汽自供—废水处理—有机肥形成闭环；高性能菌种/中试/工程化体系；动物营养毛利率20.83%，副产品利润改善。无公开同口径公司玉米吨采购价。</x:v>
      </x:c>
    </x:row>
    <x:row r="6">
      <x:c r="A6" t="str">
        <x:v>星湖科技/伊品</x:v>
      </x:c>
      <x:c r="B6" s="155" t="n">
        <x:v>4.5</x:v>
      </x:c>
      <x:c r="C6" s="155" t="n">
        <x:v>4.5</x:v>
      </x:c>
      <x:c r="D6" s="155" t="n">
        <x:v>4.5</x:v>
      </x:c>
      <x:c r="E6" s="155" t="n">
        <x:v>4</x:v>
      </x:c>
      <x:c r="F6" s="155" t="n">
        <x:v>4.5</x:v>
      </x:c>
      <x:c r="G6" s="155" t="n">
        <x:v>4.5</x:v>
      </x:c>
      <x:c r="H6" s="155" t="n">
        <x:v>4</x:v>
      </x:c>
      <x:c r="I6" s="155" t="n">
        <x:v>4.5</x:v>
      </x:c>
      <x:c r="J6" s="156" t="n">
        <x:f>AVERAGE(B6:I6)</x:f>
        <x:v>4.375</x:v>
      </x:c>
      <x:c r="K6" t="str">
        <x:v>Medium-High</x:v>
      </x:c>
      <x:c r="L6" t="str">
        <x:v>第一梯队</x:v>
      </x:c>
      <x:c r="M6" s="20" t="str">
        <x:v>宁夏/内蒙古/黑龙江/新疆基地位于玉米主产区且煤炭丰富；玉米直采/代储/远期、煤矿直采+竞价；玉米深加工链副产品利用，2025生产工艺提升带动成本下降。缺单品利用率/同口径转化率。</x:v>
      </x:c>
    </x:row>
    <x:row r="9">
      <x:c r="A9" s="157" t="str">
        <x:v>解释</x:v>
      </x:c>
      <x:c r="B9" s="157" t="str">
        <x:v>解释</x:v>
      </x:c>
      <x:c r="C9" s="157" t="str">
        <x:v>解释</x:v>
      </x:c>
      <x:c r="D9" s="157" t="str">
        <x:v>解释</x:v>
      </x:c>
      <x:c r="E9" s="157" t="str">
        <x:v>解释</x:v>
      </x:c>
      <x:c r="F9" s="157" t="str">
        <x:v>解释</x:v>
      </x:c>
      <x:c r="G9" s="157" t="str">
        <x:v>解释</x:v>
      </x:c>
      <x:c r="H9" s="157" t="str">
        <x:v>解释</x:v>
      </x:c>
      <x:c r="I9" s="157" t="str">
        <x:v>解释</x:v>
      </x:c>
      <x:c r="J9" s="157" t="str">
        <x:v>解释</x:v>
      </x:c>
      <x:c r="K9" s="157" t="str">
        <x:v>解释</x:v>
      </x:c>
      <x:c r="L9" s="157" t="str">
        <x:v>解释</x:v>
      </x:c>
      <x:c r="M9" s="157" t="str">
        <x:v>解释</x:v>
      </x:c>
    </x:row>
    <x:row r="10">
      <x:c r="A10" s="158" t="str">
        <x:v>结论：三家都属于中国发酵龙头的成本第一梯队，公开证据不足以证明阜丰拥有“同行无法复制”的绝对最低吨成本。阜丰优势最硬的证据是原料/能源区位、低煤价、自备电厂和高利用率；梅花在全产业链闭环、菌种/工程化证据上更完整；星湖/伊品同样有明显原料区位和规模优势。故阜丰的护城河更适合定义为“成本型护城河”，而不是宽定价权护城河。</x:v>
      </x:c>
      <x:c r="B10" s="158"/>
      <x:c r="C10" s="158"/>
      <x:c r="D10" s="158"/>
      <x:c r="E10" s="158"/>
      <x:c r="F10" s="158"/>
      <x:c r="G10" s="158"/>
      <x:c r="H10" s="158"/>
      <x:c r="I10" s="158"/>
      <x:c r="J10" s="158"/>
      <x:c r="K10" s="158"/>
      <x:c r="L10" s="158"/>
      <x:c r="M10" s="158"/>
    </x:row>
    <x:row r="11">
      <x:c r="A11" s="158"/>
      <x:c r="B11" s="158"/>
      <x:c r="C11" s="158"/>
      <x:c r="D11" s="158"/>
      <x:c r="E11" s="158"/>
      <x:c r="F11" s="158"/>
      <x:c r="G11" s="158"/>
      <x:c r="H11" s="158"/>
      <x:c r="I11" s="158"/>
      <x:c r="J11" s="158"/>
      <x:c r="K11" s="158"/>
      <x:c r="L11" s="158"/>
      <x:c r="M11" s="158"/>
    </x:row>
    <x:row r="12">
      <x:c r="A12" s="158"/>
      <x:c r="B12" s="158"/>
      <x:c r="C12" s="158"/>
      <x:c r="D12" s="158"/>
      <x:c r="E12" s="158"/>
      <x:c r="F12" s="158"/>
      <x:c r="G12" s="158"/>
      <x:c r="H12" s="158"/>
      <x:c r="I12" s="158"/>
      <x:c r="J12" s="158"/>
      <x:c r="K12" s="158"/>
      <x:c r="L12" s="158"/>
      <x:c r="M12" s="158"/>
    </x:row>
    <x:row r="13">
      <x:c r="A13" s="158"/>
      <x:c r="B13" s="158"/>
      <x:c r="C13" s="158"/>
      <x:c r="D13" s="158"/>
      <x:c r="E13" s="158"/>
      <x:c r="F13" s="158"/>
      <x:c r="G13" s="158"/>
      <x:c r="H13" s="158"/>
      <x:c r="I13" s="158"/>
      <x:c r="J13" s="158"/>
      <x:c r="K13" s="158"/>
      <x:c r="L13" s="158"/>
      <x:c r="M13" s="158"/>
    </x:row>
  </x:sheetData>
  <x:mergeCells>
    <x:mergeCell ref="A1:M1"/>
    <x:mergeCell ref="A9:M9"/>
    <x:mergeCell ref="A10:M13"/>
  </x:mergeCells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14" hidden="0" customWidth="1"/>
    <x:col min="3" max="3" width="14" hidden="0" customWidth="1"/>
    <x:col min="4" max="4" width="14" hidden="0" customWidth="1"/>
    <x:col min="5" max="5" width="15" hidden="0" customWidth="1"/>
    <x:col min="6" max="6" width="15" hidden="0" customWidth="1"/>
    <x:col min="7" max="7" width="16" hidden="0" customWidth="1"/>
    <x:col min="8" max="8" width="68" hidden="0" customWidth="1"/>
  </x:cols>
  <x:sheetData>
    <x:row r="1" ht="26" customHeight="1">
      <x:c r="A1" s="148" t="str">
        <x:v>2025 产品经济性同行桥接 — 分部毛利率只作相对证据</x:v>
      </x:c>
      <x:c r="B1" s="148" t="str">
        <x:v>2025 产品经济性同行桥接 — 分部毛利率只作相对证据</x:v>
      </x:c>
      <x:c r="C1" s="148" t="str">
        <x:v>2025 产品经济性同行桥接 — 分部毛利率只作相对证据</x:v>
      </x:c>
      <x:c r="D1" s="148" t="str">
        <x:v>2025 产品经济性同行桥接 — 分部毛利率只作相对证据</x:v>
      </x:c>
      <x:c r="E1" s="148" t="str">
        <x:v>2025 产品经济性同行桥接 — 分部毛利率只作相对证据</x:v>
      </x:c>
      <x:c r="F1" s="148" t="str">
        <x:v>2025 产品经济性同行桥接 — 分部毛利率只作相对证据</x:v>
      </x:c>
      <x:c r="G1" s="148" t="str">
        <x:v>2025 产品经济性同行桥接 — 分部毛利率只作相对证据</x:v>
      </x:c>
      <x:c r="H1" s="148" t="str">
        <x:v>2025 产品经济性同行桥接 — 分部毛利率只作相对证据</x:v>
      </x:c>
    </x:row>
    <x:row r="3">
      <x:c r="A3" s="153" t="str">
        <x:v>近似业务篮子</x:v>
      </x:c>
      <x:c r="B3" s="153" t="str">
        <x:v>阜丰 GM</x:v>
      </x:c>
      <x:c r="C3" s="153" t="str">
        <x:v>梅花 GM</x:v>
      </x:c>
      <x:c r="D3" s="153" t="str">
        <x:v>星湖/伊品 GM</x:v>
      </x:c>
      <x:c r="E3" s="153" t="str">
        <x:v>阜丰 vs 梅花</x:v>
      </x:c>
      <x:c r="F3" s="153" t="str">
        <x:v>阜丰 vs 星湖</x:v>
      </x:c>
      <x:c r="G3" s="153" t="str">
        <x:v>可比性</x:v>
      </x:c>
      <x:c r="H3" s="153" t="str">
        <x:v>投资含义</x:v>
      </x:c>
    </x:row>
    <x:row r="4">
      <x:c r="A4" t="str">
        <x:v>动物营养/饲料氨基酸</x:v>
      </x:c>
      <x:c r="B4" s="159" t="n">
        <x:v>0.237</x:v>
      </x:c>
      <x:c r="C4" s="159" t="n">
        <x:v>0.2083</x:v>
      </x:c>
      <x:c r="D4" s="159" t="n">
        <x:v>0.1763</x:v>
      </x:c>
      <x:c r="E4" s="124" t="n">
        <x:f>IF(OR(B4="",C4=""),"",B4-C4)</x:f>
        <x:v>0.028699999999999976</x:v>
      </x:c>
      <x:c r="F4" s="124" t="n">
        <x:f>IF(OR(B4="",D4=""),"",B4-D4)</x:f>
        <x:v>0.060699999999999976</x:v>
      </x:c>
      <x:c r="G4" t="str">
        <x:v>Medium</x:v>
      </x:c>
      <x:c r="H4" s="20" t="str">
        <x:v>阜丰分部毛利率高于两家同行，是成本/产品mix韧性的正面证据，但不能等同于赖氨酸/苏氨酸单吨成本领先。</x:v>
      </x:c>
    </x:row>
    <x:row r="5">
      <x:c r="A5" t="str">
        <x:v>食品添加剂/味觉优化</x:v>
      </x:c>
      <x:c r="B5" s="159" t="n">
        <x:v>0.135</x:v>
      </x:c>
      <x:c r="C5" s="159" t="n">
        <x:v>0.1273</x:v>
      </x:c>
      <x:c r="D5" s="159" t="n">
        <x:v>0.1138</x:v>
      </x:c>
      <x:c r="E5" s="124" t="n">
        <x:f>IF(OR(B5="",C5=""),"",B5-C5)</x:f>
        <x:v>0.007700000000000012</x:v>
      </x:c>
      <x:c r="F5" s="124" t="n">
        <x:f>IF(OR(B5="",D5=""),"",B5-D5)</x:f>
        <x:v>0.02120000000000001</x:v>
      </x:c>
      <x:c r="G5" t="str">
        <x:v>Medium</x:v>
      </x:c>
      <x:c r="H5" s="20" t="str">
        <x:v>阜丰略高于梅花、明显高于星湖；仍受味精/核苷酸等mix差异影响。</x:v>
      </x:c>
    </x:row>
    <x:row r="6">
      <x:c r="A6" t="str">
        <x:v>高端/医用氨基酸</x:v>
      </x:c>
      <x:c r="B6" s="159" t="n">
        <x:v>0.397</x:v>
      </x:c>
      <x:c r="C6" s="159" t="n">
        <x:v>0.3312</x:v>
      </x:c>
      <x:c r="D6" s="159"/>
      <x:c r="E6" s="124" t="n">
        <x:f>IF(OR(B6="",C6=""),"",B6-C6)</x:f>
        <x:v>0.06580000000000003</x:v>
      </x:c>
      <x:c r="F6" s="124" t="str">
        <x:f>IF(OR(B6="",D6=""),"",B6-D6)</x:f>
      </x:c>
      <x:c r="G6" t="str">
        <x:v>Low-Medium</x:v>
      </x:c>
      <x:c r="H6" s="20" t="str">
        <x:v>阜丰高端氨基酸毛利率较高，但产品结构不同；说明高端品对利润质量有增厚，不用于成本曲线精确排名。</x:v>
      </x:c>
    </x:row>
    <x:row r="9">
      <x:c r="A9" s="157" t="str">
        <x:v>阜丰2025内部利润结构</x:v>
      </x:c>
      <x:c r="B9" s="157" t="str">
        <x:v>阜丰2025内部利润结构</x:v>
      </x:c>
      <x:c r="C9" s="157" t="str">
        <x:v>阜丰2025内部利润结构</x:v>
      </x:c>
      <x:c r="D9" s="157" t="str">
        <x:v>阜丰2025内部利润结构</x:v>
      </x:c>
      <x:c r="E9" s="157" t="str">
        <x:v>阜丰2025内部利润结构</x:v>
      </x:c>
      <x:c r="F9" s="157" t="str">
        <x:v>阜丰2025内部利润结构</x:v>
      </x:c>
      <x:c r="G9" s="157" t="str">
        <x:v>阜丰2025内部利润结构</x:v>
      </x:c>
      <x:c r="H9" s="157" t="str">
        <x:v>阜丰2025内部利润结构</x:v>
      </x:c>
    </x:row>
    <x:row r="10">
      <x:c r="A10" s="153" t="str">
        <x:v>板块</x:v>
      </x:c>
      <x:c r="B10" s="153" t="str">
        <x:v>Revenue RMB mn</x:v>
      </x:c>
      <x:c r="C10" s="153" t="str">
        <x:v>Gross Profit RMB mn</x:v>
      </x:c>
      <x:c r="D10" s="153" t="str">
        <x:v>GM</x:v>
      </x:c>
      <x:c r="E10" s="153" t="str">
        <x:v>Revenue Share</x:v>
      </x:c>
      <x:c r="F10" s="153" t="str">
        <x:v>GP Share</x:v>
      </x:c>
      <x:c r="G10" s="153" t="str">
        <x:v>角色</x:v>
      </x:c>
      <x:c r="H10" s="153" t="str">
        <x:v>说明</x:v>
      </x:c>
    </x:row>
    <x:row r="11">
      <x:c r="A11" t="str">
        <x:v>食品添加剂</x:v>
      </x:c>
      <x:c r="B11" s="122" t="n">
        <x:v>13389.212</x:v>
      </x:c>
      <x:c r="C11" s="122" t="n">
        <x:v>1813.197</x:v>
      </x:c>
      <x:c r="D11" s="159" t="n">
        <x:v>0.135</x:v>
      </x:c>
      <x:c r="E11" s="124" t="n">
        <x:f>B11/SUM($B$11:$B$14)</x:f>
        <x:v>0.49377666490988853</x:v>
      </x:c>
      <x:c r="F11" s="124" t="n">
        <x:f>C11/SUM($C$11:$C$14)</x:f>
        <x:v>0.32783653564514037</x:v>
      </x:c>
      <x:c r="G11" t="str">
        <x:v>收入锚</x:v>
      </x:c>
      <x:c r="H11" s="20" t="str">
        <x:v>主要含味精等基础品</x:v>
      </x:c>
    </x:row>
    <x:row r="12">
      <x:c r="A12" t="str">
        <x:v>动物营养</x:v>
      </x:c>
      <x:c r="B12" s="122" t="n">
        <x:v>10526.636</x:v>
      </x:c>
      <x:c r="C12" s="122" t="n">
        <x:v>2495.166</x:v>
      </x:c>
      <x:c r="D12" s="159" t="n">
        <x:v>0.237</x:v>
      </x:c>
      <x:c r="E12" s="124" t="n">
        <x:f>B12/SUM($B$11:$B$14)</x:f>
        <x:v>0.3882085978473095</x:v>
      </x:c>
      <x:c r="F12" s="124" t="n">
        <x:f>C12/SUM($C$11:$C$14)</x:f>
        <x:v>0.4511404868304671</x:v>
      </x:c>
      <x:c r="G12" t="str">
        <x:v>最大毛利池</x:v>
      </x:c>
      <x:c r="H12" s="20" t="str">
        <x:v>赖氨酸/苏氨酸等价格决定利润弹性</x:v>
      </x:c>
    </x:row>
    <x:row r="13">
      <x:c r="A13" t="str">
        <x:v>高端氨基酸</x:v>
      </x:c>
      <x:c r="B13" s="122" t="n">
        <x:v>1974.292</x:v>
      </x:c>
      <x:c r="C13" s="122" t="n">
        <x:v>783.944</x:v>
      </x:c>
      <x:c r="D13" s="159" t="n">
        <x:v>0.397</x:v>
      </x:c>
      <x:c r="E13" s="124" t="n">
        <x:f>B13/SUM($B$11:$B$14)</x:f>
        <x:v>0.07280931240152697</x:v>
      </x:c>
      <x:c r="F13" s="124" t="n">
        <x:f>C13/SUM($C$11:$C$14)</x:f>
        <x:v>0.14174162272483018</x:v>
      </x:c>
      <x:c r="G13" t="str">
        <x:v>高毛利增厚</x:v>
      </x:c>
      <x:c r="H13" s="20" t="str">
        <x:v>规模较小但利润率显著更高</x:v>
      </x:c>
    </x:row>
    <x:row r="14">
      <x:c r="A14" t="str">
        <x:v>胶体</x:v>
      </x:c>
      <x:c r="B14" s="122" t="n">
        <x:v>1225.787</x:v>
      </x:c>
      <x:c r="C14" s="122" t="n">
        <x:v>438.489</x:v>
      </x:c>
      <x:c r="D14" s="159" t="n">
        <x:v>0.358</x:v>
      </x:c>
      <x:c r="E14" s="124" t="n">
        <x:f>B14/SUM($B$11:$B$14)</x:f>
        <x:v>0.04520542484127502</x:v>
      </x:c>
      <x:c r="F14" s="124" t="n">
        <x:f>C14/SUM($C$11:$C$14)</x:f>
        <x:v>0.0792813547995623</x:v>
      </x:c>
      <x:c r="G14" t="str">
        <x:v>高毛利增厚</x:v>
      </x:c>
      <x:c r="H14" s="20" t="str">
        <x:v>主要黄原胶</x:v>
      </x:c>
    </x:row>
  </x:sheetData>
  <x:mergeCells>
    <x:mergeCell ref="A1:H1"/>
    <x:mergeCell ref="A9:H9"/>
  </x:mergeCells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1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28" hidden="0" customWidth="1"/>
    <x:col min="7" max="7" width="16" hidden="0" customWidth="1"/>
    <x:col min="8" max="8" width="16" hidden="0" customWidth="1"/>
    <x:col min="9" max="9" width="20" hidden="0" customWidth="1"/>
    <x:col min="10" max="10" width="55" hidden="0" customWidth="1"/>
  </x:cols>
  <x:sheetData>
    <x:row r="1" ht="26" customHeight="1">
      <x:c r="A1" s="148" t="str">
        <x:v>财务质量 — ROIC / Incremental ROIC / FCF / 现金可用性</x:v>
      </x:c>
      <x:c r="B1" s="148" t="str">
        <x:v>财务质量 — ROIC / Incremental ROIC / FCF / 现金可用性</x:v>
      </x:c>
      <x:c r="C1" s="148" t="str">
        <x:v>财务质量 — ROIC / Incremental ROIC / FCF / 现金可用性</x:v>
      </x:c>
      <x:c r="D1" s="148" t="str">
        <x:v>财务质量 — ROIC / Incremental ROIC / FCF / 现金可用性</x:v>
      </x:c>
      <x:c r="E1" s="148" t="str">
        <x:v>财务质量 — ROIC / Incremental ROIC / FCF / 现金可用性</x:v>
      </x:c>
      <x:c r="F1" s="148" t="str">
        <x:v>财务质量 — ROIC / Incremental ROIC / FCF / 现金可用性</x:v>
      </x:c>
      <x:c r="G1" s="148" t="str">
        <x:v>财务质量 — ROIC / Incremental ROIC / FCF / 现金可用性</x:v>
      </x:c>
      <x:c r="H1" s="148" t="str">
        <x:v>财务质量 — ROIC / Incremental ROIC / FCF / 现金可用性</x:v>
      </x:c>
      <x:c r="I1" s="148" t="str">
        <x:v>财务质量 — ROIC / Incremental ROIC / FCF / 现金可用性</x:v>
      </x:c>
      <x:c r="J1" s="148" t="str">
        <x:v>财务质量 — ROIC / Incremental ROIC / FCF / 现金可用性</x:v>
      </x:c>
    </x:row>
    <x:row r="3">
      <x:c r="A3" s="157" t="str">
        <x:v>A. ROIC：统一口径，比较2022周期峰值与2025最新</x:v>
      </x:c>
      <x:c r="B3" s="157" t="str">
        <x:v>A. ROIC：统一口径，比较2022周期峰值与2025最新</x:v>
      </x:c>
      <x:c r="C3" s="157" t="str">
        <x:v>A. ROIC：统一口径，比较2022周期峰值与2025最新</x:v>
      </x:c>
      <x:c r="D3" s="157" t="str">
        <x:v>A. ROIC：统一口径，比较2022周期峰值与2025最新</x:v>
      </x:c>
      <x:c r="E3" s="157" t="str">
        <x:v>A. ROIC：统一口径，比较2022周期峰值与2025最新</x:v>
      </x:c>
      <x:c r="F3" s="157" t="str">
        <x:v>A. ROIC：统一口径，比较2022周期峰值与2025最新</x:v>
      </x:c>
      <x:c r="G3" s="157" t="str">
        <x:v>A. ROIC：统一口径，比较2022周期峰值与2025最新</x:v>
      </x:c>
      <x:c r="H3" s="157" t="str">
        <x:v>A. ROIC：统一口径，比较2022周期峰值与2025最新</x:v>
      </x:c>
      <x:c r="I3" s="157" t="str">
        <x:v>A. ROIC：统一口径，比较2022周期峰值与2025最新</x:v>
      </x:c>
      <x:c r="J3" s="157" t="str">
        <x:v>A. ROIC：统一口径，比较2022周期峰值与2025最新</x:v>
      </x:c>
    </x:row>
    <x:row r="4">
      <x:c r="A4" s="153" t="str">
        <x:v>RMB mn / %</x:v>
      </x:c>
      <x:c r="B4" s="153" t="str">
        <x:v>2021</x:v>
      </x:c>
      <x:c r="C4" s="153" t="str">
        <x:v>2022</x:v>
      </x:c>
      <x:c r="D4" s="153" t="str">
        <x:v>2024</x:v>
      </x:c>
      <x:c r="E4" s="153" t="str">
        <x:v>2025</x:v>
      </x:c>
      <x:c r="F4" s="153" t="str">
        <x:v>公式/口径</x:v>
      </x:c>
      <x:c r="G4" s="153" t="str">
        <x:v>2022 ROIC</x:v>
      </x:c>
      <x:c r="H4" s="153" t="str">
        <x:v>2025 ROIC</x:v>
      </x:c>
      <x:c r="I4" s="153" t="str">
        <x:v>11% hurdle</x:v>
      </x:c>
      <x:c r="J4" s="153" t="str">
        <x:v>结论</x:v>
      </x:c>
    </x:row>
    <x:row r="5">
      <x:c r="A5" t="str">
        <x:v>Equity</x:v>
      </x:c>
      <x:c r="B5" s="122" t="n">
        <x:v>12677.754</x:v>
      </x:c>
      <x:c r="C5" s="122" t="n">
        <x:v>15493.624</x:v>
      </x:c>
      <x:c r="D5" s="122" t="n">
        <x:v>18343.054</x:v>
      </x:c>
      <x:c r="E5" s="122" t="n">
        <x:v>19460.106</x:v>
      </x:c>
      <x:c r="G5" s="58" t="n">
        <x:f>C14/AVERAGE(B9,C9)</x:f>
        <x:v>0.3000795981695203</x:v>
      </x:c>
      <x:c r="H5" s="58" t="n">
        <x:f>E14/AVERAGE(D9,E9)</x:f>
        <x:v>0.1032500120234443</x:v>
      </x:c>
      <x:c r="I5" s="58" t="n">
        <x:v>0.11</x:v>
      </x:c>
      <x:c r="J5" s="20" t="str">
        <x:v>2022约30.0%是周期峰值；2025约10.3%，已略低于11%资金成本。</x:v>
      </x:c>
    </x:row>
    <x:row r="6">
      <x:c r="A6" t="str">
        <x:v>Interest-bearing Debt</x:v>
      </x:c>
      <x:c r="B6" s="122" t="n">
        <x:v>4227.044</x:v>
      </x:c>
      <x:c r="C6" s="122" t="n">
        <x:v>5953.075</x:v>
      </x:c>
      <x:c r="D6" s="122" t="n">
        <x:v>11364.468</x:v>
      </x:c>
      <x:c r="E6" s="122" t="n">
        <x:v>17645.81</x:v>
      </x:c>
      <x:c r="F6" s="153" t="str">
        <x:v>口径</x:v>
      </x:c>
      <x:c r="G6" s="153" t="str">
        <x:v>2022</x:v>
      </x:c>
      <x:c r="H6" s="153" t="str">
        <x:v>2025</x:v>
      </x:c>
      <x:c r="I6" s="153" t="str">
        <x:v>作用</x:v>
      </x:c>
      <x:c r="J6" s="153" t="str">
        <x:v>解释</x:v>
      </x:c>
    </x:row>
    <x:row r="7">
      <x:c r="A7" t="str">
        <x:v>Unrestricted Cash</x:v>
      </x:c>
      <x:c r="B7" s="122" t="n">
        <x:v>3542.457</x:v>
      </x:c>
      <x:c r="C7" s="122" t="n">
        <x:v>7008.116</x:v>
      </x:c>
      <x:c r="D7" s="122" t="n">
        <x:v>9902.194</x:v>
      </x:c>
      <x:c r="E7" s="122" t="n">
        <x:v>13465.776</x:v>
      </x:c>
      <x:c r="F7" t="str">
        <x:v>Usable-cash adjusted ROIC</x:v>
      </x:c>
      <x:c r="G7" s="58" t="n">
        <x:f>G5</x:f>
        <x:v>0.3000795981695203</x:v>
      </x:c>
      <x:c r="H7" s="58" t="n">
        <x:f>H5</x:f>
        <x:v>0.1032500120234443</x:v>
      </x:c>
      <x:c r="I7" s="20" t="str">
        <x:v>主比较</x:v>
      </x:c>
      <x:c r="J7" s="20" t="str">
        <x:v>框架主口径：非受限现金才可直接抵债</x:v>
      </x:c>
    </x:row>
    <x:row r="8">
      <x:c r="A8" t="str">
        <x:v>Restricted + Time Deposits</x:v>
      </x:c>
      <x:c r="B8" s="122" t="n">
        <x:v>512.389</x:v>
      </x:c>
      <x:c r="C8" s="122" t="n">
        <x:v>631.371</x:v>
      </x:c>
      <x:c r="D8" s="122" t="n">
        <x:v>3754.955</x:v>
      </x:c>
      <x:c r="E8" s="122" t="n">
        <x:v>6030.251</x:v>
      </x:c>
      <x:c r="F8" t="str">
        <x:v>Before cash adjustment</x:v>
      </x:c>
      <x:c r="G8" s="58" t="n">
        <x:f>C14/AVERAGE(B5+B6,C5+C6)</x:f>
        <x:v>0.21752710468280737</x:v>
      </x:c>
      <x:c r="H8" s="58" t="n">
        <x:f>E14/AVERAGE(D5+D6,E5+E6)</x:f>
        <x:v>0.06713836658673612</x:v>
      </x:c>
      <x:c r="I8" s="20" t="str">
        <x:v>保守下限</x:v>
      </x:c>
      <x:c r="J8" s="20" t="str">
        <x:v>不认定任何现金为Excess Cash</x:v>
      </x:c>
    </x:row>
    <x:row r="9">
      <x:c r="A9" t="str">
        <x:v>Invested Capital (usable cash)</x:v>
      </x:c>
      <x:c r="B9" s="50" t="n">
        <x:f>B5+B6-B7</x:f>
        <x:v>13362.341000000002</x:v>
      </x:c>
      <x:c r="C9" s="50" t="n">
        <x:f>C5+C6-C7</x:f>
        <x:v>14438.583</x:v>
      </x:c>
      <x:c r="D9" s="50" t="n">
        <x:f>D5+D6-D7</x:f>
        <x:v>19805.328</x:v>
      </x:c>
      <x:c r="E9" s="50" t="n">
        <x:f>E5+E6-E7</x:f>
        <x:v>23640.14</x:v>
      </x:c>
      <x:c r="F9" t="str">
        <x:v>Subtract all cash incl. restricted</x:v>
      </x:c>
      <x:c r="G9" s="58" t="n">
        <x:f>C14/AVERAGE(B5+B6-B7-B8,C5+C6-C7-C8)</x:f>
        <x:v>0.3129549003285335</x:v>
      </x:c>
      <x:c r="H9" s="58" t="n">
        <x:f>E14/AVERAGE(D5+D6-D7-D8,E5+E6-E7-E8)</x:f>
        <x:v>0.13326530534326098</x:v>
      </x:c>
      <x:c r="I9" s="20" t="str">
        <x:v>上限敏感性</x:v>
      </x:c>
      <x:c r="J9" s="20" t="str">
        <x:v>受限现金不能视为同等可用，因此不作主比较</x:v>
      </x:c>
    </x:row>
    <x:row r="10">
      <x:c r="A10" t="str">
        <x:v>EBIT</x:v>
      </x:c>
      <x:c r="B10" s="50"/>
      <x:c r="C10" s="50" t="n">
        <x:v>5250.746</x:v>
      </x:c>
      <x:c r="D10" s="50" t="n">
        <x:v>2543.514</x:v>
      </x:c>
      <x:c r="E10" s="50" t="n">
        <x:v>2725.858</x:v>
      </x:c>
    </x:row>
    <x:row r="11">
      <x:c r="A11" t="str">
        <x:v>Profit Before Tax</x:v>
      </x:c>
      <x:c r="B11" s="50" t="n">
        <x:v>1515.974</x:v>
      </x:c>
      <x:c r="C11" s="50" t="n">
        <x:v>4860.309</x:v>
      </x:c>
      <x:c r="D11" s="50" t="n">
        <x:v>2837.031</x:v>
      </x:c>
      <x:c r="E11" s="50" t="n">
        <x:v>2996.096</x:v>
      </x:c>
    </x:row>
    <x:row r="12">
      <x:c r="A12" t="str">
        <x:v>Net Profit</x:v>
      </x:c>
      <x:c r="B12" s="50" t="n">
        <x:v>1280.64</x:v>
      </x:c>
      <x:c r="C12" s="50" t="n">
        <x:v>3861.078</x:v>
      </x:c>
      <x:c r="D12" s="50" t="n">
        <x:v>2312.384</x:v>
      </x:c>
      <x:c r="E12" s="50" t="n">
        <x:v>2465.228</x:v>
      </x:c>
    </x:row>
    <x:row r="13">
      <x:c r="A13" t="str">
        <x:v>Effective Tax Rate</x:v>
      </x:c>
      <x:c r="B13" s="160"/>
      <x:c r="C13" s="124" t="n">
        <x:f>IFERROR((C11-C12)/C11,"")</x:f>
        <x:v>0.20559001495583926</x:v>
      </x:c>
      <x:c r="D13" s="124" t="n">
        <x:f>IFERROR((D11-D12)/D11,"")</x:f>
        <x:v>0.18492818724927573</x:v>
      </x:c>
      <x:c r="E13" s="124" t="n">
        <x:f>IFERROR((E11-E12)/E11,"")</x:f>
        <x:v>0.1771865788012133</x:v>
      </x:c>
    </x:row>
    <x:row r="14">
      <x:c r="A14" t="str">
        <x:v>NOPAT</x:v>
      </x:c>
      <x:c r="B14" s="160"/>
      <x:c r="C14" s="50" t="n">
        <x:f>IFERROR(C10*(1-C13),"")</x:f>
        <x:v>4171.245051330687</x:v>
      </x:c>
      <x:c r="D14" s="50" t="n">
        <x:f>IFERROR(D10*(1-D13),"")</x:f>
        <x:v>2073.1465667368457</x:v>
      </x:c>
      <x:c r="E14" s="50" t="n">
        <x:f>IFERROR(E10*(1-E13),"")</x:f>
        <x:v>2242.8725466820824</x:v>
      </x:c>
    </x:row>
    <x:row r="17">
      <x:c r="A17" s="157" t="str">
        <x:v>B. 3年 Incremental ROIC Proxy（2022→2025）</x:v>
      </x:c>
      <x:c r="B17" s="157" t="str">
        <x:v>B. 3年 Incremental ROIC Proxy（2022→2025）</x:v>
      </x:c>
      <x:c r="C17" s="157" t="str">
        <x:v>B. 3年 Incremental ROIC Proxy（2022→2025）</x:v>
      </x:c>
      <x:c r="D17" s="157" t="str">
        <x:v>B. 3年 Incremental ROIC Proxy（2022→2025）</x:v>
      </x:c>
      <x:c r="E17" s="157" t="str">
        <x:v>B. 3年 Incremental ROIC Proxy（2022→2025）</x:v>
      </x:c>
      <x:c r="F17" s="157" t="str">
        <x:v>B. 3年 Incremental ROIC Proxy（2022→2025）</x:v>
      </x:c>
      <x:c r="G17" s="157" t="str">
        <x:v>B. 3年 Incremental ROIC Proxy（2022→2025）</x:v>
      </x:c>
      <x:c r="H17" s="157" t="str">
        <x:v>B. 3年 Incremental ROIC Proxy（2022→2025）</x:v>
      </x:c>
      <x:c r="I17" s="157" t="str">
        <x:v>B. 3年 Incremental ROIC Proxy（2022→2025）</x:v>
      </x:c>
      <x:c r="J17" s="157" t="str">
        <x:v>B. 3年 Incremental ROIC Proxy（2022→2025）</x:v>
      </x:c>
    </x:row>
    <x:row r="18">
      <x:c r="A18" s="153" t="str">
        <x:v>ΔNOPAT</x:v>
      </x:c>
      <x:c r="B18" s="153" t="str">
        <x:v>ΔAverage Invested Capital</x:v>
      </x:c>
      <x:c r="C18" s="153" t="str">
        <x:v>Incremental ROIC Proxy</x:v>
      </x:c>
      <x:c r="D18" s="153" t="str">
        <x:v>data_type</x:v>
      </x:c>
      <x:c r="E18" s="153" t="str">
        <x:v>confidence</x:v>
      </x:c>
      <x:c r="F18" s="153" t="str">
        <x:v>interpretation</x:v>
      </x:c>
    </x:row>
    <x:row r="19">
      <x:c r="A19" s="45" t="n">
        <x:f>E14-C14</x:f>
        <x:v>-1928.3725046486043</x:v>
      </x:c>
      <x:c r="B19" s="45" t="n">
        <x:f>AVERAGE(D9,E9)-AVERAGE(B9,C9)</x:f>
        <x:v>7822.271999999999</x:v>
      </x:c>
      <x:c r="C19" s="58" t="n">
        <x:f>A19/B19</x:f>
        <x:v>-0.24652332527539372</x:v>
      </x:c>
      <x:c r="D19" t="str">
        <x:v>Derived / cycle-contaminated</x:v>
      </x:c>
      <x:c r="E19" t="str">
        <x:v>Medium</x:v>
      </x:c>
      <x:c r="F19" s="20" t="str">
        <x:v>约-25%并不等于新项目真实IRR：分子从2022周期高利润回落，而分母资本投入上升。它是资本纪律警报，不是项目价值销毁的定论；P3必须拆项目账本。</x:v>
      </x:c>
    </x:row>
    <x:row r="22">
      <x:c r="A22" s="157" t="str">
        <x:v>C. 2025 FCF与现金质量</x:v>
      </x:c>
      <x:c r="B22" s="157" t="str">
        <x:v>C. 2025 FCF与现金质量</x:v>
      </x:c>
      <x:c r="C22" s="157" t="str">
        <x:v>C. 2025 FCF与现金质量</x:v>
      </x:c>
      <x:c r="D22" s="157" t="str">
        <x:v>C. 2025 FCF与现金质量</x:v>
      </x:c>
      <x:c r="E22" s="157" t="str">
        <x:v>C. 2025 FCF与现金质量</x:v>
      </x:c>
      <x:c r="F22" s="157" t="str">
        <x:v>C. 2025 FCF与现金质量</x:v>
      </x:c>
      <x:c r="G22" s="157" t="str">
        <x:v>C. 2025 FCF与现金质量</x:v>
      </x:c>
      <x:c r="H22" s="157" t="str">
        <x:v>C. 2025 FCF与现金质量</x:v>
      </x:c>
      <x:c r="I22" s="157" t="str">
        <x:v>C. 2025 FCF与现金质量</x:v>
      </x:c>
      <x:c r="J22" s="157" t="str">
        <x:v>C. 2025 FCF与现金质量</x:v>
      </x:c>
    </x:row>
    <x:row r="23">
      <x:c r="A23" s="153" t="str">
        <x:v>metric</x:v>
      </x:c>
      <x:c r="B23" s="153" t="str">
        <x:v>value</x:v>
      </x:c>
      <x:c r="C23" s="153" t="str">
        <x:v>unit</x:v>
      </x:c>
      <x:c r="D23" s="153" t="str">
        <x:v>data_type</x:v>
      </x:c>
      <x:c r="E23" s="153" t="str">
        <x:v>note</x:v>
      </x:c>
    </x:row>
    <x:row r="24">
      <x:c r="A24" t="str">
        <x:v>CFO</x:v>
      </x:c>
      <x:c r="B24" s="122" t="n">
        <x:v>2911.344</x:v>
      </x:c>
      <x:c r="C24" t="str">
        <x:v>RMB mn</x:v>
      </x:c>
      <x:c r="D24" t="str">
        <x:v>Reported</x:v>
      </x:c>
      <x:c r="E24" s="20" t="str">
        <x:v>经营现金流</x:v>
      </x:c>
    </x:row>
    <x:row r="25">
      <x:c r="A25" t="str">
        <x:v>Total Capex</x:v>
      </x:c>
      <x:c r="B25" s="122" t="n">
        <x:v>2670.618</x:v>
      </x:c>
      <x:c r="C25" t="str">
        <x:v>RMB mn</x:v>
      </x:c>
      <x:c r="D25" t="str">
        <x:v>Derived</x:v>
      </x:c>
      <x:c r="E25" s="20" t="str">
        <x:v>PP&amp;E 2,569.008 + Intangible 29.248 + Land-use 72.362</x:v>
      </x:c>
    </x:row>
    <x:row r="26">
      <x:c r="A26" t="str">
        <x:v>Conservative FCF</x:v>
      </x:c>
      <x:c r="B26" s="50" t="n">
        <x:f>B24-B25</x:f>
        <x:v>240.7260000000001</x:v>
      </x:c>
      <x:c r="C26" t="str">
        <x:v>RMB mn</x:v>
      </x:c>
      <x:c r="D26" t="str">
        <x:v>Derived</x:v>
      </x:c>
      <x:c r="E26" s="20" t="str">
        <x:v>CFO - Total Capex</x:v>
      </x:c>
    </x:row>
    <x:row r="27">
      <x:c r="A27" t="str">
        <x:v>Capex / CFO</x:v>
      </x:c>
      <x:c r="B27" s="124" t="n">
        <x:f>B25/B24</x:f>
        <x:v>0.9173144774372248</x:v>
      </x:c>
      <x:c r="C27" t="str">
        <x:v>%</x:v>
      </x:c>
      <x:c r="D27" t="str">
        <x:v>Derived</x:v>
      </x:c>
      <x:c r="E27" s="20" t="str">
        <x:v>资本开支吞噬现金流程度</x:v>
      </x:c>
    </x:row>
    <x:row r="28">
      <x:c r="A28" t="str">
        <x:v>FCF / Net Profit</x:v>
      </x:c>
      <x:c r="B28" s="124" t="n">
        <x:f>B26/2465.228</x:f>
        <x:v>0.09764857449290698</x:v>
      </x:c>
      <x:c r="C28" t="str">
        <x:v>%</x:v>
      </x:c>
      <x:c r="D28" t="str">
        <x:v>Derived</x:v>
      </x:c>
      <x:c r="E28" s="20" t="str">
        <x:v>净利润转化为保守FCF</x:v>
      </x:c>
    </x:row>
    <x:row r="29">
      <x:c r="A29" t="str">
        <x:v>Unrestricted Cash</x:v>
      </x:c>
      <x:c r="B29" s="122" t="n">
        <x:v>13465.776</x:v>
      </x:c>
      <x:c r="C29" t="str">
        <x:v>RMB mn</x:v>
      </x:c>
      <x:c r="D29" t="str">
        <x:v>Reported</x:v>
      </x:c>
      <x:c r="E29" s="20" t="str">
        <x:v>现金及现金等价物</x:v>
      </x:c>
    </x:row>
    <x:row r="30">
      <x:c r="A30" t="str">
        <x:v>Restricted Cash</x:v>
      </x:c>
      <x:c r="B30" s="122" t="n">
        <x:v>6030.251</x:v>
      </x:c>
      <x:c r="C30" t="str">
        <x:v>RMB mn</x:v>
      </x:c>
      <x:c r="D30" t="str">
        <x:v>Reported</x:v>
      </x:c>
      <x:c r="E30" s="20" t="str">
        <x:v>约30.9%总现金；多数用于借款/票据等抵押</x:v>
      </x:c>
    </x:row>
    <x:row r="31">
      <x:c r="A31" t="str">
        <x:v>Interest-bearing Debt</x:v>
      </x:c>
      <x:c r="B31" s="122" t="n">
        <x:v>17645.81</x:v>
      </x:c>
      <x:c r="C31" t="str">
        <x:v>RMB mn</x:v>
      </x:c>
      <x:c r="D31" t="str">
        <x:v>Reported</x:v>
      </x:c>
      <x:c r="E31" s="20" t="str">
        <x:v>全部人民币计价</x:v>
      </x:c>
    </x:row>
    <x:row r="32">
      <x:c r="A32" t="str">
        <x:v>Usable Net Cash</x:v>
      </x:c>
      <x:c r="B32" s="50" t="n">
        <x:f>B29-B31</x:f>
        <x:v>-4180.0340000000015</x:v>
      </x:c>
      <x:c r="C32" t="str">
        <x:v>RMB mn</x:v>
      </x:c>
      <x:c r="D32" t="str">
        <x:v>Derived</x:v>
      </x:c>
      <x:c r="E32" s="20" t="str">
        <x:v>Unrestricted Cash - Debt</x:v>
      </x:c>
    </x:row>
    <x:row r="33">
      <x:c r="A33" t="str">
        <x:v>Debt due within 1 year</x:v>
      </x:c>
      <x:c r="B33" s="122" t="n">
        <x:v>17445.91</x:v>
      </x:c>
      <x:c r="C33" t="str">
        <x:v>RMB mn</x:v>
      </x:c>
      <x:c r="D33" t="str">
        <x:v>Reported</x:v>
      </x:c>
      <x:c r="E33" s="20" t="str">
        <x:v>约98.9%有息债务</x:v>
      </x:c>
    </x:row>
    <x:row r="34">
      <x:c r="A34" t="str">
        <x:v>USD cash (RMB equivalent)</x:v>
      </x:c>
      <x:c r="B34" s="122" t="n">
        <x:v>11088.186</x:v>
      </x:c>
      <x:c r="C34" t="str">
        <x:v>RMB mn</x:v>
      </x:c>
      <x:c r="D34" t="str">
        <x:v>Reported</x:v>
      </x:c>
      <x:c r="E34" s="20" t="str">
        <x:v>美元资产以现金为主</x:v>
      </x:c>
    </x:row>
    <x:row r="35">
      <x:c r="A35" t="str">
        <x:v>Pledged cash for borrowings</x:v>
      </x:c>
      <x:c r="B35" s="122" t="n">
        <x:v>5762.637</x:v>
      </x:c>
      <x:c r="C35" t="str">
        <x:v>RMB mn</x:v>
      </x:c>
      <x:c r="D35" t="str">
        <x:v>Reported</x:v>
      </x:c>
      <x:c r="E35" s="20" t="str">
        <x:v>受限现金主要组成</x:v>
      </x:c>
    </x:row>
    <x:row r="36">
      <x:c r="A36" t="str">
        <x:v>Average deposit rate</x:v>
      </x:c>
      <x:c r="B36" s="159" t="n">
        <x:v>0.0213</x:v>
      </x:c>
      <x:c r="C36" t="str">
        <x:v>%</x:v>
      </x:c>
      <x:c r="D36" t="str">
        <x:v>Reported</x:v>
      </x:c>
      <x:c r="E36" s="20" t="str">
        <x:v>2025</x:v>
      </x:c>
    </x:row>
    <x:row r="37">
      <x:c r="A37" t="str">
        <x:v>Average borrowing rate</x:v>
      </x:c>
      <x:c r="B37" s="159" t="n">
        <x:v>0.0159</x:v>
      </x:c>
      <x:c r="C37" t="str">
        <x:v>%</x:v>
      </x:c>
      <x:c r="D37" t="str">
        <x:v>Reported</x:v>
      </x:c>
      <x:c r="E37" s="20" t="str">
        <x:v>2025</x:v>
      </x:c>
    </x:row>
    <x:row r="38">
      <x:c r="A38" t="str">
        <x:v>Gross carry spread</x:v>
      </x:c>
      <x:c r="B38" s="124" t="n">
        <x:f>B36-B37</x:f>
        <x:v>0.0053999999999999986</x:v>
      </x:c>
      <x:c r="C38" t="str">
        <x:v>%</x:v>
      </x:c>
      <x:c r="D38" t="str">
        <x:v>Derived</x:v>
      </x:c>
      <x:c r="E38" s="20" t="str">
        <x:v>deposit rate - borrowing rate；不抵消FX风险</x:v>
      </x:c>
    </x:row>
  </x:sheetData>
  <x:mergeCells>
    <x:mergeCell ref="A1:J1"/>
    <x:mergeCell ref="A3:J3"/>
    <x:mergeCell ref="A17:J17"/>
    <x:mergeCell ref="A22:J22"/>
  </x:mergeCells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20" hidden="0" customWidth="1"/>
    <x:col min="3" max="3" width="18" hidden="0" customWidth="1"/>
    <x:col min="4" max="4" width="16" hidden="0" customWidth="1"/>
    <x:col min="5" max="5" width="14" hidden="0" customWidth="1"/>
    <x:col min="6" max="6" width="16" hidden="0" customWidth="1"/>
    <x:col min="7" max="7" width="46" hidden="0" customWidth="1"/>
    <x:col min="8" max="8" width="43" hidden="0" customWidth="1"/>
    <x:col min="9" max="9" width="58" hidden="0" customWidth="1"/>
  </x:cols>
  <x:sheetData>
    <x:row r="1" ht="26" customHeight="1">
      <x:c r="A1" s="148" t="str">
        <x:v>2026行业低谷压力测试 — 先判断经营 vs 会计扰动</x:v>
      </x:c>
      <x:c r="B1" s="148" t="str">
        <x:v>2026行业低谷压力测试 — 先判断经营 vs 会计扰动</x:v>
      </x:c>
      <x:c r="C1" s="148" t="str">
        <x:v>2026行业低谷压力测试 — 先判断经营 vs 会计扰动</x:v>
      </x:c>
      <x:c r="D1" s="148" t="str">
        <x:v>2026行业低谷压力测试 — 先判断经营 vs 会计扰动</x:v>
      </x:c>
      <x:c r="E1" s="148" t="str">
        <x:v>2026行业低谷压力测试 — 先判断经营 vs 会计扰动</x:v>
      </x:c>
      <x:c r="F1" s="148" t="str">
        <x:v>2026行业低谷压力测试 — 先判断经营 vs 会计扰动</x:v>
      </x:c>
      <x:c r="G1" s="148" t="str">
        <x:v>2026行业低谷压力测试 — 先判断经营 vs 会计扰动</x:v>
      </x:c>
      <x:c r="H1" s="148" t="str">
        <x:v>2026行业低谷压力测试 — 先判断经营 vs 会计扰动</x:v>
      </x:c>
      <x:c r="I1" s="148" t="str">
        <x:v>2026行业低谷压力测试 — 先判断经营 vs 会计扰动</x:v>
      </x:c>
    </x:row>
    <x:row r="3">
      <x:c r="A3" s="153" t="str">
        <x:v>company</x:v>
      </x:c>
      <x:c r="B3" s="153" t="str">
        <x:v>period</x:v>
      </x:c>
      <x:c r="C3" s="153" t="str">
        <x:v>revenue / signal</x:v>
      </x:c>
      <x:c r="D3" s="153" t="str">
        <x:v>net profit</x:v>
      </x:c>
      <x:c r="E3" s="153" t="str">
        <x:v>YoY</x:v>
      </x:c>
      <x:c r="F3" s="153" t="str">
        <x:v>CFO</x:v>
      </x:c>
      <x:c r="G3" s="153" t="str">
        <x:v>special distortion</x:v>
      </x:c>
      <x:c r="H3" s="153" t="str">
        <x:v>price signal</x:v>
      </x:c>
      <x:c r="I3" s="153" t="str">
        <x:v>P2 interpretation</x:v>
      </x:c>
    </x:row>
    <x:row r="4">
      <x:c r="A4" s="20" t="str">
        <x:v>阜丰集团</x:v>
      </x:c>
      <x:c r="B4" s="20" t="str">
        <x:v>5M to 2026-05-31</x:v>
      </x:c>
      <x:c r="C4" s="20" t="str">
        <x:v>N/A</x:v>
      </x:c>
      <x:c r="D4" s="161" t="n">
        <x:v>-53</x:v>
      </x:c>
      <x:c r="E4" s="20" t="str">
        <x:v>N/A</x:v>
      </x:c>
      <x:c r="F4" s="20" t="str">
        <x:v>N/A</x:v>
      </x:c>
      <x:c r="G4" s="20" t="str">
        <x:v>FX loss ~RMB540m，来自USD资产（主要现金）</x:v>
      </x:c>
      <x:c r="H4" s="20" t="str">
        <x:v>MSG/黄原胶/苏氨酸/赖氨酸持续弱价</x:v>
      </x:c>
      <x:c r="I4" s="20" t="str">
        <x:v>报告亏损被FX显著扭曲；但公司也明确指出核心产品弱价压低净利，不能把经营压力忽略。</x:v>
      </x:c>
    </x:row>
    <x:row r="5">
      <x:c r="A5" s="20" t="str">
        <x:v>梅花生物</x:v>
      </x:c>
      <x:c r="B5" s="20" t="str">
        <x:v>2026-Q1</x:v>
      </x:c>
      <x:c r="C5" s="20" t="n">
        <x:v>5985.632</x:v>
      </x:c>
      <x:c r="D5" s="161" t="n">
        <x:v>117.921</x:v>
      </x:c>
      <x:c r="E5" s="162" t="n">
        <x:v>-0.8842</x:v>
      </x:c>
      <x:c r="F5" s="161" t="n">
        <x:v>-1155.557</x:v>
      </x:c>
      <x:c r="G5" s="20" t="str">
        <x:v>非经常损益较小，扣非NP仅80.256m</x:v>
      </x:c>
      <x:c r="H5" s="20" t="str">
        <x:v>味精/苏/赖/黄原胶价格下降</x:v>
      </x:c>
      <x:c r="I5" s="20" t="str">
        <x:v>同行净利-88%说明行业价格压力具有广泛性，并非阜丰独有。</x:v>
      </x:c>
    </x:row>
    <x:row r="6">
      <x:c r="A6" s="20" t="str">
        <x:v>星湖科技</x:v>
      </x:c>
      <x:c r="B6" s="20" t="str">
        <x:v>2026-H1 forecast</x:v>
      </x:c>
      <x:c r="C6" s="20" t="str">
        <x:v>N/A</x:v>
      </x:c>
      <x:c r="D6" s="20" t="str">
        <x:v>60–85</x:v>
      </x:c>
      <x:c r="E6" s="162" t="n">
        <x:v>-0.8984</x:v>
      </x:c>
      <x:c r="F6" s="20" t="str">
        <x:v>N/A</x:v>
      </x:c>
      <x:c r="G6" s="20" t="str">
        <x:v>扣非NP预告43–60m</x:v>
      </x:c>
      <x:c r="H6" s="20" t="str">
        <x:v>主要产品售价下滑导致毛利减少</x:v>
      </x:c>
      <x:c r="I6" s="20" t="str">
        <x:v>利润预计同比下降约90%+，进一步确认行业低谷。</x:v>
      </x:c>
    </x:row>
    <x:row r="9">
      <x:c r="A9" s="157" t="str">
        <x:v>判断</x:v>
      </x:c>
      <x:c r="B9" s="157" t="str">
        <x:v>判断</x:v>
      </x:c>
      <x:c r="C9" s="157" t="str">
        <x:v>判断</x:v>
      </x:c>
      <x:c r="D9" s="157" t="str">
        <x:v>判断</x:v>
      </x:c>
      <x:c r="E9" s="157" t="str">
        <x:v>判断</x:v>
      </x:c>
      <x:c r="F9" s="157" t="str">
        <x:v>判断</x:v>
      </x:c>
      <x:c r="G9" s="157" t="str">
        <x:v>判断</x:v>
      </x:c>
      <x:c r="H9" s="157" t="str">
        <x:v>判断</x:v>
      </x:c>
      <x:c r="I9" s="157" t="str">
        <x:v>判断</x:v>
      </x:c>
    </x:row>
    <x:row r="10">
      <x:c r="A10" s="164" t="str">
        <x:v>P2判断：2026利润恶化首先是行业价格/供给压力的广泛现象；阜丰又额外叠加了显著USD/RMB汇兑损失。因此“阜丰5个月亏损”不能直接证明其核心制造业务失去成本优势，但也不能把RMB540m汇兑损失简单加回税后利润，因为税效应及其他科目不一致。后续预测必须分别建Operating与FX桥。</x:v>
      </x:c>
      <x:c r="B10" s="164"/>
      <x:c r="C10" s="164"/>
      <x:c r="D10" s="164"/>
      <x:c r="E10" s="164"/>
      <x:c r="F10" s="164"/>
      <x:c r="G10" s="164"/>
      <x:c r="H10" s="164"/>
      <x:c r="I10" s="164"/>
    </x:row>
    <x:row r="11">
      <x:c r="A11" s="164"/>
      <x:c r="B11" s="164"/>
      <x:c r="C11" s="164"/>
      <x:c r="D11" s="164"/>
      <x:c r="E11" s="164"/>
      <x:c r="F11" s="164"/>
      <x:c r="G11" s="164"/>
      <x:c r="H11" s="164"/>
      <x:c r="I11" s="164"/>
    </x:row>
    <x:row r="12">
      <x:c r="A12" s="164"/>
      <x:c r="B12" s="164"/>
      <x:c r="C12" s="164"/>
      <x:c r="D12" s="164"/>
      <x:c r="E12" s="164"/>
      <x:c r="F12" s="164"/>
      <x:c r="G12" s="164"/>
      <x:c r="H12" s="164"/>
      <x:c r="I12" s="164"/>
    </x:row>
    <x:row r="13">
      <x:c r="A13" s="164"/>
      <x:c r="B13" s="164"/>
      <x:c r="C13" s="164"/>
      <x:c r="D13" s="164"/>
      <x:c r="E13" s="164"/>
      <x:c r="F13" s="164"/>
      <x:c r="G13" s="164"/>
      <x:c r="H13" s="164"/>
      <x:c r="I13" s="164"/>
    </x:row>
  </x:sheetData>
  <x:mergeCells>
    <x:mergeCell ref="A1:I1"/>
    <x:mergeCell ref="A9:I9"/>
    <x:mergeCell ref="A10:I13"/>
  </x:mergeCells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7" hidden="0" customWidth="1"/>
    <x:col min="2" max="2" width="20" hidden="0" customWidth="1"/>
    <x:col min="3" max="3" width="24" hidden="0" customWidth="1"/>
    <x:col min="4" max="4" width="58" hidden="0" customWidth="1"/>
    <x:col min="5" max="5" width="19" hidden="0" customWidth="1"/>
    <x:col min="6" max="6" width="22" hidden="0" customWidth="1"/>
    <x:col min="7" max="7" width="38" hidden="0" customWidth="1"/>
    <x:col min="8" max="8" width="33" hidden="0" customWidth="1"/>
  </x:cols>
  <x:sheetData>
    <x:row r="1" ht="26" customHeight="1">
      <x:c r="A1" s="148" t="str">
        <x:v>护城河与困境诊断 — P2 provisional（资本纪律待P3）</x:v>
      </x:c>
      <x:c r="B1" s="148" t="str">
        <x:v>护城河与困境诊断 — P2 provisional（资本纪律待P3）</x:v>
      </x:c>
      <x:c r="C1" s="148" t="str">
        <x:v>护城河与困境诊断 — P2 provisional（资本纪律待P3）</x:v>
      </x:c>
      <x:c r="D1" s="148" t="str">
        <x:v>护城河与困境诊断 — P2 provisional（资本纪律待P3）</x:v>
      </x:c>
      <x:c r="E1" s="148" t="str">
        <x:v>护城河与困境诊断 — P2 provisional（资本纪律待P3）</x:v>
      </x:c>
      <x:c r="F1" s="148" t="str">
        <x:v>护城河与困境诊断 — P2 provisional（资本纪律待P3）</x:v>
      </x:c>
      <x:c r="G1" s="148" t="str">
        <x:v>护城河与困境诊断 — P2 provisional（资本纪律待P3）</x:v>
      </x:c>
      <x:c r="H1" s="148" t="str">
        <x:v>护城河与困境诊断 — P2 provisional（资本纪律待P3）</x:v>
      </x:c>
    </x:row>
    <x:row r="3">
      <x:c r="A3" s="157" t="str">
        <x:v>A. 巴菲特式护城河评分</x:v>
      </x:c>
      <x:c r="B3" s="157" t="str">
        <x:v>A. 巴菲特式护城河评分</x:v>
      </x:c>
      <x:c r="C3" s="157" t="str">
        <x:v>A. 巴菲特式护城河评分</x:v>
      </x:c>
      <x:c r="D3" s="157" t="str">
        <x:v>A. 巴菲特式护城河评分</x:v>
      </x:c>
      <x:c r="E3" s="157" t="str">
        <x:v>A. 巴菲特式护城河评分</x:v>
      </x:c>
      <x:c r="F3" s="157" t="str">
        <x:v>A. 巴菲特式护城河评分</x:v>
      </x:c>
      <x:c r="G3" s="157" t="str">
        <x:v>A. 巴菲特式护城河评分</x:v>
      </x:c>
      <x:c r="H3" s="157" t="str">
        <x:v>A. 巴菲特式护城河评分</x:v>
      </x:c>
    </x:row>
    <x:row r="4">
      <x:c r="A4" s="153" t="str">
        <x:v>dimension</x:v>
      </x:c>
      <x:c r="B4" s="153" t="str">
        <x:v>score 0-5</x:v>
      </x:c>
      <x:c r="C4" s="153" t="str">
        <x:v>evidence strength</x:v>
      </x:c>
      <x:c r="D4" s="153" t="str">
        <x:v>support</x:v>
      </x:c>
      <x:c r="E4" s="153" t="str">
        <x:v>limitation</x:v>
      </x:c>
      <x:c r="F4" s="153" t="str">
        <x:v>investment meaning</x:v>
      </x:c>
      <x:c r="G4" s="153" t="str">
        <x:v>P3 dependency</x:v>
      </x:c>
      <x:c r="H4" s="153" t="str">
        <x:v>status</x:v>
      </x:c>
    </x:row>
    <x:row r="5">
      <x:c r="A5" s="20" t="str">
        <x:v>成本优势</x:v>
      </x:c>
      <x:c r="B5" s="165" t="n">
        <x:v>4.5</x:v>
      </x:c>
      <x:c r="C5" s="20" t="str">
        <x:v>High</x:v>
      </x:c>
      <x:c r="D5" s="20" t="str">
        <x:v>玉米/煤能源区位、自备电厂、长协直采、高利用率；同行毛利率比较偏正面</x:v>
      </x:c>
      <x:c r="E5" s="20" t="str">
        <x:v>无法取得同行同口径吨现金成本</x:v>
      </x:c>
      <x:c r="F5" s="20" t="str">
        <x:v>这是核心护城河</x:v>
      </x:c>
      <x:c r="G5" s="20" t="str">
        <x:v>No</x:v>
      </x:c>
      <x:c r="H5" s="20" t="str">
        <x:v>Strong</x:v>
      </x:c>
    </x:row>
    <x:row r="6">
      <x:c r="A6" s="20" t="str">
        <x:v>规模经济</x:v>
      </x:c>
      <x:c r="B6" s="165" t="n">
        <x:v>4.5</x:v>
      </x:c>
      <x:c r="C6" s="20" t="str">
        <x:v>High</x:v>
      </x:c>
      <x:c r="D6" s="20" t="str">
        <x:v>味精/赖/苏/黄原胶均为大规模装置，主要产品满产/高利用</x:v>
      </x:c>
      <x:c r="E6" s="20" t="str">
        <x:v>行业其他龙头同样大型化</x:v>
      </x:c>
      <x:c r="F6" s="20" t="str">
        <x:v>优势存在但非独占</x:v>
      </x:c>
      <x:c r="G6" s="20" t="str">
        <x:v>No</x:v>
      </x:c>
      <x:c r="H6" s="20" t="str">
        <x:v>Strong</x:v>
      </x:c>
    </x:row>
    <x:row r="7">
      <x:c r="A7" s="20" t="str">
        <x:v>工艺/菌种</x:v>
      </x:c>
      <x:c r="B7" s="165" t="n">
        <x:v>3.5</x:v>
      </x:c>
      <x:c r="C7" s="20" t="str">
        <x:v>Medium</x:v>
      </x:c>
      <x:c r="D7" s="20" t="str">
        <x:v>长期发酵积累且高端氨基酸毛利高</x:v>
      </x:c>
      <x:c r="E7" s="20" t="str">
        <x:v>缺直接转化率/收率同行benchmark</x:v>
      </x:c>
      <x:c r="F7" s="20" t="str">
        <x:v>不把技术宣传换成精确成本优势</x:v>
      </x:c>
      <x:c r="G7" s="20" t="str">
        <x:v>No</x:v>
      </x:c>
      <x:c r="H7" s="20" t="str">
        <x:v>Medium</x:v>
      </x:c>
    </x:row>
    <x:row r="8">
      <x:c r="A8" s="20" t="str">
        <x:v>原料/能源位置</x:v>
      </x:c>
      <x:c r="B8" s="165" t="n">
        <x:v>5</x:v>
      </x:c>
      <x:c r="C8" s="20" t="str">
        <x:v>High</x:v>
      </x:c>
      <x:c r="D8" s="20" t="str">
        <x:v>主要基地在玉米主产区；煤低价、本地矿山/自备电</x:v>
      </x:c>
      <x:c r="E8" s="20" t="str">
        <x:v>部分基地远离终端/出口市场</x:v>
      </x:c>
      <x:c r="F8" s="20" t="str">
        <x:v>最结构性的成本源</x:v>
      </x:c>
      <x:c r="G8" s="20" t="str">
        <x:v>No</x:v>
      </x:c>
      <x:c r="H8" s="20" t="str">
        <x:v>Strong</x:v>
      </x:c>
    </x:row>
    <x:row r="9">
      <x:c r="A9" s="20" t="str">
        <x:v>客户认证与供应稳定</x:v>
      </x:c>
      <x:c r="B9" s="165" t="n">
        <x:v>4</x:v>
      </x:c>
      <x:c r="C9" s="20" t="str">
        <x:v>Medium-High</x:v>
      </x:c>
      <x:c r="D9" s="20" t="str">
        <x:v>全球销售、成熟基础品供给、大规模稳定交付</x:v>
      </x:c>
      <x:c r="E9" s="20" t="str">
        <x:v>标准品客户切换成本有限</x:v>
      </x:c>
      <x:c r="F9" s="20" t="str">
        <x:v>有供应可靠性，但不是强锁定</x:v>
      </x:c>
      <x:c r="G9" s="20" t="str">
        <x:v>No</x:v>
      </x:c>
      <x:c r="H9" s="20" t="str">
        <x:v>Good</x:v>
      </x:c>
    </x:row>
    <x:row r="10">
      <x:c r="A10" s="20" t="str">
        <x:v>产品组合</x:v>
      </x:c>
      <x:c r="B10" s="165" t="n">
        <x:v>4</x:v>
      </x:c>
      <x:c r="C10" s="20" t="str">
        <x:v>High</x:v>
      </x:c>
      <x:c r="D10" s="20" t="str">
        <x:v>基础品+高端氨基酸+胶体；高端/胶体高毛利</x:v>
      </x:c>
      <x:c r="E10" s="20" t="str">
        <x:v>收入仍高度暴露基础发酵品周期</x:v>
      </x:c>
      <x:c r="F10" s="20" t="str">
        <x:v>降低但不能消除周期</x:v>
      </x:c>
      <x:c r="G10" s="20" t="str">
        <x:v>No</x:v>
      </x:c>
      <x:c r="H10" s="20" t="str">
        <x:v>Good</x:v>
      </x:c>
    </x:row>
    <x:row r="11">
      <x:c r="A11" s="20" t="str">
        <x:v>全球市场准入</x:v>
      </x:c>
      <x:c r="B11" s="165" t="n">
        <x:v>3</x:v>
      </x:c>
      <x:c r="C11" s="20" t="str">
        <x:v>Medium</x:v>
      </x:c>
      <x:c r="D11" s="20" t="str">
        <x:v>海外收入与哈萨克项目拓展全球供给</x:v>
      </x:c>
      <x:c r="E11" s="20" t="str">
        <x:v>赖氨酸贸易壁垒上升；出口渠道非永久无风险</x:v>
      </x:c>
      <x:c r="F11" s="20" t="str">
        <x:v>不是无摩擦全球网络</x:v>
      </x:c>
      <x:c r="G11" s="20" t="str">
        <x:v>No</x:v>
      </x:c>
      <x:c r="H11" s="20" t="str">
        <x:v>Medium</x:v>
      </x:c>
    </x:row>
    <x:row r="12">
      <x:c r="A12" s="20" t="str">
        <x:v>定价权</x:v>
      </x:c>
      <x:c r="B12" s="165" t="n">
        <x:v>1</x:v>
      </x:c>
      <x:c r="C12" s="20" t="str">
        <x:v>High</x:v>
      </x:c>
      <x:c r="D12" s="20" t="str">
        <x:v>—</x:v>
      </x:c>
      <x:c r="E12" s="20" t="str">
        <x:v>2025-26核心产品价格下降直接冲击同行和阜丰利润</x:v>
      </x:c>
      <x:c r="F12" s="20" t="str">
        <x:v>高市占率≠定价权</x:v>
      </x:c>
      <x:c r="G12" s="20" t="str">
        <x:v>No</x:v>
      </x:c>
      <x:c r="H12" s="20" t="str">
        <x:v>Weak</x:v>
      </x:c>
    </x:row>
    <x:row r="13">
      <x:c r="A13" s="20" t="str">
        <x:v>资本纪律</x:v>
      </x:c>
      <x:c r="B13" s="165" t="n">
        <x:v>2.5</x:v>
      </x:c>
      <x:c r="C13" s="20" t="str">
        <x:v>Low / provisional</x:v>
      </x:c>
      <x:c r="D13" s="20" t="str">
        <x:v>持续分红且融资成本低</x:v>
      </x:c>
      <x:c r="E13" s="20" t="str">
        <x:v>2025 Capex/CFO约92%，行业弱景气仍有重大扩产；项目回报尚未拆</x:v>
      </x:c>
      <x:c r="F13" s="20" t="str">
        <x:v>不能在P2定案</x:v>
      </x:c>
      <x:c r="G13" s="20" t="str">
        <x:v>YES</x:v>
      </x:c>
      <x:c r="H13" s="20" t="str">
        <x:v>Pending P3</x:v>
      </x:c>
    </x:row>
    <x:row r="15">
      <x:c r="A15" t="str">
        <x:v>Average Moat Score</x:v>
      </x:c>
      <x:c r="B15" s="154" t="n">
        <x:f>AVERAGE(B5:B13)</x:f>
        <x:v>3.5555555555555554</x:v>
      </x:c>
      <x:c r="D15" s="168" t="str">
        <x:v>Provisional Classification：成本型护城河但无明显定价权。资本纪律项将在P3后重新评分。</x:v>
      </x:c>
      <x:c r="E15" s="168"/>
      <x:c r="F15" s="168"/>
      <x:c r="G15" s="168"/>
      <x:c r="H15" s="168"/>
    </x:row>
    <x:row r="18">
      <x:c r="A18" s="157" t="str">
        <x:v>B. 困境诊断</x:v>
      </x:c>
      <x:c r="B18" s="157" t="str">
        <x:v>B. 困境诊断</x:v>
      </x:c>
      <x:c r="C18" s="157" t="str">
        <x:v>B. 困境诊断</x:v>
      </x:c>
      <x:c r="D18" s="157" t="str">
        <x:v>B. 困境诊断</x:v>
      </x:c>
      <x:c r="E18" s="157" t="str">
        <x:v>B. 困境诊断</x:v>
      </x:c>
      <x:c r="F18" s="157" t="str">
        <x:v>B. 困境诊断</x:v>
      </x:c>
      <x:c r="G18" s="157" t="str">
        <x:v>B. 困境诊断</x:v>
      </x:c>
      <x:c r="H18" s="157" t="str">
        <x:v>B. 困境诊断</x:v>
      </x:c>
    </x:row>
    <x:row r="19">
      <x:c r="A19" s="153" t="str">
        <x:v>category</x:v>
      </x:c>
      <x:c r="B19" s="153" t="str">
        <x:v>severity</x:v>
      </x:c>
      <x:c r="C19" s="153" t="str">
        <x:v>current role</x:v>
      </x:c>
      <x:c r="D19" s="153" t="str">
        <x:v>evidence</x:v>
      </x:c>
      <x:c r="E19" s="153" t="str">
        <x:v>is structural?</x:v>
      </x:c>
      <x:c r="F19" s="153" t="str">
        <x:v>reversible?</x:v>
      </x:c>
      <x:c r="G19" s="153" t="str">
        <x:v>P2 conclusion</x:v>
      </x:c>
      <x:c r="H19" s="153" t="str">
        <x:v>P3/P4 treatment</x:v>
      </x:c>
    </x:row>
    <x:row r="20">
      <x:c r="A20" s="20" t="str">
        <x:v>Cyclical_Supply / Price</x:v>
      </x:c>
      <x:c r="B20" s="20" t="str">
        <x:v>High</x:v>
      </x:c>
      <x:c r="C20" s="20" t="str">
        <x:v>Primary</x:v>
      </x:c>
      <x:c r="D20" s="20" t="str">
        <x:v>P1确认新增供给未停止；2026三家龙头利润同步大幅恶化</x:v>
      </x:c>
      <x:c r="E20" s="20" t="str">
        <x:v>No evidence</x:v>
      </x:c>
      <x:c r="F20" s="20" t="str">
        <x:v>Yes, but timing uncertain</x:v>
      </x:c>
      <x:c r="G20" s="20" t="str">
        <x:v>当前最主要困境</x:v>
      </x:c>
      <x:c r="H20" s="20" t="str">
        <x:v>P4不能提前假设强均值回归</x:v>
      </x:c>
    </x:row>
    <x:row r="21">
      <x:c r="A21" s="20" t="str">
        <x:v>Accounting_Event / FX</x:v>
      </x:c>
      <x:c r="B21" s="20" t="str">
        <x:v>High</x:v>
      </x:c>
      <x:c r="C21" s="20" t="str">
        <x:v>Secondary for 2026 reported NP</x:v>
      </x:c>
      <x:c r="D21" s="20" t="str">
        <x:v>阜丰5M FX loss约RMB540m，超过同期报告税后亏损绝对额</x:v>
      </x:c>
      <x:c r="E21" s="20" t="str">
        <x:v>No</x:v>
      </x:c>
      <x:c r="F21" s="20" t="str">
        <x:v>Yes / volatile</x:v>
      </x:c>
      <x:c r="G21" s="20" t="str">
        <x:v>严重扭曲报表底线</x:v>
      </x:c>
      <x:c r="H21" s="20" t="str">
        <x:v>未来Operating与FX分拆</x:v>
      </x:c>
    </x:row>
    <x:row r="22">
      <x:c r="A22" s="20" t="str">
        <x:v>Trade</x:v>
      </x:c>
      <x:c r="B22" s="20" t="str">
        <x:v>Medium</x:v>
      </x:c>
      <x:c r="C22" s="20" t="str">
        <x:v>Amplifier</x:v>
      </x:c>
      <x:c r="D22" s="20" t="str">
        <x:v>EU/US赖氨酸贸易壁垒强化，可能加剧国内回流</x:v>
      </x:c>
      <x:c r="E22" s="20" t="str">
        <x:v>No</x:v>
      </x:c>
      <x:c r="F22" s="20" t="str">
        <x:v>Policy-dependent</x:v>
      </x:c>
      <x:c r="G22" s="20" t="str">
        <x:v>放大供给压力</x:v>
      </x:c>
      <x:c r="H22" s="20" t="str">
        <x:v>P4独立敏感性</x:v>
      </x:c>
    </x:row>
    <x:row r="23">
      <x:c r="A23" s="20" t="str">
        <x:v>CapitalAllocation</x:v>
      </x:c>
      <x:c r="B23" s="20" t="str">
        <x:v>Medium / unproven</x:v>
      </x:c>
      <x:c r="C23" s="20" t="str">
        <x:v>Risk</x:v>
      </x:c>
      <x:c r="D23" s="20" t="str">
        <x:v>2025 Capex/CFO约92%，哈萨克及其他项目扩张</x:v>
      </x:c>
      <x:c r="E23" s="20" t="str">
        <x:v>Potentially</x:v>
      </x:c>
      <x:c r="F23" s="20" t="str">
        <x:v>Depends on project ROIC</x:v>
      </x:c>
      <x:c r="G23" s="20" t="str">
        <x:v>风险上升但不能在P2判定失败</x:v>
      </x:c>
      <x:c r="H23" s="20" t="str">
        <x:v>P3项目账本/兑现率</x:v>
      </x:c>
    </x:row>
    <x:row r="24">
      <x:c r="A24" s="20" t="str">
        <x:v>Demand</x:v>
      </x:c>
      <x:c r="B24" s="20" t="str">
        <x:v>Low-Medium</x:v>
      </x:c>
      <x:c r="C24" s="20" t="str">
        <x:v>Not primary</x:v>
      </x:c>
      <x:c r="D24" s="20" t="str">
        <x:v>P1未发现足以解释利润崩落的结构性终端需求塌陷</x:v>
      </x:c>
      <x:c r="E24" s="20" t="str">
        <x:v>No evidence</x:v>
      </x:c>
      <x:c r="F24" s="20" t="str">
        <x:v>Likely</x:v>
      </x:c>
      <x:c r="G24" s="20" t="str">
        <x:v>目前不是主因</x:v>
      </x:c>
      <x:c r="H24" s="20" t="str">
        <x:v>保持行业需求代理</x:v>
      </x:c>
    </x:row>
    <x:row r="25">
      <x:c r="A25" s="20" t="str">
        <x:v>Cost</x:v>
      </x:c>
      <x:c r="B25" s="20" t="str">
        <x:v>Low / positive offset</x:v>
      </x:c>
      <x:c r="C25" s="20" t="str">
        <x:v>Not cause</x:v>
      </x:c>
      <x:c r="D25" s="20" t="str">
        <x:v>2025玉米/煤成本下降，为利润提供缓冲</x:v>
      </x:c>
      <x:c r="E25" s="20" t="str">
        <x:v>No</x:v>
      </x:c>
      <x:c r="F25" s="20" t="str">
        <x:v>—</x:v>
      </x:c>
      <x:c r="G25" s="20" t="str">
        <x:v>不是当前困境来源</x:v>
      </x:c>
      <x:c r="H25" s="20" t="str">
        <x:v>P4成本情景</x:v>
      </x:c>
    </x:row>
    <x:row r="26">
      <x:c r="A26" s="20" t="str">
        <x:v>Execution</x:v>
      </x:c>
      <x:c r="B26" s="20" t="str">
        <x:v>Low-Medium</x:v>
      </x:c>
      <x:c r="C26" s="20" t="str">
        <x:v>Emerging</x:v>
      </x:c>
      <x:c r="D26" s="20" t="str">
        <x:v>哈萨克一期已产出但仍爬坡</x:v>
      </x:c>
      <x:c r="E26" s="20" t="str">
        <x:v>No evidence</x:v>
      </x:c>
      <x:c r="F26" s="20" t="str">
        <x:v>Yes</x:v>
      </x:c>
      <x:c r="G26" s="20" t="str">
        <x:v>尚未成为当前主要损失来源</x:v>
      </x:c>
      <x:c r="H26" s="20" t="str">
        <x:v>P3看承诺兑现</x:v>
      </x:c>
    </x:row>
    <x:row r="27">
      <x:c r="A27" s="20" t="str">
        <x:v>Structural</x:v>
      </x:c>
      <x:c r="B27" s="20" t="str">
        <x:v>Low</x:v>
      </x:c>
      <x:c r="C27" s="20" t="str">
        <x:v>Not supported</x:v>
      </x:c>
      <x:c r="D27" s="20" t="str">
        <x:v>标准产品竞争激烈但无被技术替代证据</x:v>
      </x:c>
      <x:c r="E27" s="20" t="str">
        <x:v>Not supported</x:v>
      </x:c>
      <x:c r="F27" s="20" t="str">
        <x:v>—</x:v>
      </x:c>
      <x:c r="G27" s="20" t="str">
        <x:v>不把周期低谷误判结构衰退</x:v>
      </x:c>
      <x:c r="H27" s="20" t="str">
        <x:v>持续监控</x:v>
      </x:c>
    </x:row>
  </x:sheetData>
  <x:mergeCells>
    <x:mergeCell ref="A1:H1"/>
    <x:mergeCell ref="A3:H3"/>
    <x:mergeCell ref="D15:H15"/>
    <x:mergeCell ref="A18:H18"/>
  </x:mergeCells>
  <x:pageMargins left="0.7" right="0.7" top="0.75" bottom="0.75" header="0.3" footer="0.3"/>
</x:worksheet>
</file>

<file path=xl/worksheets/sheet2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1" hidden="0" customWidth="1"/>
    <x:col min="2" max="2" width="22" hidden="0" customWidth="1"/>
    <x:col min="3" max="3" width="62" hidden="0" customWidth="1"/>
    <x:col min="4" max="4" width="48" hidden="0" customWidth="1"/>
    <x:col min="5" max="5" width="40" hidden="0" customWidth="1"/>
    <x:col min="6" max="6" width="42" hidden="0" customWidth="1"/>
  </x:cols>
  <x:sheetData>
    <x:row r="1" ht="26" customHeight="1">
      <x:c r="A1" s="148" t="str">
        <x:v>P2 Interim Audit — 正式G2留到P3管理层/资本配置之后</x:v>
      </x:c>
      <x:c r="B1" s="148" t="str">
        <x:v>P2 Interim Audit — 正式G2留到P3管理层/资本配置之后</x:v>
      </x:c>
      <x:c r="C1" s="148" t="str">
        <x:v>P2 Interim Audit — 正式G2留到P3管理层/资本配置之后</x:v>
      </x:c>
      <x:c r="D1" s="148" t="str">
        <x:v>P2 Interim Audit — 正式G2留到P3管理层/资本配置之后</x:v>
      </x:c>
      <x:c r="E1" s="148" t="str">
        <x:v>P2 Interim Audit — 正式G2留到P3管理层/资本配置之后</x:v>
      </x:c>
      <x:c r="F1" s="148" t="str">
        <x:v>P2 Interim Audit — 正式G2留到P3管理层/资本配置之后</x:v>
      </x:c>
    </x:row>
    <x:row r="3">
      <x:c r="A3" s="153" t="str">
        <x:v>check</x:v>
      </x:c>
      <x:c r="B3" s="153" t="str">
        <x:v>status</x:v>
      </x:c>
      <x:c r="C3" s="153" t="str">
        <x:v>finding</x:v>
      </x:c>
      <x:c r="D3" s="153" t="str">
        <x:v>implication</x:v>
      </x:c>
      <x:c r="E3" s="153" t="str">
        <x:v>remaining gap</x:v>
      </x:c>
      <x:c r="F3" s="153" t="str">
        <x:v>next action</x:v>
      </x:c>
    </x:row>
    <x:row r="4">
      <x:c r="A4" s="20" t="str">
        <x:v>是否伪造精确单吨成本</x:v>
      </x:c>
      <x:c r="B4" s="20" t="str">
        <x:v>PASS</x:v>
      </x:c>
      <x:c r="C4" s="20" t="str">
        <x:v>未给出三家精确吨现金成本；采用8维Relative Cost Score</x:v>
      </x:c>
      <x:c r="D4" s="20" t="str">
        <x:v>成本曲线结论可审计但不伪精确</x:v>
      </x:c>
      <x:c r="E4" s="20" t="str">
        <x:v>转化率/真实单位现金成本仍N/A</x:v>
      </x:c>
      <x:c r="F4" s="20" t="str">
        <x:v>保持</x:v>
      </x:c>
    </x:row>
    <x:row r="5">
      <x:c r="A5" s="20" t="str">
        <x:v>阜丰是否成本曲线第一梯队</x:v>
      </x:c>
      <x:c r="B5" s="20" t="str">
        <x:v>PASS</x:v>
      </x:c>
      <x:c r="C5" s="20" t="str">
        <x:v>原料/能源、规模、利用率证据强；同行分部毛利也支持韧性</x:v>
      </x:c>
      <x:c r="D5" s="20" t="str">
        <x:v>成本优势成立</x:v>
      </x:c>
      <x:c r="E5" s="20" t="str">
        <x:v>无法证明绝对行业第一</x:v>
      </x:c>
      <x:c r="F5" s="20" t="str">
        <x:v>P3/P4只使用“第一梯队”，不使用精确成本差</x:v>
      </x:c>
    </x:row>
    <x:row r="6">
      <x:c r="A6" s="20" t="str">
        <x:v>成本优势是否等于宽护城河</x:v>
      </x:c>
      <x:c r="B6" s="20" t="str">
        <x:v>PASS</x:v>
      </x:c>
      <x:c r="C6" s="20" t="str">
        <x:v>梅花与星湖/伊品也有类似主产区+一体化+规模优势</x:v>
      </x:c>
      <x:c r="D6" s="20" t="str">
        <x:v>阜丰优势对边际厂强、对龙头不独占</x:v>
      </x:c>
      <x:c r="E6" s="20" t="str">
        <x:v>技术/工艺精确benchmark不足</x:v>
      </x:c>
      <x:c r="F6" s="20" t="str">
        <x:v>分类为成本型护城河</x:v>
      </x:c>
    </x:row>
    <x:row r="7">
      <x:c r="A7" s="20" t="str">
        <x:v>2025 FCF质量</x:v>
      </x:c>
      <x:c r="B7" s="20" t="str">
        <x:v>WARN</x:v>
      </x:c>
      <x:c r="C7" s="20" t="str">
        <x:v>Conservative FCF约RMB241m，仅约净利9.8%；Capex/CFO约91.7%</x:v>
      </x:c>
      <x:c r="D7" s="20" t="str">
        <x:v>利润没有等量变成可分配现金</x:v>
      </x:c>
      <x:c r="E7" s="20" t="str">
        <x:v>维护性vs成长Capex未拆</x:v>
      </x:c>
      <x:c r="F7" s="20" t="str">
        <x:v>P3拆Capex项目用途</x:v>
      </x:c>
    </x:row>
    <x:row r="8">
      <x:c r="A8" s="20" t="str">
        <x:v>ROIC是否超过11%</x:v>
      </x:c>
      <x:c r="B8" s="20" t="str">
        <x:v>WARN</x:v>
      </x:c>
      <x:c r="C8" s="20" t="str">
        <x:v>Usable-cash adjusted ROIC：2022约30.0%，2025约10.3%</x:v>
      </x:c>
      <x:c r="D8" s="20" t="str">
        <x:v>最新回报略低于资金成本，周期敏感性强</x:v>
      </x:c>
      <x:c r="E8" s="20" t="str">
        <x:v>2026尚无完整年度</x:v>
      </x:c>
      <x:c r="F8" s="20" t="str">
        <x:v>P3看增量项目回报/资本纪律</x:v>
      </x:c>
    </x:row>
    <x:row r="9">
      <x:c r="A9" s="20" t="str">
        <x:v>Incremental ROIC</x:v>
      </x:c>
      <x:c r="B9" s="20" t="str">
        <x:v>WARN</x:v>
      </x:c>
      <x:c r="C9" s="20" t="str">
        <x:v>2022→2025三年proxy约-24.7%，但被周期利润回落严重污染</x:v>
      </x:c>
      <x:c r="D9" s="20" t="str">
        <x:v>是资本纪律警报，不是项目IRR</x:v>
      </x:c>
      <x:c r="E9" s="20" t="str">
        <x:v>项目级NOPAT/投资额未拆</x:v>
      </x:c>
      <x:c r="F9" s="20" t="str">
        <x:v>P3逐项目账本</x:v>
      </x:c>
    </x:row>
    <x:row r="10">
      <x:c r="A10" s="20" t="str">
        <x:v>现金是否真正可用</x:v>
      </x:c>
      <x:c r="B10" s="20" t="str">
        <x:v>WARN</x:v>
      </x:c>
      <x:c r="C10" s="20" t="str">
        <x:v>非受限现金RMB13.47bn &lt; 有息债RMB17.65bn；受限现金RMB6.03bn；约98.9%债务1年内到期</x:v>
      </x:c>
      <x:c r="D10" s="20" t="str">
        <x:v>不能称为净现金公司；仍有很强流动性但需看滚动融资</x:v>
      </x:c>
      <x:c r="E10" s="20" t="str">
        <x:v>现金/债务币种错配</x:v>
      </x:c>
      <x:c r="F10" s="20" t="str">
        <x:v>P3债务与资金用途桥</x:v>
      </x:c>
    </x:row>
    <x:row r="11">
      <x:c r="A11" s="20" t="str">
        <x:v>高现金+高债务是否一定低效</x:v>
      </x:c>
      <x:c r="B11" s="20" t="str">
        <x:v>PASS with caveat</x:v>
      </x:c>
      <x:c r="C11" s="20" t="str">
        <x:v>2025平均存款利率2.13% &gt; 借款1.59%，名义carry约+54bp</x:v>
      </x:c>
      <x:c r="D11" s="20" t="str">
        <x:v>部分融资并非纯粹负carry</x:v>
      </x:c>
      <x:c r="E11" s="20" t="str">
        <x:v>受限现金与FX损失显著</x:v>
      </x:c>
      <x:c r="F11" s="20" t="str">
        <x:v>不能用利差合理化全部债务</x:v>
      </x:c>
    </x:row>
    <x:row r="12">
      <x:c r="A12" s="20" t="str">
        <x:v>2026亏损是否经营恶化</x:v>
      </x:c>
      <x:c r="B12" s="20" t="str">
        <x:v>PASS with warning</x:v>
      </x:c>
      <x:c r="C12" s="20" t="str">
        <x:v>行业弱价是广泛压力；阜丰另有RMB540m FX亏损扭曲报告利润</x:v>
      </x:c>
      <x:c r="D12" s="20" t="str">
        <x:v>应拆Operating/FX</x:v>
      </x:c>
      <x:c r="E12" s="20" t="str">
        <x:v>完整H1报表尚未在P2基准资料中使用</x:v>
      </x:c>
      <x:c r="F12" s="20" t="str">
        <x:v>P3开始前刷新最新正式中报</x:v>
      </x:c>
    </x:row>
    <x:row r="13">
      <x:c r="A13" s="20" t="str">
        <x:v>正式G2是否可以执行</x:v>
      </x:c>
      <x:c r="B13" s="20" t="str">
        <x:v>NO — BY DESIGN</x:v>
      </x:c>
      <x:c r="C13" s="20" t="str">
        <x:v>按用户框架，G2包含管理层承诺兑现、资本配置、低ROIC扩产等，必须先完成P3</x:v>
      </x:c>
      <x:c r="D13" s="20" t="str">
        <x:v>避免提前给公司质量最终结论</x:v>
      </x:c>
      <x:c r="E13" s="20" t="str">
        <x:v>guidance_scorecard/资本配置账本未完成</x:v>
      </x:c>
      <x:c r="F13" s="20" t="str">
        <x:v>Next Phase = P3，再执行正式G2</x:v>
      </x:c>
    </x:row>
  </x:sheetData>
  <x:mergeCells>
    <x:mergeCell ref="A1:F1"/>
  </x:mergeCells>
  <x:conditionalFormatting sqref="B4:B13">
    <x:cfRule type="expression" dxfId="11" priority="1">
      <x:formula>LEFT(B4,4)="PASS"</x:formula>
    </x:cfRule>
    <x:cfRule type="expression" dxfId="12" priority="2">
      <x:formula>LEFT(B4,4)="WARN"</x:formula>
    </x:cfRule>
    <x:cfRule type="expression" dxfId="13" priority="3">
      <x:formula>LEFT(B4,2)="NO"</x:formula>
    </x:cfRule>
  </x:conditionalFormatting>
  <x:pageMargins left="0.7" right="0.7" top="0.75" bottom="0.75" header="0.3" footer="0.3"/>
</x:worksheet>
</file>

<file path=xl/worksheets/sheet2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9" hidden="0" customWidth="1"/>
    <x:col min="2" max="2" width="20" hidden="0" customWidth="1"/>
    <x:col min="3" max="3" width="38" hidden="0" customWidth="1"/>
    <x:col min="4" max="4" width="52" hidden="0" customWidth="1"/>
    <x:col min="5" max="5" width="45" hidden="0" customWidth="1"/>
    <x:col min="6" max="6" width="12" hidden="0" customWidth="1"/>
    <x:col min="7" max="7" width="28" hidden="0" customWidth="1"/>
    <x:col min="8" max="8" width="14" hidden="0" customWidth="1"/>
  </x:cols>
  <x:sheetData>
    <x:row r="1" ht="26" customHeight="1">
      <x:c r="A1" s="181" t="str">
        <x:v>P3 Review 后执行计划 — 管理层 / 治理 / 资本配置 → 正式 G2</x:v>
      </x:c>
      <x:c r="B1" s="181" t="str">
        <x:v>P3 Review 后执行计划 — 管理层 / 治理 / 资本配置 → 正式 G2</x:v>
      </x:c>
      <x:c r="C1" s="181" t="str">
        <x:v>P3 Review 后执行计划 — 管理层 / 治理 / 资本配置 → 正式 G2</x:v>
      </x:c>
      <x:c r="D1" s="181" t="str">
        <x:v>P3 Review 后执行计划 — 管理层 / 治理 / 资本配置 → 正式 G2</x:v>
      </x:c>
      <x:c r="E1" s="181" t="str">
        <x:v>P3 Review 后执行计划 — 管理层 / 治理 / 资本配置 → 正式 G2</x:v>
      </x:c>
      <x:c r="F1" s="181" t="str">
        <x:v>P3 Review 后执行计划 — 管理层 / 治理 / 资本配置 → 正式 G2</x:v>
      </x:c>
      <x:c r="G1" s="181" t="str">
        <x:v>P3 Review 后执行计划 — 管理层 / 治理 / 资本配置 → 正式 G2</x:v>
      </x:c>
      <x:c r="H1" s="181" t="str">
        <x:v>P3 Review 后执行计划 — 管理层 / 治理 / 资本配置 → 正式 G2</x:v>
      </x:c>
    </x:row>
    <x:row r="3">
      <x:c r="A3" s="186" t="str">
        <x:v>优先级</x:v>
      </x:c>
      <x:c r="B3" s="186" t="str">
        <x:v>原计划</x:v>
      </x:c>
      <x:c r="C3" s="186" t="str">
        <x:v>P2后发现</x:v>
      </x:c>
      <x:c r="D3" s="186" t="str">
        <x:v>更新后的执行规则</x:v>
      </x:c>
      <x:c r="E3" s="186" t="str">
        <x:v>避免的错误</x:v>
      </x:c>
      <x:c r="F3" s="186" t="str">
        <x:v>状态</x:v>
      </x:c>
      <x:c r="G3" s="186" t="str">
        <x:v>输出</x:v>
      </x:c>
      <x:c r="H3" s="186" t="str">
        <x:v>G2影响</x:v>
      </x:c>
    </x:row>
    <x:row r="4">
      <x:c r="A4" s="20" t="str">
        <x:v>P0</x:v>
      </x:c>
      <x:c r="B4" s="20" t="str">
        <x:v>看分红/回购</x:v>
      </x:c>
      <x:c r="C4" s="20" t="str">
        <x:v>股东回报不错但Capex和债务同时上升</x:v>
      </x:c>
      <x:c r="D4" s="20" t="str">
        <x:v>把分红、回购、Capex、债务融资放进同一现金桥，不能单独夸高股息</x:v>
      </x:c>
      <x:c r="E4" s="20" t="str">
        <x:v>把融资支持的高分红误认为高FCF回报</x:v>
      </x:c>
      <x:c r="F4" s="20" t="str">
        <x:v>DONE</x:v>
      </x:c>
      <x:c r="G4" s="20" t="str">
        <x:v>25_capital_allocation</x:v>
      </x:c>
      <x:c r="H4" s="20" t="str">
        <x:v>High</x:v>
      </x:c>
    </x:row>
    <x:row r="5">
      <x:c r="A5" s="20" t="str">
        <x:v>P0</x:v>
      </x:c>
      <x:c r="B5" s="20" t="str">
        <x:v>评价管理层兑现率</x:v>
      </x:c>
      <x:c r="C5" s="20" t="str">
        <x:v>项目承诺多为定性，必须区分硬承诺/市场观点</x:v>
      </x:c>
      <x:c r="D5" s="20" t="str">
        <x:v>只对可验证的时间/项目承诺评分；“价格可能见底”等市场观点不计入兑现率</x:v>
      </x:c>
      <x:c r="E5" s="20" t="str">
        <x:v>事后用股价/价格判断管理层诚信</x:v>
      </x:c>
      <x:c r="F5" s="20" t="str">
        <x:v>DONE</x:v>
      </x:c>
      <x:c r="G5" s="20" t="str">
        <x:v>24_guidance_summary</x:v>
      </x:c>
      <x:c r="H5" s="20" t="str">
        <x:v>High</x:v>
      </x:c>
    </x:row>
    <x:row r="6">
      <x:c r="A6" s="20" t="str">
        <x:v>P0</x:v>
      </x:c>
      <x:c r="B6" s="20" t="str">
        <x:v>项目执行</x:v>
      </x:c>
      <x:c r="C6" s="20" t="str">
        <x:v>Grand Forks失败与哈萨克进展性质不同</x:v>
      </x:c>
      <x:c r="D6" s="20" t="str">
        <x:v>Grand Forks记Failed但注明External/Regulatory；哈萨克按2026实际产出记Met/Ramp</x:v>
      </x:c>
      <x:c r="E6" s="20" t="str">
        <x:v>把外部政策失败等同欺诈/运营失败</x:v>
      </x:c>
      <x:c r="F6" s="20" t="str">
        <x:v>DONE</x:v>
      </x:c>
      <x:c r="G6" s="20" t="str">
        <x:v>24_guidance_summary</x:v>
      </x:c>
      <x:c r="H6" s="20" t="str">
        <x:v>Medium</x:v>
      </x:c>
    </x:row>
    <x:row r="7">
      <x:c r="A7" s="20" t="str">
        <x:v>P0</x:v>
      </x:c>
      <x:c r="B7" s="20" t="str">
        <x:v>治理</x:v>
      </x:c>
      <x:c r="C7" s="20" t="str">
        <x:v>家族持股高既是绑定也是控制集中</x:v>
      </x:c>
      <x:c r="D7" s="20" t="str">
        <x:v>同时记录39.9%控制权、家族高管结构、50%独董比例和关联交易程序</x:v>
      </x:c>
      <x:c r="E7" s="20" t="str">
        <x:v>把长期持股自动等同优秀治理</x:v>
      </x:c>
      <x:c r="F7" s="20" t="str">
        <x:v>DONE</x:v>
      </x:c>
      <x:c r="G7" s="20" t="str">
        <x:v>26_governance_management</x:v>
      </x:c>
      <x:c r="H7" s="20" t="str">
        <x:v>High</x:v>
      </x:c>
    </x:row>
    <x:row r="8">
      <x:c r="A8" s="20" t="str">
        <x:v>P0</x:v>
      </x:c>
      <x:c r="B8" s="20" t="str">
        <x:v>关联交易</x:v>
      </x:c>
      <x:c r="C8" s="20" t="str">
        <x:v>2025青岛总部物业由关联实体开发</x:v>
      </x:c>
      <x:c r="D8" s="20" t="str">
        <x:v>只评价披露、定价程序、用途和审批机制；不把RMB47m土地原成本与RMB358m建成物业估值直接比较</x:v>
      </x:c>
      <x:c r="E8" s="20" t="str">
        <x:v>苹果和橘子式估值指控</x:v>
      </x:c>
      <x:c r="F8" s="20" t="str">
        <x:v>DONE</x:v>
      </x:c>
      <x:c r="G8" s="20" t="str">
        <x:v>26_governance_management</x:v>
      </x:c>
      <x:c r="H8" s="20" t="str">
        <x:v>High</x:v>
      </x:c>
    </x:row>
    <x:row r="9">
      <x:c r="A9" s="20" t="str">
        <x:v>P0</x:v>
      </x:c>
      <x:c r="B9" s="20" t="str">
        <x:v>增量ROIC</x:v>
      </x:c>
      <x:c r="C9" s="20" t="str">
        <x:v>P2 proxy为负但周期污染严重</x:v>
      </x:c>
      <x:c r="D9" s="20" t="str">
        <x:v>资本纪律扣分，但不把-24.7%当项目IRR；P4必须让新项目在正常化利润率下单独过11%门槛</x:v>
      </x:c>
      <x:c r="E9" s="20" t="str">
        <x:v>错误宣称扩产项目回报率为负24.7%</x:v>
      </x:c>
      <x:c r="F9" s="20" t="str">
        <x:v>DONE</x:v>
      </x:c>
      <x:c r="G9" s="20" t="str">
        <x:v>27_management_score</x:v>
      </x:c>
      <x:c r="H9" s="20" t="str">
        <x:v>High</x:v>
      </x:c>
    </x:row>
    <x:row r="10">
      <x:c r="A10" s="20" t="str">
        <x:v>P1</x:v>
      </x:c>
      <x:c r="B10" s="20" t="str">
        <x:v>最新披露</x:v>
      </x:c>
      <x:c r="C10" s="20" t="str">
        <x:v>2026正式中报截至基准时点尚未发布</x:v>
      </x:c>
      <x:c r="D10" s="20" t="str">
        <x:v>P3不虚构H1财务；最新盈利信息仍为6月17日profit warning，后续P4开始前刷新</x:v>
      </x:c>
      <x:c r="E10" s="20" t="str">
        <x:v>使用未来尚未披露数据</x:v>
      </x:c>
      <x:c r="F10" s="20" t="str">
        <x:v>DONE</x:v>
      </x:c>
      <x:c r="G10" s="20" t="str">
        <x:v>28_G2_Audit</x:v>
      </x:c>
      <x:c r="H10" s="20" t="str">
        <x:v>Time</x:v>
      </x:c>
    </x:row>
    <x:row r="11">
      <x:c r="A11" s="20" t="str">
        <x:v>P2</x:v>
      </x:c>
      <x:c r="B11" s="20" t="str">
        <x:v>正式G2</x:v>
      </x:c>
      <x:c r="C11" s="20" t="str">
        <x:v>此前Interim Audit明确要等P3</x:v>
      </x:c>
      <x:c r="D11" s="20" t="str">
        <x:v>P3完成后立即执行正式G2，并输出P4可用/禁用假设护栏</x:v>
      </x:c>
      <x:c r="E11" s="20" t="str">
        <x:v>在治理/资本配置缺失时提前预测</x:v>
      </x:c>
      <x:c r="F11" s="20" t="str">
        <x:v>DONE</x:v>
      </x:c>
      <x:c r="G11" s="20" t="str">
        <x:v>28_G2_Audit</x:v>
      </x:c>
      <x:c r="H11" s="20" t="str">
        <x:v>Decision</x:v>
      </x:c>
    </x:row>
  </x:sheetData>
  <x:mergeCells>
    <x:mergeCell ref="A1:H1"/>
  </x:mergeCells>
  <x:conditionalFormatting sqref="F4:F11">
    <x:cfRule type="expression" dxfId="14" priority="1">
      <x:formula>F4="DONE"</x:formula>
    </x:cfRule>
  </x:conditionalFormatting>
  <x:pageMargins left="0.7" right="0.7" top="0.75" bottom="0.75" header="0.3" footer="0.3"/>
</x:worksheet>
</file>

<file path=xl/worksheets/sheet2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30" hidden="0" customWidth="1"/>
    <x:col min="3" max="3" width="12" hidden="0" customWidth="1"/>
    <x:col min="4" max="4" width="12" hidden="0" customWidth="1"/>
    <x:col min="5" max="5" width="16" hidden="0" customWidth="1"/>
    <x:col min="6" max="6" width="48" hidden="0" customWidth="1"/>
    <x:col min="7" max="7" width="18" hidden="0" customWidth="1"/>
    <x:col min="8" max="8" width="55" hidden="0" customWidth="1"/>
  </x:cols>
  <x:sheetData>
    <x:row r="1" ht="26" customHeight="1">
      <x:c r="A1" s="181" t="str">
        <x:v>Management Guidance / Execution Scorecard — 只评分可验证硬承诺</x:v>
      </x:c>
      <x:c r="B1" s="181" t="str">
        <x:v>Management Guidance / Execution Scorecard — 只评分可验证硬承诺</x:v>
      </x:c>
      <x:c r="C1" s="181" t="str">
        <x:v>Management Guidance / Execution Scorecard — 只评分可验证硬承诺</x:v>
      </x:c>
      <x:c r="D1" s="181" t="str">
        <x:v>Management Guidance / Execution Scorecard — 只评分可验证硬承诺</x:v>
      </x:c>
      <x:c r="E1" s="181" t="str">
        <x:v>Management Guidance / Execution Scorecard — 只评分可验证硬承诺</x:v>
      </x:c>
      <x:c r="F1" s="181" t="str">
        <x:v>Management Guidance / Execution Scorecard — 只评分可验证硬承诺</x:v>
      </x:c>
      <x:c r="G1" s="181" t="str">
        <x:v>Management Guidance / Execution Scorecard — 只评分可验证硬承诺</x:v>
      </x:c>
      <x:c r="H1" s="181" t="str">
        <x:v>Management Guidance / Execution Scorecard — 只评分可验证硬承诺</x:v>
      </x:c>
    </x:row>
    <x:row r="3">
      <x:c r="A3" s="186" t="str">
        <x:v>subject</x:v>
      </x:c>
      <x:c r="B3" s="186" t="str">
        <x:v>result</x:v>
      </x:c>
      <x:c r="C3" s="186" t="str">
        <x:v>score</x:v>
      </x:c>
      <x:c r="D3" s="186" t="str">
        <x:v>weight</x:v>
      </x:c>
      <x:c r="E3" s="186" t="str">
        <x:v>weighted score</x:v>
      </x:c>
      <x:c r="F3" s="186" t="str">
        <x:v>root cause</x:v>
      </x:c>
      <x:c r="G3" s="186" t="str">
        <x:v>evidence quality</x:v>
      </x:c>
      <x:c r="H3" s="186" t="str">
        <x:v>interpretation</x:v>
      </x:c>
    </x:row>
    <x:row r="4">
      <x:c r="A4" s="20" t="str">
        <x:v>Grand Forks production base</x:v>
      </x:c>
      <x:c r="B4" s="20" t="str">
        <x:v>Failed — External/Regulatory</x:v>
      </x:c>
      <x:c r="C4" s="190" t="n">
        <x:v>0</x:v>
      </x:c>
      <x:c r="D4" s="190" t="n">
        <x:v>1</x:v>
      </x:c>
      <x:c r="E4" s="191" t="n">
        <x:f>C4*D4</x:f>
        <x:v>0</x:v>
      </x:c>
      <x:c r="F4" s="20" t="str">
        <x:v>City terminated development agreement; site-selection/regulatory failure, not evidence of accounting dishonesty</x:v>
      </x:c>
      <x:c r="G4" s="20" t="str">
        <x:v>High</x:v>
      </x:c>
      <x:c r="H4" s="20" t="str">
        <x:v>项目产生RMB122.769m损失；说明海外选址/政策风险管理曾失败。</x:v>
      </x:c>
    </x:row>
    <x:row r="5">
      <x:c r="A5" s="20" t="str">
        <x:v>2024 U.S./Eastern Europe site target</x:v>
      </x:c>
      <x:c r="B5" s="20" t="str">
        <x:v>Partly — Strategic Pivot/Delayed</x:v>
      </x:c>
      <x:c r="C5" s="190" t="n">
        <x:v>0.5</x:v>
      </x:c>
      <x:c r="D5" s="190" t="n">
        <x:v>1</x:v>
      </x:c>
      <x:c r="E5" s="191" t="n">
        <x:f>C5*D5</x:f>
        <x:v>0.5</x:v>
      </x:c>
      <x:c r="F5" s="20" t="str">
        <x:v>Original geography/timing not achieved; Kazakhstan became actual execution route</x:v>
      </x:c>
      <x:c r="G5" s="20" t="str">
        <x:v>High</x:v>
      </x:c>
      <x:c r="H5" s="20" t="str">
        <x:v>战略国际化继续，但承诺的地区和时间未兑现。</x:v>
      </x:c>
    </x:row>
    <x:row r="6">
      <x:c r="A6" s="20" t="str">
        <x:v>2025 domestic capacity deployment/utilisation</x:v>
      </x:c>
      <x:c r="B6" s="20" t="str">
        <x:v>Met</x:v>
      </x:c>
      <x:c r="C6" s="190" t="n">
        <x:v>1</x:v>
      </x:c>
      <x:c r="D6" s="190" t="n">
        <x:v>1</x:v>
      </x:c>
      <x:c r="E6" s="191" t="n">
        <x:f>C6*D6</x:f>
        <x:v>1</x:v>
      </x:c>
      <x:c r="F6" s="20" t="str">
        <x:v>Capacity deployed and core units reported full utilisation</x:v>
      </x:c>
      <x:c r="G6" s="20" t="str">
        <x:v>High</x:v>
      </x:c>
      <x:c r="H6" s="20" t="str">
        <x:v>运营执行较强；但经济回报另由ROIC审计。</x:v>
      </x:c>
    </x:row>
    <x:row r="7">
      <x:c r="A7" s="20" t="str">
        <x:v>Kazakhstan Phase I production in 2026</x:v>
      </x:c>
      <x:c r="B7" s="20" t="str">
        <x:v>Met / Ramp pending</x:v>
      </x:c>
      <x:c r="C7" s="190" t="n">
        <x:v>1</x:v>
      </x:c>
      <x:c r="D7" s="190" t="n">
        <x:v>1</x:v>
      </x:c>
      <x:c r="E7" s="191" t="n">
        <x:f>C7*D7</x:f>
        <x:v>1</x:v>
      </x:c>
      <x:c r="F7" s="20" t="str">
        <x:v>Technical output Mar-2026 and phase-I construction completion</x:v>
      </x:c>
      <x:c r="G7" s="20" t="str">
        <x:v>High</x:v>
      </x:c>
      <x:c r="H7" s="20" t="str">
        <x:v>时间兑现较好，满产利用率与项目回报仍待后续跟踪。</x:v>
      </x:c>
    </x:row>
    <x:row r="10">
      <x:c r="A10" s="186" t="str">
        <x:v>Metric</x:v>
      </x:c>
      <x:c r="B10" s="186" t="str">
        <x:v>Value</x:v>
      </x:c>
    </x:row>
    <x:row r="11">
      <x:c r="A11" t="str">
        <x:v>Hard commitments scored</x:v>
      </x:c>
      <x:c r="B11" t="n">
        <x:v>4</x:v>
      </x:c>
    </x:row>
    <x:row r="12">
      <x:c r="A12" t="str">
        <x:v>Weighted hit rate</x:v>
      </x:c>
      <x:c r="B12" s="58" t="n">
        <x:f>SUM(E4:E7)/SUM(D4:D7)</x:f>
        <x:v>0.625</x:v>
      </x:c>
    </x:row>
    <x:row r="13">
      <x:c r="A13" t="str">
        <x:v>Credibility classification</x:v>
      </x:c>
      <x:c r="B13" t="str">
        <x:v>Medium / mixed execution</x:v>
      </x:c>
    </x:row>
    <x:row r="15">
      <x:c r="A15" s="193" t="str">
        <x:v>结论：硬承诺兑现率约62.5%。这不是“管理层不可信”的证据：两个主要失分项都集中在海外基地选址，其中Grand Forks受地方政府终止协议影响；而国内扩产和哈萨克一期时间执行较好。更大的投资问题不是项目能不能建出来，而是建出来后能否在周期低谷赚到&gt;11%的增量ROIC。</x:v>
      </x:c>
      <x:c r="B15" s="193"/>
      <x:c r="C15" s="193"/>
      <x:c r="D15" s="193"/>
      <x:c r="E15" s="193"/>
      <x:c r="F15" s="193"/>
      <x:c r="G15" s="193"/>
      <x:c r="H15" s="193"/>
    </x:row>
    <x:row r="16">
      <x:c r="A16" s="193"/>
      <x:c r="B16" s="193"/>
      <x:c r="C16" s="193"/>
      <x:c r="D16" s="193"/>
      <x:c r="E16" s="193"/>
      <x:c r="F16" s="193"/>
      <x:c r="G16" s="193"/>
      <x:c r="H16" s="193"/>
    </x:row>
    <x:row r="17">
      <x:c r="A17" s="193"/>
      <x:c r="B17" s="193"/>
      <x:c r="C17" s="193"/>
      <x:c r="D17" s="193"/>
      <x:c r="E17" s="193"/>
      <x:c r="F17" s="193"/>
      <x:c r="G17" s="193"/>
      <x:c r="H17" s="193"/>
    </x:row>
    <x:row r="18">
      <x:c r="A18" s="193"/>
      <x:c r="B18" s="193"/>
      <x:c r="C18" s="193"/>
      <x:c r="D18" s="193"/>
      <x:c r="E18" s="193"/>
      <x:c r="F18" s="193"/>
      <x:c r="G18" s="193"/>
      <x:c r="H18" s="193"/>
    </x:row>
  </x:sheetData>
  <x:mergeCells>
    <x:mergeCell ref="A1:H1"/>
    <x:mergeCell ref="A15:H18"/>
  </x:mergeCells>
  <x:pageMargins left="0.7" right="0.7" top="0.75" bottom="0.75" header="0.3" footer="0.3"/>
</x:worksheet>
</file>

<file path=xl/worksheets/sheet2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2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4" hidden="0" customWidth="1"/>
    <x:col min="8" max="8" width="33" hidden="0" customWidth="1"/>
    <x:col min="9" max="9" width="18" hidden="0" customWidth="1"/>
    <x:col min="10" max="10" width="14" hidden="0" customWidth="1"/>
    <x:col min="11" max="11" width="14" hidden="0" customWidth="1"/>
    <x:col min="12" max="12" width="60" hidden="0" customWidth="1"/>
  </x:cols>
  <x:sheetData>
    <x:row r="1" ht="26" customHeight="1">
      <x:c r="A1" s="181" t="str">
        <x:v>Capital Allocation Ledger — 2021–2025 现金桥与股东回报</x:v>
      </x:c>
      <x:c r="B1" s="181" t="str">
        <x:v>Capital Allocation Ledger — 2021–2025 现金桥与股东回报</x:v>
      </x:c>
      <x:c r="C1" s="181" t="str">
        <x:v>Capital Allocation Ledger — 2021–2025 现金桥与股东回报</x:v>
      </x:c>
      <x:c r="D1" s="181" t="str">
        <x:v>Capital Allocation Ledger — 2021–2025 现金桥与股东回报</x:v>
      </x:c>
      <x:c r="E1" s="181" t="str">
        <x:v>Capital Allocation Ledger — 2021–2025 现金桥与股东回报</x:v>
      </x:c>
      <x:c r="F1" s="181" t="str">
        <x:v>Capital Allocation Ledger — 2021–2025 现金桥与股东回报</x:v>
      </x:c>
      <x:c r="G1" s="181" t="str">
        <x:v>Capital Allocation Ledger — 2021–2025 现金桥与股东回报</x:v>
      </x:c>
      <x:c r="H1" s="181" t="str">
        <x:v>Capital Allocation Ledger — 2021–2025 现金桥与股东回报</x:v>
      </x:c>
      <x:c r="I1" s="181" t="str">
        <x:v>Capital Allocation Ledger — 2021–2025 现金桥与股东回报</x:v>
      </x:c>
      <x:c r="J1" s="181" t="str">
        <x:v>Capital Allocation Ledger — 2021–2025 现金桥与股东回报</x:v>
      </x:c>
      <x:c r="K1" s="181" t="str">
        <x:v>Capital Allocation Ledger — 2021–2025 现金桥与股东回报</x:v>
      </x:c>
      <x:c r="L1" s="181" t="str">
        <x:v>Capital Allocation Ledger — 2021–2025 现金桥与股东回报</x:v>
      </x:c>
    </x:row>
    <x:row r="3">
      <x:c r="A3" s="186" t="str">
        <x:v>RMB mn / %</x:v>
      </x:c>
      <x:c r="B3" s="186" t="n">
        <x:v>2021</x:v>
      </x:c>
      <x:c r="C3" s="186" t="n">
        <x:v>2022</x:v>
      </x:c>
      <x:c r="D3" s="186" t="n">
        <x:v>2023</x:v>
      </x:c>
      <x:c r="E3" s="186" t="n">
        <x:v>2024</x:v>
      </x:c>
      <x:c r="F3" s="186" t="n">
        <x:v>2025</x:v>
      </x:c>
      <x:c r="H3" s="194" t="str">
        <x:v>5Y 汇总 / 解释</x:v>
      </x:c>
      <x:c r="I3" s="194" t="str">
        <x:v>5Y 汇总 / 解释</x:v>
      </x:c>
      <x:c r="J3" s="194" t="str">
        <x:v>5Y 汇总 / 解释</x:v>
      </x:c>
      <x:c r="K3" s="194" t="str">
        <x:v>5Y 汇总 / 解释</x:v>
      </x:c>
      <x:c r="L3" s="194" t="str">
        <x:v>5Y 汇总 / 解释</x:v>
      </x:c>
    </x:row>
    <x:row r="4">
      <x:c r="A4" t="str">
        <x:v>CFO</x:v>
      </x:c>
      <x:c r="B4" s="122" t="n">
        <x:v>2774.43</x:v>
      </x:c>
      <x:c r="C4" s="122" t="n">
        <x:v>3600.102</x:v>
      </x:c>
      <x:c r="D4" s="122" t="n">
        <x:v>1704.877</x:v>
      </x:c>
      <x:c r="E4" s="122" t="n">
        <x:v>2955.298</x:v>
      </x:c>
      <x:c r="F4" s="122" t="n">
        <x:v>2911.344</x:v>
      </x:c>
      <x:c r="H4" s="20" t="str">
        <x:v>5Y CFO</x:v>
      </x:c>
      <x:c r="I4" s="161" t="n">
        <x:f>SUM(B4:F4)</x:f>
        <x:v>13946.051</x:v>
      </x:c>
      <x:c r="J4" s="20" t="str">
        <x:v>RMB mn</x:v>
      </x:c>
      <x:c r="K4" s="20" t="str"/>
      <x:c r="L4" s="20" t="str">
        <x:v>核心内部资金池</x:v>
      </x:c>
    </x:row>
    <x:row r="5">
      <x:c r="A5" t="str">
        <x:v>PP&amp;E Capex</x:v>
      </x:c>
      <x:c r="B5" s="122" t="n">
        <x:v>497.903</x:v>
      </x:c>
      <x:c r="C5" s="122" t="n">
        <x:v>988.121</x:v>
      </x:c>
      <x:c r="D5" s="122" t="n">
        <x:v>2161.27</x:v>
      </x:c>
      <x:c r="E5" s="122" t="n">
        <x:v>1192.616</x:v>
      </x:c>
      <x:c r="F5" s="122" t="n">
        <x:v>2569.008</x:v>
      </x:c>
      <x:c r="H5" s="20" t="str">
        <x:v>5Y PP&amp;E Capex</x:v>
      </x:c>
      <x:c r="I5" s="161" t="n">
        <x:f>SUM(B5:F5)</x:f>
        <x:v>7408.918</x:v>
      </x:c>
      <x:c r="J5" s="20" t="str">
        <x:v>RMB mn</x:v>
      </x:c>
      <x:c r="K5" s="20" t="str"/>
      <x:c r="L5" s="20" t="str">
        <x:v>未含所有无形/土地Capex，因此真实总资本支出略高</x:v>
      </x:c>
    </x:row>
    <x:row r="6">
      <x:c r="A6" t="str">
        <x:v>Dividends Paid</x:v>
      </x:c>
      <x:c r="B6" s="122" t="n">
        <x:v>292.653</x:v>
      </x:c>
      <x:c r="C6" s="122" t="n">
        <x:v>1079.216</x:v>
      </x:c>
      <x:c r="D6" s="122" t="n">
        <x:v>1284.246</x:v>
      </x:c>
      <x:c r="E6" s="122" t="n">
        <x:v>1218.764</x:v>
      </x:c>
      <x:c r="F6" s="122" t="n">
        <x:v>1341.937</x:v>
      </x:c>
      <x:c r="H6" s="20" t="str">
        <x:v>5Y Cash Dividends</x:v>
      </x:c>
      <x:c r="I6" s="161" t="n">
        <x:f>SUM(B6:F6)</x:f>
        <x:v>5216.816</x:v>
      </x:c>
      <x:c r="J6" s="20" t="str">
        <x:v>RMB mn</x:v>
      </x:c>
      <x:c r="K6" s="20" t="str"/>
      <x:c r="L6" s="20" t="str">
        <x:v>实际现金流口径</x:v>
      </x:c>
    </x:row>
    <x:row r="7">
      <x:c r="A7" t="str">
        <x:v>Buybacks Cash</x:v>
      </x:c>
      <x:c r="B7" s="122" t="n">
        <x:v>0</x:v>
      </x:c>
      <x:c r="C7" s="122" t="n">
        <x:v>0</x:v>
      </x:c>
      <x:c r="D7" s="122" t="n">
        <x:v>44.241</x:v>
      </x:c>
      <x:c r="E7" s="122" t="n">
        <x:v>74.822</x:v>
      </x:c>
      <x:c r="F7" s="122" t="n">
        <x:v>0</x:v>
      </x:c>
      <x:c r="H7" s="20" t="str">
        <x:v>5Y Buybacks</x:v>
      </x:c>
      <x:c r="I7" s="161" t="n">
        <x:f>SUM(B7:F7)</x:f>
        <x:v>119.063</x:v>
      </x:c>
      <x:c r="J7" s="20" t="str">
        <x:v>RMB mn</x:v>
      </x:c>
      <x:c r="K7" s="20" t="str"/>
      <x:c r="L7" s="20" t="str">
        <x:v>现金流量表人民币口径</x:v>
      </x:c>
    </x:row>
    <x:row r="8">
      <x:c r="A8" t="str">
        <x:v>CFO - Capex</x:v>
      </x:c>
      <x:c r="B8" s="50" t="n">
        <x:f>B4-B5</x:f>
        <x:v>2276.527</x:v>
      </x:c>
      <x:c r="C8" s="50" t="n">
        <x:f>C4-C5</x:f>
        <x:v>2611.9809999999998</x:v>
      </x:c>
      <x:c r="D8" s="50" t="n">
        <x:f>D4-D5</x:f>
        <x:v>-456.39300000000003</x:v>
      </x:c>
      <x:c r="E8" s="50" t="n">
        <x:f>E4-E5</x:f>
        <x:v>1762.6819999999998</x:v>
      </x:c>
      <x:c r="F8" s="50" t="n">
        <x:f>F4-F5</x:f>
        <x:v>342.33600000000024</x:v>
      </x:c>
      <x:c r="H8" s="20" t="str">
        <x:v>CFO used by Capex + Dividends + Buybacks</x:v>
      </x:c>
      <x:c r="I8" s="162" t="n">
        <x:f>(I5+I6+I7)/I4</x:f>
        <x:v>0.913864218623609</x:v>
      </x:c>
      <x:c r="J8" s="20" t="str">
        <x:v>%</x:v>
      </x:c>
      <x:c r="K8" s="20" t="str"/>
      <x:c r="L8" s="20" t="str">
        <x:v>高使用率说明分红与扩产同时进行</x:v>
      </x:c>
    </x:row>
    <x:row r="9">
      <x:c r="A9" t="str">
        <x:v>Residual after Capex + Dividends + Buybacks</x:v>
      </x:c>
      <x:c r="B9" s="50" t="n">
        <x:f>B4-B5-B6-B7</x:f>
        <x:v>1983.874</x:v>
      </x:c>
      <x:c r="C9" s="50" t="n">
        <x:f>C4-C5-C6-C7</x:f>
        <x:v>1532.7649999999999</x:v>
      </x:c>
      <x:c r="D9" s="50" t="n">
        <x:f>D4-D5-D6-D7</x:f>
        <x:v>-1784.88</x:v>
      </x:c>
      <x:c r="E9" s="50" t="n">
        <x:f>E4-E5-E6-E7</x:f>
        <x:v>469.0959999999999</x:v>
      </x:c>
      <x:c r="F9" s="50" t="n">
        <x:f>F4-F5-F6-F7</x:f>
        <x:v>-999.6009999999997</x:v>
      </x:c>
      <x:c r="H9" s="20" t="str">
        <x:v>Net bank debt issuance</x:v>
      </x:c>
      <x:c r="I9" s="161" t="n">
        <x:f>SUM(B14:F14)</x:f>
        <x:v>15669.473999999998</x:v>
      </x:c>
      <x:c r="J9" s="20" t="str">
        <x:v>RMB mn</x:v>
      </x:c>
      <x:c r="K9" s="20" t="str"/>
      <x:c r="L9" s="20" t="str">
        <x:v>银行借款发行减偿还</x:v>
      </x:c>
    </x:row>
    <x:row r="10">
      <x:c r="A10" t="str">
        <x:v>Capex / CFO</x:v>
      </x:c>
      <x:c r="B10" s="124" t="n">
        <x:f>B5/B4</x:f>
        <x:v>0.17946136683931477</x:v>
      </x:c>
      <x:c r="C10" s="124" t="n">
        <x:f>C5/C4</x:f>
        <x:v>0.27447027889765346</x:v>
      </x:c>
      <x:c r="D10" s="124" t="n">
        <x:f>D5/D4</x:f>
        <x:v>1.2676984908588713</x:v>
      </x:c>
      <x:c r="E10" s="124" t="n">
        <x:f>E5/E4</x:f>
        <x:v>0.40355185839126884</x:v>
      </x:c>
      <x:c r="F10" s="124" t="n">
        <x:f>F5/F4</x:f>
        <x:v>0.8824130710764512</x:v>
      </x:c>
      <x:c r="H10" s="20" t="str">
        <x:v>2021→2025 shares change</x:v>
      </x:c>
      <x:c r="I10" s="162" t="n">
        <x:f>2507241037/2533639037-1</x:f>
        <x:v>-0.010419005870408893</x:v>
      </x:c>
      <x:c r="J10" s="20" t="str">
        <x:v>%</x:v>
      </x:c>
      <x:c r="K10" s="20" t="str"/>
      <x:c r="L10" s="20" t="str">
        <x:v>小幅净减少，未发生重大股本稀释</x:v>
      </x:c>
    </x:row>
    <x:row r="11">
      <x:c r="A11" t="str">
        <x:v>Shareholder Cash Return / CFO</x:v>
      </x:c>
      <x:c r="B11" s="124" t="n">
        <x:f>(B6+B7)/B4</x:f>
        <x:v>0.1054822071560645</x:v>
      </x:c>
      <x:c r="C11" s="124" t="n">
        <x:f>(C6+C7)/C4</x:f>
        <x:v>0.29977372863324425</x:v>
      </x:c>
      <x:c r="D11" s="124" t="n">
        <x:f>(D6+D7)/D4</x:f>
        <x:v>0.7792274750612508</x:v>
      </x:c>
      <x:c r="E11" s="124" t="n">
        <x:f>(E6+E7)/E4</x:f>
        <x:v>0.4377176176480341</x:v>
      </x:c>
      <x:c r="F11" s="124" t="n">
        <x:f>(F6+F7)/F4</x:f>
        <x:v>0.46093385048280106</x:v>
      </x:c>
    </x:row>
    <x:row r="12">
      <x:c r="A12" t="str">
        <x:v>Debt Issued</x:v>
      </x:c>
      <x:c r="B12" s="122" t="n">
        <x:v>5251.052</x:v>
      </x:c>
      <x:c r="C12" s="122" t="n">
        <x:v>7733.247</x:v>
      </x:c>
      <x:c r="D12" s="122" t="n">
        <x:v>13467.377</x:v>
      </x:c>
      <x:c r="E12" s="122" t="n">
        <x:v>14160.468</x:v>
      </x:c>
      <x:c r="F12" s="122" t="n">
        <x:v>25369.224</x:v>
      </x:c>
    </x:row>
    <x:row r="13">
      <x:c r="A13" t="str">
        <x:v>Debt Repaid</x:v>
      </x:c>
      <x:c r="B13" s="122" t="n">
        <x:v>2794.08</x:v>
      </x:c>
      <x:c r="C13" s="122" t="n">
        <x:v>6277.899</x:v>
      </x:c>
      <x:c r="D13" s="122" t="n">
        <x:v>9676.075</x:v>
      </x:c>
      <x:c r="E13" s="122" t="n">
        <x:v>12484</x:v>
      </x:c>
      <x:c r="F13" s="122" t="n">
        <x:v>19079.84</x:v>
      </x:c>
      <x:c r="H13" s="194" t="str">
        <x:v>资本配置结论</x:v>
      </x:c>
      <x:c r="I13" s="194" t="str">
        <x:v>资本配置结论</x:v>
      </x:c>
      <x:c r="J13" s="194" t="str">
        <x:v>资本配置结论</x:v>
      </x:c>
      <x:c r="K13" s="194" t="str">
        <x:v>资本配置结论</x:v>
      </x:c>
      <x:c r="L13" s="194" t="str">
        <x:v>资本配置结论</x:v>
      </x:c>
    </x:row>
    <x:row r="14">
      <x:c r="A14" t="str">
        <x:v>Net Bank Debt Issuance</x:v>
      </x:c>
      <x:c r="B14" s="122" t="n">
        <x:f>B12-B13</x:f>
        <x:v>2456.9719999999998</x:v>
      </x:c>
      <x:c r="C14" s="122" t="n">
        <x:f>C12-C13</x:f>
        <x:v>1455.348</x:v>
      </x:c>
      <x:c r="D14" s="122" t="n">
        <x:f>D12-D13</x:f>
        <x:v>3791.3019999999997</x:v>
      </x:c>
      <x:c r="E14" s="122" t="n">
        <x:f>E12-E13</x:f>
        <x:v>1676.4680000000008</x:v>
      </x:c>
      <x:c r="F14" s="122" t="n">
        <x:f>F12-F13</x:f>
        <x:v>6289.383999999998</x:v>
      </x:c>
      <x:c r="H14" s="196" t="str">
        <x:v>2021–2025累计CFO约RMB13.95bn；仅PP&amp;E Capex约RMB7.41bn，现金分红约RMB5.22bn，回购约RMB0.12bn，三项合计已消耗约91% CFO。2023和2025单年“Capex+分红+回购”超过CFO，融资和现金余额承担了缺口。另一方面，公司没有通过大规模增发稀释股东，2021→2025股数反而小幅下降。因此管理层资本配置的争议点不是股东回报不足，而是：基础产能/海外扩产回报能否覆盖11%资金成本，且高分红+高Capex+净新增债务能否长期共存。</x:v>
      </x:c>
      <x:c r="I14" s="196"/>
      <x:c r="J14" s="196"/>
      <x:c r="K14" s="196"/>
      <x:c r="L14" s="196"/>
    </x:row>
    <x:row r="15">
      <x:c r="A15" t="str">
        <x:v>Equity/Option Proceeds</x:v>
      </x:c>
      <x:c r="B15" s="122" t="n">
        <x:v>0</x:v>
      </x:c>
      <x:c r="C15" s="122" t="n">
        <x:v>7.05</x:v>
      </x:c>
      <x:c r="D15" s="122" t="n">
        <x:v>1.481</x:v>
      </x:c>
      <x:c r="E15" s="122" t="n">
        <x:v>1.472</x:v>
      </x:c>
      <x:c r="F15" s="122" t="n">
        <x:v>2.704</x:v>
      </x:c>
      <x:c r="H15" s="196"/>
      <x:c r="I15" s="196"/>
      <x:c r="J15" s="196"/>
      <x:c r="K15" s="196"/>
      <x:c r="L15" s="196"/>
    </x:row>
    <x:row r="16">
      <x:c r="A16" t="str">
        <x:v>CFI</x:v>
      </x:c>
      <x:c r="B16" s="122" t="n">
        <x:v>-549.539</x:v>
      </x:c>
      <x:c r="C16" s="122" t="n">
        <x:v>-647.64</x:v>
      </x:c>
      <x:c r="D16" s="122" t="n">
        <x:v>-1513.871</x:v>
      </x:c>
      <x:c r="E16" s="122" t="n">
        <x:v>-1100.338</x:v>
      </x:c>
      <x:c r="F16" s="122" t="n">
        <x:v>-908.091</x:v>
      </x:c>
      <x:c r="H16" s="196"/>
      <x:c r="I16" s="196"/>
      <x:c r="J16" s="196"/>
      <x:c r="K16" s="196"/>
      <x:c r="L16" s="196"/>
    </x:row>
    <x:row r="17">
      <x:c r="A17" t="str">
        <x:v>CFF</x:v>
      </x:c>
      <x:c r="B17" s="122" t="n">
        <x:v>525.065</x:v>
      </x:c>
      <x:c r="C17" s="122" t="n">
        <x:v>92.41</x:v>
      </x:c>
      <x:c r="D17" s="122" t="n">
        <x:v>-436.594</x:v>
      </x:c>
      <x:c r="E17" s="122" t="n">
        <x:v>1097.313</x:v>
      </x:c>
      <x:c r="F17" s="122" t="n">
        <x:v>1785.498</x:v>
      </x:c>
      <x:c r="H17" s="196"/>
      <x:c r="I17" s="196"/>
      <x:c r="J17" s="196"/>
      <x:c r="K17" s="196"/>
      <x:c r="L17" s="196"/>
    </x:row>
    <x:row r="18">
      <x:c r="A18" t="str">
        <x:v>FX on Cash</x:v>
      </x:c>
      <x:c r="B18" s="122" t="n">
        <x:v>-38.701</x:v>
      </x:c>
      <x:c r="C18" s="122" t="n">
        <x:v>420.787</x:v>
      </x:c>
      <x:c r="D18" s="122" t="n">
        <x:v>93.649</x:v>
      </x:c>
      <x:c r="E18" s="122" t="n">
        <x:v>93.744</x:v>
      </x:c>
      <x:c r="F18" s="122" t="n">
        <x:v>-225.169</x:v>
      </x:c>
      <x:c r="H18" s="196"/>
      <x:c r="I18" s="196"/>
      <x:c r="J18" s="196"/>
      <x:c r="K18" s="196"/>
      <x:c r="L18" s="196"/>
    </x:row>
    <x:row r="19">
      <x:c r="A19" t="str">
        <x:v>Net Change before FX</x:v>
      </x:c>
      <x:c r="B19" s="50" t="n">
        <x:f>B4+B16+B17</x:f>
        <x:v>2749.9559999999997</x:v>
      </x:c>
      <x:c r="C19" s="50" t="n">
        <x:f>C4+C16+C17</x:f>
        <x:v>3044.872</x:v>
      </x:c>
      <x:c r="D19" s="50" t="n">
        <x:f>D4+D16+D17</x:f>
        <x:v>-245.58800000000014</x:v>
      </x:c>
      <x:c r="E19" s="50" t="n">
        <x:f>E4+E16+E17</x:f>
        <x:v>2952.273</x:v>
      </x:c>
      <x:c r="F19" s="50" t="n">
        <x:f>F4+F16+F17</x:f>
        <x:v>3788.751</x:v>
      </x:c>
      <x:c r="H19" s="196"/>
      <x:c r="I19" s="196"/>
      <x:c r="J19" s="196"/>
      <x:c r="K19" s="196"/>
      <x:c r="L19" s="196"/>
    </x:row>
    <x:row r="20">
      <x:c r="A20" t="str">
        <x:v>Cash End</x:v>
      </x:c>
      <x:c r="B20" s="122" t="n">
        <x:v>3542.457</x:v>
      </x:c>
      <x:c r="C20" s="122" t="n">
        <x:v>7008.116</x:v>
      </x:c>
      <x:c r="D20" s="122" t="n">
        <x:v>6856.177</x:v>
      </x:c>
      <x:c r="E20" s="122" t="n">
        <x:v>9902.194</x:v>
      </x:c>
      <x:c r="F20" s="122" t="n">
        <x:v>13465.776</x:v>
      </x:c>
    </x:row>
    <x:row r="21">
      <x:c r="A21" t="str">
        <x:v>Cash Bridge Difference</x:v>
      </x:c>
      <x:c r="B21" s="50" t="n">
        <x:f>B20-831.202-B19-B18</x:f>
        <x:v>4.334310688136611e-13</x:v>
      </x:c>
      <x:c r="C21" s="50" t="n">
        <x:f>C20-B20-C19-C18</x:f>
        <x:v>2.8421709430404007e-13</x:v>
      </x:c>
      <x:c r="D21" s="50" t="n">
        <x:f>D20-C20-D19-D18</x:f>
        <x:v>-1.7053025658242404e-13</x:v>
      </x:c>
      <x:c r="E21" s="50" t="n">
        <x:f>E20-D20-E19-E18</x:f>
        <x:v>-3.126388037344441e-13</x:v>
      </x:c>
      <x:c r="F21" s="50" t="n">
        <x:f>F20-E20-F19-F18</x:f>
        <x:v>1.4210854715202004e-13</x:v>
      </x:c>
    </x:row>
  </x:sheetData>
  <x:mergeCells>
    <x:mergeCell ref="A1:L1"/>
    <x:mergeCell ref="H3:L3"/>
    <x:mergeCell ref="H13:L13"/>
    <x:mergeCell ref="H14:L19"/>
  </x:mergeCells>
  <x:pageMargins left="0.7" right="0.7" top="0.75" bottom="0.75" header="0.3" footer="0.3"/>
  <x:drawing xmlns:r="http://schemas.openxmlformats.org/officeDocument/2006/relationships" r:id="R40a26f577b8243e2"/>
</x:worksheet>
</file>

<file path=xl/worksheets/sheet2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9" hidden="0" customWidth="1"/>
    <x:col min="2" max="2" width="50" hidden="0" customWidth="1"/>
    <x:col min="3" max="3" width="45" hidden="0" customWidth="1"/>
    <x:col min="4" max="4" width="50" hidden="0" customWidth="1"/>
    <x:col min="5" max="5" width="18" hidden="0" customWidth="1"/>
    <x:col min="6" max="6" width="14" hidden="0" customWidth="1"/>
    <x:col min="7" max="7" width="18" hidden="0" customWidth="1"/>
    <x:col min="8" max="8" width="58" hidden="0" customWidth="1"/>
  </x:cols>
  <x:sheetData>
    <x:row r="1" ht="26" customHeight="1">
      <x:c r="A1" s="181" t="str">
        <x:v>Governance / Management — 控制权、继任、关联交易与执行风险</x:v>
      </x:c>
      <x:c r="B1" s="181" t="str">
        <x:v>Governance / Management — 控制权、继任、关联交易与执行风险</x:v>
      </x:c>
      <x:c r="C1" s="181" t="str">
        <x:v>Governance / Management — 控制权、继任、关联交易与执行风险</x:v>
      </x:c>
      <x:c r="D1" s="181" t="str">
        <x:v>Governance / Management — 控制权、继任、关联交易与执行风险</x:v>
      </x:c>
      <x:c r="E1" s="181" t="str">
        <x:v>Governance / Management — 控制权、继任、关联交易与执行风险</x:v>
      </x:c>
      <x:c r="F1" s="181" t="str">
        <x:v>Governance / Management — 控制权、继任、关联交易与执行风险</x:v>
      </x:c>
      <x:c r="G1" s="181" t="str">
        <x:v>Governance / Management — 控制权、继任、关联交易与执行风险</x:v>
      </x:c>
      <x:c r="H1" s="181" t="str">
        <x:v>Governance / Management — 控制权、继任、关联交易与执行风险</x:v>
      </x:c>
    </x:row>
    <x:row r="3">
      <x:c r="A3" s="186" t="str">
        <x:v>topic</x:v>
      </x:c>
      <x:c r="B3" s="186" t="str">
        <x:v>fact</x:v>
      </x:c>
      <x:c r="C3" s="186" t="str">
        <x:v>positive</x:v>
      </x:c>
      <x:c r="D3" s="186" t="str">
        <x:v>negative / caveat</x:v>
      </x:c>
      <x:c r="E3" s="186" t="str">
        <x:v>evidence strength</x:v>
      </x:c>
      <x:c r="F3" s="186" t="str">
        <x:v>score 0-5</x:v>
      </x:c>
      <x:c r="G3" s="186" t="str">
        <x:v>source_id</x:v>
      </x:c>
      <x:c r="H3" s="186" t="str">
        <x:v>P3 interpretation</x:v>
      </x:c>
    </x:row>
    <x:row r="4">
      <x:c r="A4" s="20" t="str">
        <x:v>Founder ownership / alignment</x:v>
      </x:c>
      <x:c r="B4" s="20" t="str">
        <x:v>Founder-controlled interest ~39.9%</x:v>
      </x:c>
      <x:c r="C4" s="20" t="str">
        <x:v>利益与长期股东高度绑定</x:v>
      </x:c>
      <x:c r="D4" s="20" t="str">
        <x:v>控制权集中，少数股东依赖治理程序保护</x:v>
      </x:c>
      <x:c r="E4" s="20" t="str">
        <x:v>High</x:v>
      </x:c>
      <x:c r="F4" s="165" t="n">
        <x:v>4</x:v>
      </x:c>
      <x:c r="G4" s="20" t="str">
        <x:v>S001</x:v>
      </x:c>
      <x:c r="H4" s="20" t="str">
        <x:v>持股是正面因素，但不能替代独立监督。</x:v>
      </x:c>
    </x:row>
    <x:row r="5">
      <x:c r="A5" s="20" t="str">
        <x:v>Board independence</x:v>
      </x:c>
      <x:c r="B5" s="20" t="str">
        <x:v>3 executive + 3 independent non-executive directors</x:v>
      </x:c>
      <x:c r="C5" s="20" t="str">
        <x:v>独董占董事会一半；审计委员会由独董组成</x:v>
      </x:c>
      <x:c r="D5" s="20" t="str">
        <x:v>3名执行董事存在明确家族关系</x:v>
      </x:c>
      <x:c r="E5" s="20" t="str">
        <x:v>High</x:v>
      </x:c>
      <x:c r="F5" s="165" t="n">
        <x:v>3.5</x:v>
      </x:c>
      <x:c r="G5" s="20" t="str">
        <x:v>S001</x:v>
      </x:c>
      <x:c r="H5" s="20" t="str">
        <x:v>形式独立性可接受，家族经营集中需持续折价。</x:v>
      </x:c>
    </x:row>
    <x:row r="6">
      <x:c r="A6" s="20" t="str">
        <x:v>Succession / operating continuity</x:v>
      </x:c>
      <x:c r="B6" s="20" t="str">
        <x:v>Li Deheng co-CEO; Li Guangyu became co-CEO from Sep-2024</x:v>
      </x:c>
      <x:c r="C6" s="20" t="str">
        <x:v>两位长期行业管理者共同负责日常运营</x:v>
      </x:c>
      <x:c r="D6" s="20" t="str">
        <x:v>家族继任降低外部职业经理人制衡</x:v>
      </x:c>
      <x:c r="E6" s="20" t="str">
        <x:v>High</x:v>
      </x:c>
      <x:c r="F6" s="165" t="n">
        <x:v>3.5</x:v>
      </x:c>
      <x:c r="G6" s="20" t="str">
        <x:v>S001/S033</x:v>
      </x:c>
      <x:c r="H6" s="20" t="str">
        <x:v>稳定性高于独立性。</x:v>
      </x:c>
    </x:row>
    <x:row r="7">
      <x:c r="A7" s="20" t="str">
        <x:v>Grand Forks failure</x:v>
      </x:c>
      <x:c r="B7" s="20" t="str">
        <x:v>2023 incurred RMB122.769m contractual expense + CIP impairment</x:v>
      </x:c>
      <x:c r="C7" s="20" t="str">
        <x:v>失败被明确披露并计提</x:v>
      </x:c>
      <x:c r="D7" s="20" t="str">
        <x:v>海外选址/政策判断失败，形成沉没成本</x:v>
      </x:c>
      <x:c r="E7" s="20" t="str">
        <x:v>High</x:v>
      </x:c>
      <x:c r="F7" s="165" t="n">
        <x:v>2.5</x:v>
      </x:c>
      <x:c r="G7" s="20" t="str">
        <x:v>S030</x:v>
      </x:c>
      <x:c r="H7" s="20" t="str">
        <x:v>扣执行分，但不归因于会计不透明。</x:v>
      </x:c>
    </x:row>
    <x:row r="8">
      <x:c r="A8" s="20" t="str">
        <x:v>Illegal land occupation penalty</x:v>
      </x:c>
      <x:c r="B8" s="20" t="str">
        <x:v>RMB80.269m penalty in 2023</x:v>
      </x:c>
      <x:c r="C8" s="20" t="str">
        <x:v>事项被披露</x:v>
      </x:c>
      <x:c r="D8" s="20" t="str">
        <x:v>合规/土地管理负面事件</x:v>
      </x:c>
      <x:c r="E8" s="20" t="str">
        <x:v>High</x:v>
      </x:c>
      <x:c r="F8" s="165" t="n">
        <x:v>2</x:v>
      </x:c>
      <x:c r="G8" s="20" t="str">
        <x:v>S030</x:v>
      </x:c>
      <x:c r="H8" s="20" t="str">
        <x:v>治理扣分项。</x:v>
      </x:c>
    </x:row>
    <x:row r="9">
      <x:c r="A9" s="20" t="str">
        <x:v>Shenhua disposal</x:v>
      </x:c>
      <x:c r="B9" s="20" t="str">
        <x:v>Non-core pharmaceutical asset sold in 2023; after-tax gain RMB143.935m</x:v>
      </x:c>
      <x:c r="C9" s="20" t="str">
        <x:v>承认非核心资产贡献有限并退出，收益部分通过特别股息返还</x:v>
      </x:c>
      <x:c r="D9" s="20" t="str">
        <x:v>2008并购后长期贡献小，2016分拆失败，持有时间过长</x:v>
      </x:c>
      <x:c r="E9" s="20" t="str">
        <x:v>High</x:v>
      </x:c>
      <x:c r="F9" s="165" t="n">
        <x:v>3</x:v>
      </x:c>
      <x:c r="G9" s="20" t="str">
        <x:v>S030</x:v>
      </x:c>
      <x:c r="H9" s="20" t="str">
        <x:v>退出动作正面，但历史并购质量一般。</x:v>
      </x:c>
    </x:row>
    <x:row r="10">
      <x:c r="A10" s="20" t="str">
        <x:v>2025 connected property transaction</x:v>
      </x:c>
      <x:c r="B10" s="20" t="str">
        <x:v>HQ/dormitory project; expected RMB355m, max RMB365.65m; JLL valuation RMB358m</x:v>
      </x:c>
      <x:c r="C10" s="20" t="str">
        <x:v>独立估值、关联董事回避、正式公告</x:v>
      </x:c>
      <x:c r="D10" s="20" t="str">
        <x:v>家族关联实体参与非核心物业项目；无需独立股东批准/独立财务意见</x:v>
      </x:c>
      <x:c r="E10" s="20" t="str">
        <x:v>High</x:v>
      </x:c>
      <x:c r="F10" s="165" t="n">
        <x:v>3</x:v>
      </x:c>
      <x:c r="G10" s="20" t="str">
        <x:v>S031</x:v>
      </x:c>
      <x:c r="H10" s="20" t="str">
        <x:v>流程合规但应作为治理折价和持续KPI。</x:v>
      </x:c>
    </x:row>
    <x:row r="11">
      <x:c r="A11" s="20" t="str">
        <x:v>Disclosure transparency</x:v>
      </x:c>
      <x:c r="B11" s="20" t="str">
        <x:v>Annual/interim reports disclose product ASP/volume, setbacks, cash/debt currency, buybacks</x:v>
      </x:c>
      <x:c r="C11" s="20" t="str">
        <x:v>数据可审计性较好</x:v>
      </x:c>
      <x:c r="D11" s="20" t="str">
        <x:v>gross/net capacity bridge、海外模块产能/项目回报披露仍不足</x:v>
      </x:c>
      <x:c r="E11" s="20" t="str">
        <x:v>High</x:v>
      </x:c>
      <x:c r="F11" s="165" t="n">
        <x:v>3.5</x:v>
      </x:c>
      <x:c r="G11" s="20" t="str">
        <x:v>S001/S035</x:v>
      </x:c>
      <x:c r="H11" s="20" t="str">
        <x:v>总体透明度中上。</x:v>
      </x:c>
    </x:row>
    <x:row r="14">
      <x:c r="A14" s="186" t="str">
        <x:v>Metric</x:v>
      </x:c>
      <x:c r="B14" s="186" t="str">
        <x:v>Value</x:v>
      </x:c>
    </x:row>
    <x:row r="15">
      <x:c r="A15" t="str">
        <x:v>Governance average</x:v>
      </x:c>
      <x:c r="B15" s="187" t="n">
        <x:f>AVERAGE(F4:F11)</x:f>
        <x:v>3.125</x:v>
      </x:c>
    </x:row>
    <x:row r="16">
      <x:c r="A16" t="str">
        <x:v>Governance classification</x:v>
      </x:c>
      <x:c r="B16" s="20" t="str">
        <x:v>Medium / family-controlled, procedurally acceptable</x:v>
      </x:c>
    </x:row>
    <x:row r="17">
      <x:c r="A17" t="str">
        <x:v>Key red-flag status</x:v>
      </x:c>
      <x:c r="B17" s="20" t="str">
        <x:v>No evidence of major dilution or undisclosed related-party investment; related property transaction remains a watch item</x:v>
      </x:c>
    </x:row>
  </x:sheetData>
  <x:mergeCells>
    <x:mergeCell ref="A1:H1"/>
  </x:mergeCells>
  <x:pageMargins left="0.7" right="0.7" top="0.75" bottom="0.75" header="0.3" footer="0.3"/>
</x:worksheet>
</file>

<file path=xl/worksheets/sheet2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14" hidden="0" customWidth="1"/>
    <x:col min="3" max="3" width="18" hidden="0" customWidth="1"/>
    <x:col min="4" max="4" width="48" hidden="0" customWidth="1"/>
    <x:col min="5" max="5" width="52" hidden="0" customWidth="1"/>
    <x:col min="6" max="6" width="50" hidden="0" customWidth="1"/>
    <x:col min="7" max="7" width="45" hidden="0" customWidth="1"/>
    <x:col min="8" max="8" width="14" hidden="0" customWidth="1"/>
  </x:cols>
  <x:sheetData>
    <x:row r="1" ht="26" customHeight="1">
      <x:c r="A1" s="181" t="str">
        <x:v>Management &amp; Capital Allocation Score — P3最终评分</x:v>
      </x:c>
      <x:c r="B1" s="181" t="str">
        <x:v>Management &amp; Capital Allocation Score — P3最终评分</x:v>
      </x:c>
      <x:c r="C1" s="181" t="str">
        <x:v>Management &amp; Capital Allocation Score — P3最终评分</x:v>
      </x:c>
      <x:c r="D1" s="181" t="str">
        <x:v>Management &amp; Capital Allocation Score — P3最终评分</x:v>
      </x:c>
      <x:c r="E1" s="181" t="str">
        <x:v>Management &amp; Capital Allocation Score — P3最终评分</x:v>
      </x:c>
      <x:c r="F1" s="181" t="str">
        <x:v>Management &amp; Capital Allocation Score — P3最终评分</x:v>
      </x:c>
      <x:c r="G1" s="181" t="str">
        <x:v>Management &amp; Capital Allocation Score — P3最终评分</x:v>
      </x:c>
      <x:c r="H1" s="181" t="str">
        <x:v>Management &amp; Capital Allocation Score — P3最终评分</x:v>
      </x:c>
    </x:row>
    <x:row r="3">
      <x:c r="A3" s="186" t="str">
        <x:v>dimension</x:v>
      </x:c>
      <x:c r="B3" s="186" t="str">
        <x:v>score 0-5</x:v>
      </x:c>
      <x:c r="C3" s="186" t="str">
        <x:v>evidence strength</x:v>
      </x:c>
      <x:c r="D3" s="186" t="str">
        <x:v>positive evidence</x:v>
      </x:c>
      <x:c r="E3" s="186" t="str">
        <x:v>negative evidence</x:v>
      </x:c>
      <x:c r="F3" s="186" t="str">
        <x:v>why this score</x:v>
      </x:c>
      <x:c r="G3" s="186" t="str">
        <x:v>P4 consequence</x:v>
      </x:c>
      <x:c r="H3" s="186" t="str">
        <x:v>status</x:v>
      </x:c>
    </x:row>
    <x:row r="4">
      <x:c r="A4" s="20" t="str">
        <x:v>长期持股/利益一致</x:v>
      </x:c>
      <x:c r="B4" s="165" t="n">
        <x:v>4.5</x:v>
      </x:c>
      <x:c r="C4" s="20" t="str">
        <x:v>High</x:v>
      </x:c>
      <x:c r="D4" s="20" t="str">
        <x:v>创始人控制约39.9%，长期持股</x:v>
      </x:c>
      <x:c r="E4" s="20" t="str">
        <x:v>控制集中/家族治理风险</x:v>
      </x:c>
      <x:c r="F4" s="20" t="str">
        <x:v>强绑定但非完全等同小股东利益</x:v>
      </x:c>
      <x:c r="G4" s="20" t="str">
        <x:v>不加宽护城河溢价</x:v>
      </x:c>
      <x:c r="H4" s="20" t="str">
        <x:v>Good</x:v>
      </x:c>
    </x:row>
    <x:row r="5">
      <x:c r="A5" s="20" t="str">
        <x:v>分红稳定</x:v>
      </x:c>
      <x:c r="B5" s="165" t="n">
        <x:v>4.5</x:v>
      </x:c>
      <x:c r="C5" s="20" t="str">
        <x:v>High</x:v>
      </x:c>
      <x:c r="D5" s="20" t="str">
        <x:v>2021–25 payout约35%→44.8%，周期高低均维持现金回报</x:v>
      </x:c>
      <x:c r="E5" s="20" t="str">
        <x:v>高Capex/融资期仍高分红会挤占内部资本</x:v>
      </x:c>
      <x:c r="F5" s="20" t="str">
        <x:v>股东回报纪律明显</x:v>
      </x:c>
      <x:c r="G5" s="20" t="str">
        <x:v>股息可作为回报来源，但需由FCF约束</x:v>
      </x:c>
      <x:c r="H5" s="20" t="str">
        <x:v>Good</x:v>
      </x:c>
    </x:row>
    <x:row r="6">
      <x:c r="A6" s="20" t="str">
        <x:v>回购纪律</x:v>
      </x:c>
      <x:c r="B6" s="165" t="n">
        <x:v>4</x:v>
      </x:c>
      <x:c r="C6" s="20" t="str">
        <x:v>High</x:v>
      </x:c>
      <x:c r="D6" s="20" t="str">
        <x:v>2023/24低估值阶段回购，2026又有小规模回购披露</x:v>
      </x:c>
      <x:c r="E6" s="20" t="str">
        <x:v>规模相对市值不大</x:v>
      </x:c>
      <x:c r="F6" s="20" t="str">
        <x:v>时点较合理且无高价激进回购</x:v>
      </x:c>
      <x:c r="G6" s="20" t="str">
        <x:v>P4可计小幅buyback yield，不夸大</x:v>
      </x:c>
      <x:c r="H6" s="20" t="str">
        <x:v>Good</x:v>
      </x:c>
    </x:row>
    <x:row r="7">
      <x:c r="A7" s="20" t="str">
        <x:v>增发克制</x:v>
      </x:c>
      <x:c r="B7" s="165" t="n">
        <x:v>4.5</x:v>
      </x:c>
      <x:c r="C7" s="20" t="str">
        <x:v>High</x:v>
      </x:c>
      <x:c r="D7" s="20" t="str">
        <x:v>仅少量期权行权，2021→2025股数净下降约1%</x:v>
      </x:c>
      <x:c r="E7" s="20" t="str">
        <x:v>存在股权激励但规模小</x:v>
      </x:c>
      <x:c r="F7" s="20" t="str">
        <x:v>未依赖股权融资扩张</x:v>
      </x:c>
      <x:c r="G7" s="20" t="str">
        <x:v>P4不假设重大稀释</x:v>
      </x:c>
      <x:c r="H7" s="20" t="str">
        <x:v>Good</x:v>
      </x:c>
    </x:row>
    <x:row r="8">
      <x:c r="A8" s="20" t="str">
        <x:v>增量ROIC</x:v>
      </x:c>
      <x:c r="B8" s="165" t="n">
        <x:v>2</x:v>
      </x:c>
      <x:c r="C8" s="20" t="str">
        <x:v>Medium</x:v>
      </x:c>
      <x:c r="D8" s="20" t="str">
        <x:v>2022峰值ROIC很高</x:v>
      </x:c>
      <x:c r="E8" s="20" t="str">
        <x:v>2025 ROIC约10.3%&lt;11%；3年增量proxy为负且资本投入上升</x:v>
      </x:c>
      <x:c r="F8" s="20" t="str">
        <x:v>回报恶化是最大资本纪律警报，但项目级仍未证实</x:v>
      </x:c>
      <x:c r="G8" s="20" t="str">
        <x:v>新项目必须单独过11% hurdle</x:v>
      </x:c>
      <x:c r="H8" s="20" t="str">
        <x:v>Weak</x:v>
      </x:c>
    </x:row>
    <x:row r="9">
      <x:c r="A9" s="20" t="str">
        <x:v>并购/资产退出质量</x:v>
      </x:c>
      <x:c r="B9" s="165" t="n">
        <x:v>3</x:v>
      </x:c>
      <x:c r="C9" s="20" t="str">
        <x:v>Medium-High</x:v>
      </x:c>
      <x:c r="D9" s="20" t="str">
        <x:v>Shenhua退出并产生收益/特别分红</x:v>
      </x:c>
      <x:c r="E9" s="20" t="str">
        <x:v>非核心并购长期贡献小、分拆曾失败</x:v>
      </x:c>
      <x:c r="F9" s="20" t="str">
        <x:v>历史一般、退出改善</x:v>
      </x:c>
      <x:c r="G9" s="20" t="str">
        <x:v>不给并购溢价</x:v>
      </x:c>
      <x:c r="H9" s="20" t="str">
        <x:v>Medium</x:v>
      </x:c>
    </x:row>
    <x:row r="10">
      <x:c r="A10" s="20" t="str">
        <x:v>债务管理</x:v>
      </x:c>
      <x:c r="B10" s="165" t="n">
        <x:v>2.5</x:v>
      </x:c>
      <x:c r="C10" s="20" t="str">
        <x:v>High</x:v>
      </x:c>
      <x:c r="D10" s="20" t="str">
        <x:v>平均借款成本低于存款收益率</x:v>
      </x:c>
      <x:c r="E10" s="20" t="str">
        <x:v>债务快速上升、短债占比高、USD现金/RMB债务导致2026 FX损失</x:v>
      </x:c>
      <x:c r="F10" s="20" t="str">
        <x:v>成本低但资产负债表结构不够干净</x:v>
      </x:c>
      <x:c r="G10" s="20" t="str">
        <x:v>P4用Usable Net Cash+FX敏感性</x:v>
      </x:c>
      <x:c r="H10" s="20" t="str">
        <x:v>Medium-Low</x:v>
      </x:c>
    </x:row>
    <x:row r="11">
      <x:c r="A11" s="20" t="str">
        <x:v>项目披露透明度</x:v>
      </x:c>
      <x:c r="B11" s="165" t="n">
        <x:v>3</x:v>
      </x:c>
      <x:c r="C11" s="20" t="str">
        <x:v>High</x:v>
      </x:c>
      <x:c r="D11" s="20" t="str">
        <x:v>扩产/海外项目状态持续披露，失败也披露</x:v>
      </x:c>
      <x:c r="E11" s="20" t="str">
        <x:v>项目级预算实际/模块产能/项目ROIC不足</x:v>
      </x:c>
      <x:c r="F11" s="20" t="str">
        <x:v>中等透明，不足以做精确项目IRR</x:v>
      </x:c>
      <x:c r="G11" s="20" t="str">
        <x:v>P4使用区间而非点估计</x:v>
      </x:c>
      <x:c r="H11" s="20" t="str">
        <x:v>Medium</x:v>
      </x:c>
    </x:row>
    <x:row r="12">
      <x:c r="A12" s="20" t="str">
        <x:v>关联交易透明度</x:v>
      </x:c>
      <x:c r="B12" s="165" t="n">
        <x:v>3</x:v>
      </x:c>
      <x:c r="C12" s="20" t="str">
        <x:v>High</x:v>
      </x:c>
      <x:c r="D12" s="20" t="str">
        <x:v>关联交易公告、JLL估值、关联董事回避</x:v>
      </x:c>
      <x:c r="E12" s="20" t="str">
        <x:v>家族关联物业且无需独立股东批准/IFA</x:v>
      </x:c>
      <x:c r="F12" s="20" t="str">
        <x:v>程序合规但治理折价存在</x:v>
      </x:c>
      <x:c r="G12" s="20" t="str">
        <x:v>估值不加治理溢价；KPI持续跟踪</x:v>
      </x:c>
      <x:c r="H12" s="20" t="str">
        <x:v>Medium</x:v>
      </x:c>
    </x:row>
    <x:row r="13">
      <x:c r="A13" s="20" t="str">
        <x:v>指引兑现率</x:v>
      </x:c>
      <x:c r="B13" s="165" t="n">
        <x:v>3</x:v>
      </x:c>
      <x:c r="C13" s="20" t="str">
        <x:v>High</x:v>
      </x:c>
      <x:c r="D13" s="20" t="str">
        <x:v>国内扩产和哈萨克一期执行较好</x:v>
      </x:c>
      <x:c r="E13" s="20" t="str">
        <x:v>Grand Forks失败、2024美/东欧选址目标未兑现</x:v>
      </x:c>
      <x:c r="F13" s="20" t="str">
        <x:v>硬承诺加权命中约62.5%</x:v>
      </x:c>
      <x:c r="G13" s="20" t="str">
        <x:v>P4项目上线时间不机械采用管理层最乐观指引</x:v>
      </x:c>
      <x:c r="H13" s="20" t="str">
        <x:v>Medium</x:v>
      </x:c>
    </x:row>
    <x:row r="14">
      <x:c r="A14" s="20" t="str">
        <x:v>周期底部资本纪律</x:v>
      </x:c>
      <x:c r="B14" s="165" t="n">
        <x:v>2</x:v>
      </x:c>
      <x:c r="C14" s="20" t="str">
        <x:v>High</x:v>
      </x:c>
      <x:c r="D14" s="20" t="str">
        <x:v>仍维持分红且有低融资成本</x:v>
      </x:c>
      <x:c r="E14" s="20" t="str">
        <x:v>P1确认产能底未形成时，2025 Capex/CFO仍约92%，基础品与海外项目继续扩张</x:v>
      </x:c>
      <x:c r="F14" s="20" t="str">
        <x:v>最需要观察的管理层弱点</x:v>
      </x:c>
      <x:c r="G14" s="20" t="str">
        <x:v>Bear/Base需保留高Capex与新增供给风险</x:v>
      </x:c>
      <x:c r="H14" s="20" t="str">
        <x:v>Weak</x:v>
      </x:c>
    </x:row>
    <x:row r="15">
      <x:c r="A15" s="20" t="str">
        <x:v>股东沟通</x:v>
      </x:c>
      <x:c r="B15" s="165" t="n">
        <x:v>4</x:v>
      </x:c>
      <x:c r="C15" s="20" t="str">
        <x:v>High</x:v>
      </x:c>
      <x:c r="D15" s="20" t="str">
        <x:v>产品量价、资本回报、重大项目/失败事件披露较充分</x:v>
      </x:c>
      <x:c r="E15" s="20" t="str">
        <x:v>核心项目经济回报披露不足</x:v>
      </x:c>
      <x:c r="F15" s="20" t="str">
        <x:v>总体中上</x:v>
      </x:c>
      <x:c r="G15" s="20" t="str">
        <x:v>维持正常披露可信度</x:v>
      </x:c>
      <x:c r="H15" s="20" t="str">
        <x:v>Good</x:v>
      </x:c>
    </x:row>
    <x:row r="18">
      <x:c r="A18" s="186" t="str">
        <x:v>Metric</x:v>
      </x:c>
      <x:c r="B18" s="186" t="str">
        <x:v>Value</x:v>
      </x:c>
    </x:row>
    <x:row r="19">
      <x:c r="A19" t="str">
        <x:v>Average management score</x:v>
      </x:c>
      <x:c r="B19" s="187" t="n">
        <x:f>AVERAGE(B4:B15)</x:f>
        <x:v>3.3333333333333335</x:v>
      </x:c>
    </x:row>
    <x:row r="20">
      <x:c r="A20" t="str">
        <x:v>Classification</x:v>
      </x:c>
      <x:c r="B20" s="20" t="str">
        <x:v>中等偏上，但资本纪律明显弱于股东回报纪律</x:v>
      </x:c>
    </x:row>
    <x:row r="21">
      <x:c r="A21" t="str">
        <x:v>Primary positive</x:v>
      </x:c>
      <x:c r="B21" s="20" t="str">
        <x:v>长期持股 + 稳定分红 + 低稀释 + 失败事项披露</x:v>
      </x:c>
    </x:row>
    <x:row r="22">
      <x:c r="A22" t="str">
        <x:v>Primary negative</x:v>
      </x:c>
      <x:c r="B22" s="20" t="str">
        <x:v>低谷扩产/增量ROIC、债务与FX结构、家族关联交易治理折价</x:v>
      </x:c>
    </x:row>
  </x:sheetData>
  <x:mergeCells>
    <x:mergeCell ref="A1:H1"/>
  </x:mergeCells>
  <x:pageMargins left="0.7" right="0.7" top="0.75" bottom="0.75" header="0.3" footer="0.3"/>
</x:worksheet>
</file>

<file path=xl/worksheets/sheet2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2" hidden="0" customWidth="1"/>
    <x:col min="2" max="2" width="25" hidden="0" customWidth="1"/>
    <x:col min="3" max="3" width="64" hidden="0" customWidth="1"/>
    <x:col min="4" max="4" width="48" hidden="0" customWidth="1"/>
    <x:col min="5" max="5" width="60" hidden="0" customWidth="1"/>
    <x:col min="6" max="6" width="22" hidden="0" customWidth="1"/>
    <x:col min="7" max="7" width="18" hidden="0" customWidth="1"/>
  </x:cols>
  <x:sheetData>
    <x:row r="1" ht="26" customHeight="1">
      <x:c r="A1" s="181" t="str">
        <x:v>Gate G2 — 公司质量 / 管理层 / 资本配置正式审计</x:v>
      </x:c>
      <x:c r="B1" s="181" t="str">
        <x:v>Gate G2 — 公司质量 / 管理层 / 资本配置正式审计</x:v>
      </x:c>
      <x:c r="C1" s="181" t="str">
        <x:v>Gate G2 — 公司质量 / 管理层 / 资本配置正式审计</x:v>
      </x:c>
      <x:c r="D1" s="181" t="str">
        <x:v>Gate G2 — 公司质量 / 管理层 / 资本配置正式审计</x:v>
      </x:c>
      <x:c r="E1" s="181" t="str">
        <x:v>Gate G2 — 公司质量 / 管理层 / 资本配置正式审计</x:v>
      </x:c>
      <x:c r="F1" s="181" t="str">
        <x:v>Gate G2 — 公司质量 / 管理层 / 资本配置正式审计</x:v>
      </x:c>
      <x:c r="G1" s="181" t="str">
        <x:v>Gate G2 — 公司质量 / 管理层 / 资本配置正式审计</x:v>
      </x:c>
    </x:row>
    <x:row r="3">
      <x:c r="A3" s="186" t="str">
        <x:v>check</x:v>
      </x:c>
      <x:c r="B3" s="186" t="str">
        <x:v>status</x:v>
      </x:c>
      <x:c r="C3" s="186" t="str">
        <x:v>finding</x:v>
      </x:c>
      <x:c r="D3" s="186" t="str">
        <x:v>why_it_matters</x:v>
      </x:c>
      <x:c r="E3" s="186" t="str">
        <x:v>P4 guardrail</x:v>
      </x:c>
      <x:c r="F3" s="186" t="str">
        <x:v>evidence</x:v>
      </x:c>
      <x:c r="G3" s="186" t="str">
        <x:v>decision impact</x:v>
      </x:c>
    </x:row>
    <x:row r="4">
      <x:c r="A4" s="20" t="str">
        <x:v>利润是否被FX/减值等扭曲</x:v>
      </x:c>
      <x:c r="B4" s="20" t="str">
        <x:v>PASS with WARN</x:v>
      </x:c>
      <x:c r="C4" s="20" t="str">
        <x:v>2026前5个月FX loss约RMB540m，报告亏损被显著扭曲；2023也有Grand Forks特殊损失</x:v>
      </x:c>
      <x:c r="D4" s="20" t="str">
        <x:v>预测经营利润与报表净利必须分拆</x:v>
      </x:c>
      <x:c r="E4" s="20" t="str">
        <x:v>Operating利润桥与FX桥分开；一次性项目单列</x:v>
      </x:c>
      <x:c r="F4" s="20" t="str">
        <x:v>S007/S030</x:v>
      </x:c>
      <x:c r="G4" s="20" t="str">
        <x:v>Medium</x:v>
      </x:c>
    </x:row>
    <x:row r="5">
      <x:c r="A5" s="20" t="str">
        <x:v>FCF是否远低于净利润</x:v>
      </x:c>
      <x:c r="B5" s="20" t="str">
        <x:v>WARN</x:v>
      </x:c>
      <x:c r="C5" s="20" t="str">
        <x:v>2025 Conservative FCF约RMB241m，仅约净利9.8%；Capex/CFO约91.7%</x:v>
      </x:c>
      <x:c r="D5" s="20" t="str">
        <x:v>高会计利润不等于可分配现金</x:v>
      </x:c>
      <x:c r="E5" s="20" t="str">
        <x:v>Committed项目未完前不假设FCF立即恢复到净利水平</x:v>
      </x:c>
      <x:c r="F5" s="20" t="str">
        <x:v>P2/P3</x:v>
      </x:c>
      <x:c r="G5" s="20" t="str">
        <x:v>High</x:v>
      </x:c>
    </x:row>
    <x:row r="6">
      <x:c r="A6" s="20" t="str">
        <x:v>高现金是否真实可用</x:v>
      </x:c>
      <x:c r="B6" s="20" t="str">
        <x:v>WARN</x:v>
      </x:c>
      <x:c r="C6" s="20" t="str">
        <x:v>非受限现金RMB13.47bn &lt; 有息债RMB17.65bn；受限现金RMB6.03bn</x:v>
      </x:c>
      <x:c r="D6" s="20" t="str">
        <x:v>估值若用全部现金会高估权益价值</x:v>
      </x:c>
      <x:c r="E6" s="20" t="str">
        <x:v>EV→Equity只用可用现金；受限现金单列</x:v>
      </x:c>
      <x:c r="F6" s="20" t="str">
        <x:v>S001</x:v>
      </x:c>
      <x:c r="G6" s="20" t="str">
        <x:v>High</x:v>
      </x:c>
    </x:row>
    <x:row r="7">
      <x:c r="A7" s="20" t="str">
        <x:v>基础产品扩产增量ROIC是否&gt;11%</x:v>
      </x:c>
      <x:c r="B7" s="20" t="str">
        <x:v>WARN / UNPROVEN</x:v>
      </x:c>
      <x:c r="C7" s="20" t="str">
        <x:v>2025公司ROIC约10.3%略低于11%；3年incremental proxy为负且周期污染</x:v>
      </x:c>
      <x:c r="D7" s="20" t="str">
        <x:v>不能默认新产能创造价值</x:v>
      </x:c>
      <x:c r="E7" s="20" t="str">
        <x:v>每个重大项目在正常化margin下单独做&gt;11%测试；否则Base不给高估值</x:v>
      </x:c>
      <x:c r="F7" s="20" t="str">
        <x:v>P2/P3</x:v>
      </x:c>
      <x:c r="G7" s="20" t="str">
        <x:v>High</x:v>
      </x:c>
    </x:row>
    <x:row r="8">
      <x:c r="A8" s="20" t="str">
        <x:v>收入增长是否只是扩产</x:v>
      </x:c>
      <x:c r="B8" s="20" t="str">
        <x:v>WARN</x:v>
      </x:c>
      <x:c r="C8" s="20" t="str">
        <x:v>2025H1销量增长与400kt MSG、20kt苏氨酸、100kt赖氨酸新产能投放直接相关，同时ASP偏弱</x:v>
      </x:c>
      <x:c r="D8" s="20" t="str">
        <x:v>规模增长可能牺牲行业价格/资本回报</x:v>
      </x:c>
      <x:c r="E8" s="20" t="str">
        <x:v>P4分开Volume/ASP；不把销量增长直接外推EPS CAGR</x:v>
      </x:c>
      <x:c r="F8" s="20" t="str">
        <x:v>S035</x:v>
      </x:c>
      <x:c r="G8" s="20" t="str">
        <x:v>High</x:v>
      </x:c>
    </x:row>
    <x:row r="9">
      <x:c r="A9" s="20" t="str">
        <x:v>管理层是否承诺&gt;兑现</x:v>
      </x:c>
      <x:c r="B9" s="20" t="str">
        <x:v>PASS with WARN</x:v>
      </x:c>
      <x:c r="C9" s="20" t="str">
        <x:v>4项可评分硬承诺加权兑现约62.5%；海外选址失分、国内/哈萨克执行较好</x:v>
      </x:c>
      <x:c r="D9" s="20" t="str">
        <x:v>可信度中等而非高</x:v>
      </x:c>
      <x:c r="E9" s="20" t="str">
        <x:v>项目上线采用证据驱动日期，不机械采用最乐观指引</x:v>
      </x:c>
      <x:c r="F9" s="20" t="str">
        <x:v>S030/S035/S009</x:v>
      </x:c>
      <x:c r="G9" s="20" t="str">
        <x:v>Medium</x:v>
      </x:c>
    </x:row>
    <x:row r="10">
      <x:c r="A10" s="20" t="str">
        <x:v>护城河是定价权还是成本优势</x:v>
      </x:c>
      <x:c r="B10" s="20" t="str">
        <x:v>PASS</x:v>
      </x:c>
      <x:c r="C10" s="20" t="str">
        <x:v>P2确认成本第一梯队，但三家龙头均有类似区位/规模；定价权弱</x:v>
      </x:c>
      <x:c r="D10" s="20" t="str">
        <x:v>估值不应使用消费品牌式宽护城河溢价</x:v>
      </x:c>
      <x:c r="E10" s="20" t="str">
        <x:v>Moat=成本型；terminal margin按周期制造业约束</x:v>
      </x:c>
      <x:c r="F10" s="20" t="str">
        <x:v>P2</x:v>
      </x:c>
      <x:c r="G10" s="20" t="str">
        <x:v>High</x:v>
      </x:c>
    </x:row>
    <x:row r="11">
      <x:c r="A11" s="20" t="str">
        <x:v>管理层资本纪律</x:v>
      </x:c>
      <x:c r="B11" s="20" t="str">
        <x:v>WARN</x:v>
      </x:c>
      <x:c r="C11" s="20" t="str">
        <x:v>2021–25 Capex+分红+回购已使用约91% CFO；2023/2025单年超过CFO，银行净融资明显上升</x:v>
      </x:c>
      <x:c r="D11" s="20" t="str">
        <x:v>高股东回报与高扩产同时维持依赖融资/现金积累</x:v>
      </x:c>
      <x:c r="E11" s="20" t="str">
        <x:v>Bear/Base维持较高Capex，直到Committed项目完成</x:v>
      </x:c>
      <x:c r="F11" s="20" t="str">
        <x:v>P3</x:v>
      </x:c>
      <x:c r="G11" s="20" t="str">
        <x:v>High</x:v>
      </x:c>
    </x:row>
    <x:row r="12">
      <x:c r="A12" s="20" t="str">
        <x:v>分红/回购/稀释纪律</x:v>
      </x:c>
      <x:c r="B12" s="20" t="str">
        <x:v>PASS</x:v>
      </x:c>
      <x:c r="C12" s="20" t="str">
        <x:v>payout约35%→44.8%；2023/24回购；2021→2025股数小幅下降，无重大股权融资</x:v>
      </x:c>
      <x:c r="D12" s="20" t="str">
        <x:v>股东回报机制真实存在</x:v>
      </x:c>
      <x:c r="E12" s="20" t="str">
        <x:v>P4可计分红，但payout必须受FCF/现金约束</x:v>
      </x:c>
      <x:c r="F12" s="20" t="str">
        <x:v>S001/S030</x:v>
      </x:c>
      <x:c r="G12" s="20" t="str">
        <x:v>Positive</x:v>
      </x:c>
    </x:row>
    <x:row r="13">
      <x:c r="A13" s="20" t="str">
        <x:v>治理/关联交易</x:v>
      </x:c>
      <x:c r="B13" s="20" t="str">
        <x:v>WARN</x:v>
      </x:c>
      <x:c r="C13" s="20" t="str">
        <x:v>2025青岛总部/宿舍项目为家族关联交易；有独立估值和回避表决，但无需独立股东批准/IFA</x:v>
      </x:c>
      <x:c r="D13" s="20" t="str">
        <x:v>不是定价不公证据，但需要治理折价和后续跟踪</x:v>
      </x:c>
      <x:c r="E13" s="20" t="str">
        <x:v>不单独上调折现率（统一11%）；Base不给治理溢价，跟踪项目预算/完工</x:v>
      </x:c>
      <x:c r="F13" s="20" t="str">
        <x:v>S031</x:v>
      </x:c>
      <x:c r="G13" s="20" t="str">
        <x:v>Medium</x:v>
      </x:c>
    </x:row>
    <x:row r="14">
      <x:c r="A14" s="20" t="str">
        <x:v>资产负债表会否迫使底部融资</x:v>
      </x:c>
      <x:c r="B14" s="20" t="str">
        <x:v>PASS with WATCH</x:v>
      </x:c>
      <x:c r="C14" s="20" t="str">
        <x:v>未见股权融资压力，融资成本低且现金总量大；但短债比例高、Usable Net Cash为负、FX错配真实产生损失</x:v>
      </x:c>
      <x:c r="D14" s="20" t="str">
        <x:v>不是当前流动性危机，但结构不干净</x:v>
      </x:c>
      <x:c r="E14" s="20" t="str">
        <x:v>Bear测试再融资/FX，不假设零财务风险</x:v>
      </x:c>
      <x:c r="F14" s="20" t="str">
        <x:v>S001/S007</x:v>
      </x:c>
      <x:c r="G14" s="20" t="str">
        <x:v>Medium</x:v>
      </x:c>
    </x:row>
    <x:row r="15">
      <x:c r="A15" s="20" t="str">
        <x:v>正式G2总判定</x:v>
      </x:c>
      <x:c r="B15" s="20" t="str">
        <x:v>PASS WITH MATERIAL WARNINGS</x:v>
      </x:c>
      <x:c r="C15" s="20" t="str">
        <x:v>公司具备成本型护城河、股东回报与执行能力，但行业尚未出清，资本纪律/项目回报/现金结构是核心风险</x:v>
      </x:c>
      <x:c r="D15" s="20" t="str">
        <x:v>允许进入P4，但必须带护栏</x:v>
      </x:c>
      <x:c r="E15" s="20" t="str">
        <x:v>P4 ALLOWED WITH GUARDRAILS</x:v>
      </x:c>
      <x:c r="F15" s="20" t="str">
        <x:v>All P0-P3</x:v>
      </x:c>
      <x:c r="G15" s="20" t="str">
        <x:v>GO</x:v>
      </x:c>
    </x:row>
    <x:row r="18">
      <x:c r="A18" s="194" t="str">
        <x:v>P4 强制护栏</x:v>
      </x:c>
      <x:c r="B18" s="194" t="str">
        <x:v>P4 强制护栏</x:v>
      </x:c>
      <x:c r="C18" s="194" t="str">
        <x:v>P4 强制护栏</x:v>
      </x:c>
      <x:c r="D18" s="194" t="str">
        <x:v>P4 强制护栏</x:v>
      </x:c>
      <x:c r="E18" s="194" t="str">
        <x:v>P4 强制护栏</x:v>
      </x:c>
      <x:c r="F18" s="194" t="str">
        <x:v>P4 强制护栏</x:v>
      </x:c>
      <x:c r="G18" s="194" t="str">
        <x:v>P4 强制护栏</x:v>
      </x:c>
    </x:row>
    <x:row r="19">
      <x:c r="A19" s="186" t="str">
        <x:v>No.</x:v>
      </x:c>
      <x:c r="B19" s="186" t="str">
        <x:v>Area</x:v>
      </x:c>
      <x:c r="C19" s="186" t="str">
        <x:v>Guardrail</x:v>
      </x:c>
    </x:row>
    <x:row r="20">
      <x:c r="A20" s="20" t="str">
        <x:v>1</x:v>
      </x:c>
      <x:c r="B20" s="20" t="str">
        <x:v>周期</x:v>
      </x:c>
      <x:c r="C20" s="20" t="str">
        <x:v>不得假设2026已经出现产能底；Base不允许早期激进ASP均值回归。</x:v>
      </x:c>
    </x:row>
    <x:row r="21">
      <x:c r="A21" s="20" t="str">
        <x:v>2</x:v>
      </x:c>
      <x:c r="B21" s="20" t="str">
        <x:v>项目</x:v>
      </x:c>
      <x:c r="C21" s="20" t="str">
        <x:v>Operating/Committed/Flexible/Planned继续离散化；哈萨克一期Operating/Ramp，其余扩张没有硬证据不得提前计入Base。</x:v>
      </x:c>
    </x:row>
    <x:row r="22">
      <x:c r="A22" s="20" t="str">
        <x:v>3</x:v>
      </x:c>
      <x:c r="B22" s="20" t="str">
        <x:v>项目ROIC</x:v>
      </x:c>
      <x:c r="C22" s="20" t="str">
        <x:v>任何新项目不得默认ROIC&gt;11%；用正常化价格/利润率进行项目回报敏感性。</x:v>
      </x:c>
    </x:row>
    <x:row r="23">
      <x:c r="A23" s="20" t="str">
        <x:v>4</x:v>
      </x:c>
      <x:c r="B23" s="20" t="str">
        <x:v>现金/估值</x:v>
      </x:c>
      <x:c r="C23" s="20" t="str">
        <x:v>EV→Equity使用Unrestricted/Usable cash逻辑；Restricted cash和USD/RMB FX单独敏感性。</x:v>
      </x:c>
    </x:row>
    <x:row r="24">
      <x:c r="A24" s="20" t="str">
        <x:v>5</x:v>
      </x:c>
      <x:c r="B24" s="20" t="str">
        <x:v>Capex/FCF</x:v>
      </x:c>
      <x:c r="C24" s="20" t="str">
        <x:v>Committed项目完成前Base维持偏高Capex；Maintenance Capex只能使用区间，不能伪精确。</x:v>
      </x:c>
    </x:row>
    <x:row r="25">
      <x:c r="A25" s="20" t="str">
        <x:v>6</x:v>
      </x:c>
      <x:c r="B25" s="20" t="str">
        <x:v>护城河</x:v>
      </x:c>
      <x:c r="C25" s="20" t="str">
        <x:v>估值不得给予“宽定价权护城河”溢价；分类保持成本型护城河。</x:v>
      </x:c>
    </x:row>
    <x:row r="26">
      <x:c r="A26" s="20" t="str">
        <x:v>7</x:v>
      </x:c>
      <x:c r="B26" s="20" t="str">
        <x:v>管理层指引</x:v>
      </x:c>
      <x:c r="C26" s="20" t="str">
        <x:v>上线日期以物理进度证据优先；管理层计划仅是Assumption证据之一。</x:v>
      </x:c>
    </x:row>
    <x:row r="27">
      <x:c r="A27" s="20" t="str">
        <x:v>8</x:v>
      </x:c>
      <x:c r="B27" s="20" t="str">
        <x:v>长期增长</x:v>
      </x:c>
      <x:c r="C27" s="20" t="str">
        <x:v>2031–2035 Base长期增长0–1%，基础大宗品不得无依据使用5%+长期增长。</x:v>
      </x:c>
    </x:row>
  </x:sheetData>
  <x:mergeCells>
    <x:mergeCell ref="A1:G1"/>
    <x:mergeCell ref="A18:G18"/>
  </x:mergeCells>
  <x:conditionalFormatting sqref="B4:B15">
    <x:cfRule type="expression" dxfId="15" priority="1">
      <x:formula>LEFT(B4,4)="PASS"</x:formula>
    </x:cfRule>
    <x:cfRule type="expression" dxfId="16" priority="2">
      <x:formula>LEFT(B4,4)="WARN"</x:formula>
    </x:cfRule>
  </x:conditionalFormatting>
  <x:pageMargins left="0.7" right="0.7" top="0.75" bottom="0.75" header="0.3" footer="0.3"/>
</x:worksheet>
</file>

<file path=xl/worksheets/sheet3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9" hidden="0" customWidth="1"/>
    <x:col min="2" max="2" width="22" hidden="0" customWidth="1"/>
    <x:col min="3" max="3" width="38" hidden="0" customWidth="1"/>
    <x:col min="4" max="4" width="50" hidden="0" customWidth="1"/>
    <x:col min="5" max="5" width="38" hidden="0" customWidth="1"/>
    <x:col min="6" max="6" width="12" hidden="0" customWidth="1"/>
    <x:col min="7" max="7" width="48" hidden="0" customWidth="1"/>
    <x:col min="8" max="8" width="42" hidden="0" customWidth="1"/>
  </x:cols>
  <x:sheetData>
    <x:row r="1" ht="26" customHeight="1">
      <x:c r="A1" s="205" t="str">
        <x:v>P4 Review 后执行计划 — 2025A / 2026E–2030E / 2031–2035长期状态</x:v>
      </x:c>
      <x:c r="B1" s="205" t="str">
        <x:v>P4 Review 后执行计划 — 2025A / 2026E–2030E / 2031–2035长期状态</x:v>
      </x:c>
      <x:c r="C1" s="205" t="str">
        <x:v>P4 Review 后执行计划 — 2025A / 2026E–2030E / 2031–2035长期状态</x:v>
      </x:c>
      <x:c r="D1" s="205" t="str">
        <x:v>P4 Review 后执行计划 — 2025A / 2026E–2030E / 2031–2035长期状态</x:v>
      </x:c>
      <x:c r="E1" s="205" t="str">
        <x:v>P4 Review 后执行计划 — 2025A / 2026E–2030E / 2031–2035长期状态</x:v>
      </x:c>
      <x:c r="F1" s="205" t="str">
        <x:v>P4 Review 后执行计划 — 2025A / 2026E–2030E / 2031–2035长期状态</x:v>
      </x:c>
      <x:c r="G1" s="205" t="str">
        <x:v>P4 Review 后执行计划 — 2025A / 2026E–2030E / 2031–2035长期状态</x:v>
      </x:c>
      <x:c r="H1" s="205" t="str">
        <x:v>P4 Review 后执行计划 — 2025A / 2026E–2030E / 2031–2035长期状态</x:v>
      </x:c>
    </x:row>
    <x:row r="3">
      <x:c r="A3" s="210" t="str">
        <x:v>优先级</x:v>
      </x:c>
      <x:c r="B3" s="210" t="str">
        <x:v>G2护栏/原任务</x:v>
      </x:c>
      <x:c r="C3" s="210" t="str">
        <x:v>Review发现</x:v>
      </x:c>
      <x:c r="D3" s="210" t="str">
        <x:v>更新后的执行规则</x:v>
      </x:c>
      <x:c r="E3" s="210" t="str">
        <x:v>模型实现</x:v>
      </x:c>
      <x:c r="F3" s="210" t="str">
        <x:v>状态</x:v>
      </x:c>
      <x:c r="G3" s="210" t="str">
        <x:v>为什么重要</x:v>
      </x:c>
      <x:c r="H3" s="210" t="str">
        <x:v>P5影响</x:v>
      </x:c>
    </x:row>
    <x:row r="4">
      <x:c r="A4" s="20" t="str">
        <x:v>P0</x:v>
      </x:c>
      <x:c r="B4" s="20" t="str">
        <x:v>不提前判产能底</x:v>
      </x:c>
      <x:c r="C4" s="20" t="str">
        <x:v>赖氨酸/苏氨酸新增供给仍释放，2026价格低不等于供给出清</x:v>
      </x:c>
      <x:c r="D4" s="20" t="str">
        <x:v>Base到2027仍保持低价区；明显利润率修复从2028后才开始</x:v>
      </x:c>
      <x:c r="E4" s="20" t="str">
        <x:v>ASP路径按产品独立设置</x:v>
      </x:c>
      <x:c r="F4" s="20" t="str">
        <x:v>DONE</x:v>
      </x:c>
      <x:c r="G4" s="20" t="str">
        <x:v>避免把低价机械当反转起点</x:v>
      </x:c>
      <x:c r="H4" s="20" t="str">
        <x:v>Base估值不能依赖2027高利润</x:v>
      </x:c>
    </x:row>
    <x:row r="5">
      <x:c r="A5" s="20" t="str">
        <x:v>P0</x:v>
      </x:c>
      <x:c r="B5" s="20" t="str">
        <x:v>产品→公司利润</x:v>
      </x:c>
      <x:c r="C5" s="20" t="str">
        <x:v>单吨成本不可审计，分部毛利率可得</x:v>
      </x:c>
      <x:c r="D5" s="20" t="str">
        <x:v>核心三品用Volume×ASP建收入；成本侧用分部GM桥，不制造吨成本</x:v>
      </x:c>
      <x:c r="E5" s="20" t="str">
        <x:v>MSG/苏/赖产品桥 + 其他分部残差</x:v>
      </x:c>
      <x:c r="F5" s="20" t="str">
        <x:v>DONE</x:v>
      </x:c>
      <x:c r="G5" s="20" t="str">
        <x:v>同时保留产品机制和财务可执行性</x:v>
      </x:c>
      <x:c r="H5" s="20" t="str">
        <x:v>P5可用正常化分部利润</x:v>
      </x:c>
    </x:row>
    <x:row r="6">
      <x:c r="A6" s="20" t="str">
        <x:v>P0</x:v>
      </x:c>
      <x:c r="B6" s="20" t="str">
        <x:v>哈萨克一期</x:v>
      </x:c>
      <x:c r="C6" s="20" t="str">
        <x:v>已技术产出但单品名义产能缺失</x:v>
      </x:c>
      <x:c r="D6" s="20" t="str">
        <x:v>不伪造吨产能；只通过高端氨基酸分部增长率体现有限爬坡</x:v>
      </x:c>
      <x:c r="E6" s="20" t="str">
        <x:v>高端分部增长情景</x:v>
      </x:c>
      <x:c r="F6" s="20" t="str">
        <x:v>DONE</x:v>
      </x:c>
      <x:c r="G6" s="20" t="str">
        <x:v>防止由玉米处理量反推虚假产能</x:v>
      </x:c>
      <x:c r="H6" s="20" t="str">
        <x:v>项目价值用区间而非精确DCF</x:v>
      </x:c>
    </x:row>
    <x:row r="7">
      <x:c r="A7" s="20" t="str">
        <x:v>P0</x:v>
      </x:c>
      <x:c r="B7" s="20" t="str">
        <x:v>项目状态离散化</x:v>
      </x:c>
      <x:c r="C7" s="20" t="str">
        <x:v>Bear/Bull以股东收益定义</x:v>
      </x:c>
      <x:c r="D7" s="20" t="str">
        <x:v>Bear保留较高Capex/供给释放；Bull假设Flexible项目延后、Capex较低</x:v>
      </x:c>
      <x:c r="E7" s="20" t="str">
        <x:v>Capex与产品量价情景联动</x:v>
      </x:c>
      <x:c r="F7" s="20" t="str">
        <x:v>DONE</x:v>
      </x:c>
      <x:c r="G7" s="20" t="str">
        <x:v>更多行业供给=更Bear</x:v>
      </x:c>
      <x:c r="H7" s="20" t="str">
        <x:v>估值场景逻辑一致</x:v>
      </x:c>
    </x:row>
    <x:row r="8">
      <x:c r="A8" s="20" t="str">
        <x:v>P0</x:v>
      </x:c>
      <x:c r="B8" s="20" t="str">
        <x:v>2026盈利警告</x:v>
      </x:c>
      <x:c r="C8" s="20" t="str">
        <x:v>5M亏损被RMB540m FX loss显著扭曲</x:v>
      </x:c>
      <x:c r="D8" s="20" t="str">
        <x:v>EBIT与FX单独建桥；不把540m直接加回税后利润</x:v>
      </x:c>
      <x:c r="E8" s="20" t="str">
        <x:v>FX行单列：Bear -800 / Base -500 / Bull -200</x:v>
      </x:c>
      <x:c r="F8" s="20" t="str">
        <x:v>DONE</x:v>
      </x:c>
      <x:c r="G8" s="20" t="str">
        <x:v>避免经营利润和会计汇兑混淆</x:v>
      </x:c>
      <x:c r="H8" s="20" t="str">
        <x:v>P5使用normalized earnings交叉验证</x:v>
      </x:c>
    </x:row>
    <x:row r="9">
      <x:c r="A9" s="20" t="str">
        <x:v>P0</x:v>
      </x:c>
      <x:c r="B9" s="20" t="str">
        <x:v>FCF/资本纪律</x:v>
      </x:c>
      <x:c r="C9" s="20" t="str">
        <x:v>2025 Capex/CFO约92%，Committed项目未完成</x:v>
      </x:c>
      <x:c r="D9" s="20" t="str">
        <x:v>2026–27 Base不假设FCF快速恢复；Capex保持RMB3.0bn/2.6bn</x:v>
      </x:c>
      <x:c r="E9" s="20" t="str">
        <x:v>CFO=NP+D&amp;A-WC投资；FCF=CFO-Capex</x:v>
      </x:c>
      <x:c r="F9" s="20" t="str">
        <x:v>DONE</x:v>
      </x:c>
      <x:c r="G9" s="20" t="str">
        <x:v>呼应G2资本纪律警报</x:v>
      </x:c>
      <x:c r="H9" s="20" t="str">
        <x:v>低谷PE不能替代FCF估值</x:v>
      </x:c>
    </x:row>
    <x:row r="10">
      <x:c r="A10" s="20" t="str">
        <x:v>P0</x:v>
      </x:c>
      <x:c r="B10" s="20" t="str">
        <x:v>ROIC &gt;11%</x:v>
      </x:c>
      <x:c r="C10" s="20" t="str">
        <x:v>2025 ROIC约10.3%，新增项目回报未证实</x:v>
      </x:c>
      <x:c r="D10" s="20" t="str">
        <x:v>预测IC按Capex-D&amp;A+WC滚动；每年计算ROIC，不硬设回报率</x:v>
      </x:c>
      <x:c r="E10" s="20" t="str">
        <x:v>NOPAT / Average IC</x:v>
      </x:c>
      <x:c r="F10" s="20" t="str">
        <x:v>DONE</x:v>
      </x:c>
      <x:c r="G10" s="20" t="str">
        <x:v>检验规模增长是否创造价值</x:v>
      </x:c>
      <x:c r="H10" s="20" t="str">
        <x:v>Base若ROIC长期&lt;11%，估值倍数受限</x:v>
      </x:c>
    </x:row>
    <x:row r="11">
      <x:c r="A11" s="20" t="str">
        <x:v>P1</x:v>
      </x:c>
      <x:c r="B11" s="20" t="str">
        <x:v>2031–35不要伪精确</x:v>
      </x:c>
      <x:c r="C11" s="20" t="str">
        <x:v>产品长期逐年预测缺证据</x:v>
      </x:c>
      <x:c r="D11" s="20" t="str">
        <x:v>2030后停止逐产品建模，只给2035正常化状态</x:v>
      </x:c>
      <x:c r="E11" s="20" t="str">
        <x:v>长期CAGR/GM/FCF margin块</x:v>
      </x:c>
      <x:c r="F11" s="20" t="str">
        <x:v>DONE</x:v>
      </x:c>
      <x:c r="G11" s="20" t="str">
        <x:v>避免5年远期假精度</x:v>
      </x:c>
      <x:c r="H11" s="20" t="str">
        <x:v>P5用2035正常化FCF/PE交叉验证</x:v>
      </x:c>
    </x:row>
    <x:row r="12">
      <x:c r="A12" s="20" t="str">
        <x:v>P1</x:v>
      </x:c>
      <x:c r="B12" s="20" t="str">
        <x:v>待决贸易事件</x:v>
      </x:c>
      <x:c r="C12" s="20" t="str">
        <x:v>USITC赖氨酸损害表决安排2026-08-18</x:v>
      </x:c>
      <x:c r="D12" s="20" t="str">
        <x:v>基准日仍为Pending，不把未来结果塞进Base；P5前需刷新</x:v>
      </x:c>
      <x:c r="E12" s="20" t="str">
        <x:v>Trade风险保留在Bear/Base说明</x:v>
      </x:c>
      <x:c r="F12" s="20" t="str">
        <x:v>DONE</x:v>
      </x:c>
      <x:c r="G12" s="20" t="str">
        <x:v>贸易结果可能改变出口回流压力</x:v>
      </x:c>
      <x:c r="H12" s="20" t="str">
        <x:v>下一阶段刷新一次</x:v>
      </x:c>
    </x:row>
  </x:sheetData>
  <x:mergeCells>
    <x:mergeCell ref="A1:H1"/>
  </x:mergeCells>
  <x:conditionalFormatting sqref="F4:F12">
    <x:cfRule type="expression" dxfId="17" priority="1">
      <x:formula>F4="DONE"</x:formula>
    </x:cfRule>
  </x:conditionalFormatting>
  <x:pageMargins left="0.7" right="0.7" top="0.75" bottom="0.75" header="0.3" footer="0.3"/>
</x:worksheet>
</file>

<file path=xl/worksheets/sheet3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3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42" hidden="0" customWidth="1"/>
    <x:col min="9" max="9" width="68" hidden="0" customWidth="1"/>
  </x:cols>
  <x:sheetData>
    <x:row r="1" ht="26" customHeight="1">
      <x:c r="A1" s="205" t="str">
        <x:v>核心产品历史ASP Regime — 仅用于约束未来价格区间</x:v>
      </x:c>
      <x:c r="B1" s="205" t="str">
        <x:v>核心产品历史ASP Regime — 仅用于约束未来价格区间</x:v>
      </x:c>
      <x:c r="C1" s="205" t="str">
        <x:v>核心产品历史ASP Regime — 仅用于约束未来价格区间</x:v>
      </x:c>
      <x:c r="D1" s="205" t="str">
        <x:v>核心产品历史ASP Regime — 仅用于约束未来价格区间</x:v>
      </x:c>
      <x:c r="E1" s="205" t="str">
        <x:v>核心产品历史ASP Regime — 仅用于约束未来价格区间</x:v>
      </x:c>
      <x:c r="F1" s="205" t="str">
        <x:v>核心产品历史ASP Regime — 仅用于约束未来价格区间</x:v>
      </x:c>
      <x:c r="G1" s="205" t="str">
        <x:v>核心产品历史ASP Regime — 仅用于约束未来价格区间</x:v>
      </x:c>
      <x:c r="H1" s="205" t="str">
        <x:v>核心产品历史ASP Regime — 仅用于约束未来价格区间</x:v>
      </x:c>
      <x:c r="I1" s="205" t="str">
        <x:v>核心产品历史ASP Regime — 仅用于约束未来价格区间</x:v>
      </x:c>
    </x:row>
    <x:row r="3">
      <x:c r="A3" s="210" t="str">
        <x:v>Product</x:v>
      </x:c>
      <x:c r="B3" s="210" t="str">
        <x:v>2020</x:v>
      </x:c>
      <x:c r="C3" s="210" t="str">
        <x:v>2021</x:v>
      </x:c>
      <x:c r="D3" s="210" t="str">
        <x:v>2022</x:v>
      </x:c>
      <x:c r="E3" s="210" t="str">
        <x:v>2023</x:v>
      </x:c>
      <x:c r="F3" s="210" t="str">
        <x:v>2024</x:v>
      </x:c>
      <x:c r="G3" s="210" t="str">
        <x:v>2025</x:v>
      </x:c>
      <x:c r="H3" s="210" t="str">
        <x:v>2026 latest proxy</x:v>
      </x:c>
      <x:c r="I3" s="210" t="str">
        <x:v>P4 interpretation</x:v>
      </x:c>
    </x:row>
    <x:row r="4">
      <x:c r="A4" t="str">
        <x:v>味精</x:v>
      </x:c>
      <x:c r="B4" s="131" t="n">
        <x:v>6188.71</x:v>
      </x:c>
      <x:c r="C4" s="131" t="n">
        <x:v>7674</x:v>
      </x:c>
      <x:c r="D4" s="131" t="n">
        <x:v>8603</x:v>
      </x:c>
      <x:c r="E4" s="131" t="n">
        <x:v>8002.38</x:v>
      </x:c>
      <x:c r="F4" s="131" t="n">
        <x:v>6714</x:v>
      </x:c>
      <x:c r="G4" s="131" t="n">
        <x:v>5681</x:v>
      </x:c>
      <x:c r="H4" s="20" t="str">
        <x:v>市场40目约6,800–7,000/t；与公司mix不可直接等同</x:v>
      </x:c>
      <x:c r="I4" s="20" t="str">
        <x:v>2025公司ASP已显著低于2022峰值；Base不假设迅速回到8,000+</x:v>
      </x:c>
    </x:row>
    <x:row r="5">
      <x:c r="A5" t="str">
        <x:v>苏氨酸</x:v>
      </x:c>
      <x:c r="B5" s="131" t="n">
        <x:v>6903</x:v>
      </x:c>
      <x:c r="C5" s="131" t="n">
        <x:v>9718</x:v>
      </x:c>
      <x:c r="D5" s="131" t="n">
        <x:v>9847</x:v>
      </x:c>
      <x:c r="E5" s="131" t="n">
        <x:v>9261.54</x:v>
      </x:c>
      <x:c r="F5" s="131" t="n">
        <x:v>9632</x:v>
      </x:c>
      <x:c r="G5" s="131" t="n">
        <x:v>8557</x:v>
      </x:c>
      <x:c r="H5" s="20" t="str">
        <x:v>7月现货约7,425/t</x:v>
      </x:c>
      <x:c r="I5" s="20" t="str">
        <x:v>2026仍处历史低位；Base 2027维持低位，2028后缓慢修复</x:v>
      </x:c>
    </x:row>
    <x:row r="6">
      <x:c r="A6" t="str">
        <x:v>赖氨酸（blended）</x:v>
      </x:c>
      <x:c r="B6" s="131" t="n">
        <x:v>4508.36</x:v>
      </x:c>
      <x:c r="C6" s="131" t="n">
        <x:v>6438.88</x:v>
      </x:c>
      <x:c r="D6" s="131" t="n">
        <x:v>7263.89</x:v>
      </x:c>
      <x:c r="E6" s="131" t="n">
        <x:v>6348.5</x:v>
      </x:c>
      <x:c r="F6" s="131" t="n">
        <x:v>6700.11</x:v>
      </x:c>
      <x:c r="G6" s="131" t="n">
        <x:v>6371.74</x:v>
      </x:c>
      <x:c r="H6" s="20" t="str">
        <x:v>98%约6,500/t、70%约4,383/t</x:v>
      </x:c>
      <x:c r="I6" s="20" t="str">
        <x:v>公司blended口径受产品浓度mix影响；未来只做区间，不与98% spot一一对应</x:v>
      </x:c>
    </x:row>
    <x:row r="7">
      <x:c r="A7" t="str">
        <x:v>黄原胶</x:v>
      </x:c>
      <x:c r="B7" s="131"/>
      <x:c r="C7" s="131" t="n">
        <x:v>18974.03</x:v>
      </x:c>
      <x:c r="D7" s="131" t="n">
        <x:v>31421</x:v>
      </x:c>
      <x:c r="E7" s="131" t="n">
        <x:v>38263</x:v>
      </x:c>
      <x:c r="F7" s="131" t="n">
        <x:v>21503</x:v>
      </x:c>
      <x:c r="G7" s="131" t="n">
        <x:v>18037</x:v>
      </x:c>
      <x:c r="H7" s="20" t="str">
        <x:v>公开报价约16,000–21,000/t</x:v>
      </x:c>
      <x:c r="I7" s="20" t="str">
        <x:v>2022–23是异常高景气；Base长期不回38k峰值</x:v>
      </x:c>
    </x:row>
    <x:row r="10">
      <x:c r="A10" s="211" t="str">
        <x:v>Regime约束</x:v>
      </x:c>
      <x:c r="B10" s="211" t="str">
        <x:v>Regime约束</x:v>
      </x:c>
      <x:c r="C10" s="211" t="str">
        <x:v>Regime约束</x:v>
      </x:c>
      <x:c r="D10" s="211" t="str">
        <x:v>Regime约束</x:v>
      </x:c>
      <x:c r="E10" s="211" t="str">
        <x:v>Regime约束</x:v>
      </x:c>
      <x:c r="F10" s="211" t="str">
        <x:v>Regime约束</x:v>
      </x:c>
      <x:c r="G10" s="211" t="str">
        <x:v>Regime约束</x:v>
      </x:c>
      <x:c r="H10" s="211" t="str">
        <x:v>Regime约束</x:v>
      </x:c>
      <x:c r="I10" s="211" t="str">
        <x:v>Regime约束</x:v>
      </x:c>
    </x:row>
    <x:row r="11">
      <x:c r="A11" s="213" t="str">
        <x:v>价格情景原则：Bear=持续过剩/出口回流/新增供给继续释放；Base=2026–27低位消化，2028后才逐步修复；Bull=Flexible项目延期、需求/库存改善，价格更早恢复但仍不回到2022–23极端峰值。MSG市场现货与公司ASP产品mix不同；赖氨酸98%/70%与公司blended ASP也不同，因此所有未来公司ASP都是模型Assumption，不是现货价格直接复制。</x:v>
      </x:c>
      <x:c r="B11" s="213"/>
      <x:c r="C11" s="213"/>
      <x:c r="D11" s="213"/>
      <x:c r="E11" s="213"/>
      <x:c r="F11" s="213"/>
      <x:c r="G11" s="213"/>
      <x:c r="H11" s="213"/>
      <x:c r="I11" s="213"/>
    </x:row>
    <x:row r="12">
      <x:c r="A12" s="213"/>
      <x:c r="B12" s="213"/>
      <x:c r="C12" s="213"/>
      <x:c r="D12" s="213"/>
      <x:c r="E12" s="213"/>
      <x:c r="F12" s="213"/>
      <x:c r="G12" s="213"/>
      <x:c r="H12" s="213"/>
      <x:c r="I12" s="213"/>
    </x:row>
    <x:row r="13">
      <x:c r="A13" s="213"/>
      <x:c r="B13" s="213"/>
      <x:c r="C13" s="213"/>
      <x:c r="D13" s="213"/>
      <x:c r="E13" s="213"/>
      <x:c r="F13" s="213"/>
      <x:c r="G13" s="213"/>
      <x:c r="H13" s="213"/>
      <x:c r="I13" s="213"/>
    </x:row>
    <x:row r="14">
      <x:c r="A14" s="213"/>
      <x:c r="B14" s="213"/>
      <x:c r="C14" s="213"/>
      <x:c r="D14" s="213"/>
      <x:c r="E14" s="213"/>
      <x:c r="F14" s="213"/>
      <x:c r="G14" s="213"/>
      <x:c r="H14" s="213"/>
      <x:c r="I14" s="213"/>
    </x:row>
    <x:row r="15">
      <x:c r="A15" s="213"/>
      <x:c r="B15" s="213"/>
      <x:c r="C15" s="213"/>
      <x:c r="D15" s="213"/>
      <x:c r="E15" s="213"/>
      <x:c r="F15" s="213"/>
      <x:c r="G15" s="213"/>
      <x:c r="H15" s="213"/>
      <x:c r="I15" s="213"/>
    </x:row>
  </x:sheetData>
  <x:mergeCells>
    <x:mergeCell ref="A1:I1"/>
    <x:mergeCell ref="A10:I10"/>
    <x:mergeCell ref="A11:I15"/>
  </x:mergeCells>
  <x:pageMargins left="0.7" right="0.7" top="0.75" bottom="0.75" header="0.3" footer="0.3"/>
</x:worksheet>
</file>

<file path=xl/worksheets/sheet3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1" hidden="0" customWidth="1"/>
    <x:col min="2" max="2" width="17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  <x:col min="9" max="9" width="60" hidden="0" customWidth="1"/>
    <x:col min="10" max="10" width="45" hidden="0" customWidth="1"/>
  </x:cols>
  <x:sheetData>
    <x:row r="1" ht="26" customHeight="1">
      <x:c r="A1" s="205" t="str">
        <x:v>P4 Assumptions — 蓝字为可编辑情景输入，预测表只引用此处</x:v>
      </x:c>
      <x:c r="B1" s="205" t="str">
        <x:v>P4 Assumptions — 蓝字为可编辑情景输入，预测表只引用此处</x:v>
      </x:c>
      <x:c r="C1" s="205" t="str">
        <x:v>P4 Assumptions — 蓝字为可编辑情景输入，预测表只引用此处</x:v>
      </x:c>
      <x:c r="D1" s="205" t="str">
        <x:v>P4 Assumptions — 蓝字为可编辑情景输入，预测表只引用此处</x:v>
      </x:c>
      <x:c r="E1" s="205" t="str">
        <x:v>P4 Assumptions — 蓝字为可编辑情景输入，预测表只引用此处</x:v>
      </x:c>
      <x:c r="F1" s="205" t="str">
        <x:v>P4 Assumptions — 蓝字为可编辑情景输入，预测表只引用此处</x:v>
      </x:c>
      <x:c r="G1" s="205" t="str">
        <x:v>P4 Assumptions — 蓝字为可编辑情景输入，预测表只引用此处</x:v>
      </x:c>
      <x:c r="H1" s="205" t="str">
        <x:v>P4 Assumptions — 蓝字为可编辑情景输入，预测表只引用此处</x:v>
      </x:c>
      <x:c r="I1" s="205" t="str">
        <x:v>P4 Assumptions — 蓝字为可编辑情景输入，预测表只引用此处</x:v>
      </x:c>
      <x:c r="J1" s="205" t="str">
        <x:v>P4 Assumptions — 蓝字为可编辑情景输入，预测表只引用此处</x:v>
      </x:c>
    </x:row>
    <x:row r="3">
      <x:c r="A3" s="210" t="str">
        <x:v>Scenario / Metric</x:v>
      </x:c>
      <x:c r="B3" s="210" t="str">
        <x:v>Unit</x:v>
      </x:c>
      <x:c r="C3" s="210" t="str">
        <x:v>2025A</x:v>
      </x:c>
      <x:c r="D3" s="210" t="str">
        <x:v>2026E</x:v>
      </x:c>
      <x:c r="E3" s="210" t="str">
        <x:v>2027E</x:v>
      </x:c>
      <x:c r="F3" s="210" t="str">
        <x:v>2028E</x:v>
      </x:c>
      <x:c r="G3" s="210" t="str">
        <x:v>2029E</x:v>
      </x:c>
      <x:c r="H3" s="210" t="str">
        <x:v>2030E</x:v>
      </x:c>
      <x:c r="I3" s="210" t="str">
        <x:v>Rationale</x:v>
      </x:c>
      <x:c r="J3" s="210" t="str">
        <x:v>Evidence / guardrail</x:v>
      </x:c>
    </x:row>
    <x:row r="4">
      <x:c r="A4" s="211" t="str">
        <x:v>Bear</x:v>
      </x:c>
      <x:c r="B4" s="211" t="str">
        <x:v>Bear</x:v>
      </x:c>
      <x:c r="C4" s="211" t="str">
        <x:v>Bear</x:v>
      </x:c>
      <x:c r="D4" s="211" t="str">
        <x:v>Bear</x:v>
      </x:c>
      <x:c r="E4" s="211" t="str">
        <x:v>Bear</x:v>
      </x:c>
      <x:c r="F4" s="211" t="str">
        <x:v>Bear</x:v>
      </x:c>
      <x:c r="G4" s="211" t="str">
        <x:v>Bear</x:v>
      </x:c>
      <x:c r="H4" s="211" t="str">
        <x:v>Bear</x:v>
      </x:c>
      <x:c r="I4" s="211" t="str">
        <x:v>Bear</x:v>
      </x:c>
      <x:c r="J4" s="211" t="str">
        <x:v>Bear</x:v>
      </x:c>
    </x:row>
    <x:row r="5">
      <x:c r="A5" t="str">
        <x:v>MSG volume</x:v>
      </x:c>
      <x:c r="B5" t="str">
        <x:v>tonnes</x:v>
      </x:c>
      <x:c r="C5" s="131" t="n">
        <x:v>1804065</x:v>
      </x:c>
      <x:c r="D5" s="131" t="n">
        <x:v>1800000</x:v>
      </x:c>
      <x:c r="E5" s="131" t="n">
        <x:v>1780000</x:v>
      </x:c>
      <x:c r="F5" s="131" t="n">
        <x:v>1760000</x:v>
      </x:c>
      <x:c r="G5" s="131" t="n">
        <x:v>1770000</x:v>
      </x:c>
      <x:c r="H5" s="131" t="n">
        <x:v>1780000</x:v>
      </x:c>
      <x:c r="I5" s="20" t="str">
        <x:v>现有国内产能已投放，未来量增主要来自需求/利用率，不再假设大规模新增阜丰MSG项目</x:v>
      </x:c>
      <x:c r="J5" s="20" t="str">
        <x:v>P0–P3 evidence / model judgement</x:v>
      </x:c>
    </x:row>
    <x:row r="6">
      <x:c r="A6" t="str">
        <x:v>MSG ASP</x:v>
      </x:c>
      <x:c r="B6" t="str">
        <x:v>RMB/t</x:v>
      </x:c>
      <x:c r="C6" s="131" t="n">
        <x:v>5681</x:v>
      </x:c>
      <x:c r="D6" s="131" t="n">
        <x:v>5200</x:v>
      </x:c>
      <x:c r="E6" s="131" t="n">
        <x:v>5100</x:v>
      </x:c>
      <x:c r="F6" s="131" t="n">
        <x:v>5200</x:v>
      </x:c>
      <x:c r="G6" s="131" t="n">
        <x:v>5400</x:v>
      </x:c>
      <x:c r="H6" s="131" t="n">
        <x:v>5500</x:v>
      </x:c>
      <x:c r="I6" s="20" t="str">
        <x:v>历史公司ASP约5.7k–8.6k；P1未确认产能底，Base到2027保持低位</x:v>
      </x:c>
      <x:c r="J6" s="20" t="str">
        <x:v>G1/G2：产能底未出现；历史Regime约束</x:v>
      </x:c>
    </x:row>
    <x:row r="7">
      <x:c r="A7" t="str">
        <x:v>Food residual growth</x:v>
      </x:c>
      <x:c r="B7" t="str">
        <x:v>%</x:v>
      </x:c>
      <x:c r="C7" s="159"/>
      <x:c r="D7" s="159" t="n">
        <x:v>-0.02</x:v>
      </x:c>
      <x:c r="E7" s="159" t="n">
        <x:v>0</x:v>
      </x:c>
      <x:c r="F7" s="159" t="n">
        <x:v>0</x:v>
      </x:c>
      <x:c r="G7" s="159" t="n">
        <x:v>0</x:v>
      </x:c>
      <x:c r="H7" s="159" t="n">
        <x:v>0</x:v>
      </x:c>
      <x:c r="I7" s="20" t="str">
        <x:v>非MSG食品添加剂残差，按成熟业务低增速处理</x:v>
      </x:c>
      <x:c r="J7" s="20" t="str">
        <x:v>P0–P3 evidence / model judgement</x:v>
      </x:c>
    </x:row>
    <x:row r="8">
      <x:c r="A8" t="str">
        <x:v>Threonine volume</x:v>
      </x:c>
      <x:c r="B8" t="str">
        <x:v>tonnes</x:v>
      </x:c>
      <x:c r="C8" s="131" t="n">
        <x:v>342541</x:v>
      </x:c>
      <x:c r="D8" s="131" t="n">
        <x:v>345000</x:v>
      </x:c>
      <x:c r="E8" s="131" t="n">
        <x:v>345000</x:v>
      </x:c>
      <x:c r="F8" s="131" t="n">
        <x:v>350000</x:v>
      </x:c>
      <x:c r="G8" s="131" t="n">
        <x:v>355000</x:v>
      </x:c>
      <x:c r="H8" s="131" t="n">
        <x:v>360000</x:v>
      </x:c>
      <x:c r="I8" s="20" t="str">
        <x:v>2025已吸收新增产能；未来量增保持低个位数</x:v>
      </x:c>
      <x:c r="J8" s="20" t="str">
        <x:v>P0–P3 evidence / model judgement</x:v>
      </x:c>
    </x:row>
    <x:row r="9">
      <x:c r="A9" t="str">
        <x:v>Threonine ASP</x:v>
      </x:c>
      <x:c r="B9" t="str">
        <x:v>RMB/t</x:v>
      </x:c>
      <x:c r="C9" s="131" t="n">
        <x:v>8557</x:v>
      </x:c>
      <x:c r="D9" s="131" t="n">
        <x:v>7200</x:v>
      </x:c>
      <x:c r="E9" s="131" t="n">
        <x:v>7000</x:v>
      </x:c>
      <x:c r="F9" s="131" t="n">
        <x:v>7200</x:v>
      </x:c>
      <x:c r="G9" s="131" t="n">
        <x:v>7500</x:v>
      </x:c>
      <x:c r="H9" s="131" t="n">
        <x:v>7800</x:v>
      </x:c>
      <x:c r="I9" s="20" t="str">
        <x:v>2026现货低位，Base 2028后渐进修复</x:v>
      </x:c>
      <x:c r="J9" s="20" t="str">
        <x:v>P1低价+Committed新增供给</x:v>
      </x:c>
    </x:row>
    <x:row r="10">
      <x:c r="A10" t="str">
        <x:v>Lysine volume</x:v>
      </x:c>
      <x:c r="B10" t="str">
        <x:v>tonnes</x:v>
      </x:c>
      <x:c r="C10" s="131" t="n">
        <x:v>435140</x:v>
      </x:c>
      <x:c r="D10" s="131" t="n">
        <x:v>435000</x:v>
      </x:c>
      <x:c r="E10" s="131" t="n">
        <x:v>430000</x:v>
      </x:c>
      <x:c r="F10" s="131" t="n">
        <x:v>430000</x:v>
      </x:c>
      <x:c r="G10" s="131" t="n">
        <x:v>435000</x:v>
      </x:c>
      <x:c r="H10" s="131" t="n">
        <x:v>440000</x:v>
      </x:c>
      <x:c r="I10" s="20" t="str">
        <x:v>2024/25扩产已反映，未来不使用激进量增</x:v>
      </x:c>
      <x:c r="J10" s="20" t="str">
        <x:v>P0–P3 evidence / model judgement</x:v>
      </x:c>
    </x:row>
    <x:row r="11">
      <x:c r="A11" t="str">
        <x:v>Lysine ASP</x:v>
      </x:c>
      <x:c r="B11" t="str">
        <x:v>RMB/t</x:v>
      </x:c>
      <x:c r="C11" s="131" t="n">
        <x:v>6371.74</x:v>
      </x:c>
      <x:c r="D11" s="131" t="n">
        <x:v>5600</x:v>
      </x:c>
      <x:c r="E11" s="131" t="n">
        <x:v>5500</x:v>
      </x:c>
      <x:c r="F11" s="131" t="n">
        <x:v>5600</x:v>
      </x:c>
      <x:c r="G11" s="131" t="n">
        <x:v>5800</x:v>
      </x:c>
      <x:c r="H11" s="131" t="n">
        <x:v>5900</x:v>
      </x:c>
      <x:c r="I11" s="20" t="str">
        <x:v>blended ASP，不与98%/70% spot直接对应</x:v>
      </x:c>
      <x:c r="J11" s="20" t="str">
        <x:v>P1全行业亏损但新增产能继续；贸易风险</x:v>
      </x:c>
    </x:row>
    <x:row r="12">
      <x:c r="A12" t="str">
        <x:v>Animal residual growth</x:v>
      </x:c>
      <x:c r="B12" t="str">
        <x:v>%</x:v>
      </x:c>
      <x:c r="C12" s="159"/>
      <x:c r="D12" s="159" t="n">
        <x:v>-0.02</x:v>
      </x:c>
      <x:c r="E12" s="159" t="n">
        <x:v>-0.01</x:v>
      </x:c>
      <x:c r="F12" s="159" t="n">
        <x:v>0</x:v>
      </x:c>
      <x:c r="G12" s="159" t="n">
        <x:v>0</x:v>
      </x:c>
      <x:c r="H12" s="159" t="n">
        <x:v>0</x:v>
      </x:c>
      <x:c r="I12" s="20" t="str">
        <x:v>玉米提炼等残差按成熟业务处理</x:v>
      </x:c>
      <x:c r="J12" s="20" t="str">
        <x:v>P0–P3 evidence / model judgement</x:v>
      </x:c>
    </x:row>
    <x:row r="13">
      <x:c r="A13" t="str">
        <x:v>High-end revenue growth</x:v>
      </x:c>
      <x:c r="B13" t="str">
        <x:v>%</x:v>
      </x:c>
      <x:c r="C13" s="159"/>
      <x:c r="D13" s="159" t="n">
        <x:v>0.03</x:v>
      </x:c>
      <x:c r="E13" s="159" t="n">
        <x:v>0.04</x:v>
      </x:c>
      <x:c r="F13" s="159" t="n">
        <x:v>0.04</x:v>
      </x:c>
      <x:c r="G13" s="159" t="n">
        <x:v>0.03</x:v>
      </x:c>
      <x:c r="H13" s="159" t="n">
        <x:v>0.02</x:v>
      </x:c>
      <x:c r="I13" s="20" t="str">
        <x:v>哈萨克一期仅通过分部增长体现，不反推单品吨产能</x:v>
      </x:c>
      <x:c r="J13" s="20" t="str">
        <x:v>哈萨克一期Operating/Ramp，单品名义产能N/A</x:v>
      </x:c>
    </x:row>
    <x:row r="14">
      <x:c r="A14" t="str">
        <x:v>Xanthan ASP proxy</x:v>
      </x:c>
      <x:c r="B14" t="str">
        <x:v>RMB/t</x:v>
      </x:c>
      <x:c r="C14" s="131" t="n">
        <x:v>18037</x:v>
      </x:c>
      <x:c r="D14" s="131" t="n">
        <x:v>16500</x:v>
      </x:c>
      <x:c r="E14" s="131" t="n">
        <x:v>16000</x:v>
      </x:c>
      <x:c r="F14" s="131" t="n">
        <x:v>16500</x:v>
      </x:c>
      <x:c r="G14" s="131" t="n">
        <x:v>17000</x:v>
      </x:c>
      <x:c r="H14" s="131" t="n">
        <x:v>17500</x:v>
      </x:c>
      <x:c r="I14" s="20" t="str">
        <x:v>2022–23高价不作为Base锚，长期保持远低于38k峰值</x:v>
      </x:c>
      <x:c r="J14" s="20" t="str">
        <x:v>P0–P3 evidence / model judgement</x:v>
      </x:c>
    </x:row>
    <x:row r="15">
      <x:c r="A15" t="str">
        <x:v>Colloid volume growth</x:v>
      </x:c>
      <x:c r="B15" t="str">
        <x:v>%</x:v>
      </x:c>
      <x:c r="C15" s="159"/>
      <x:c r="D15" s="159" t="n">
        <x:v>-0.02</x:v>
      </x:c>
      <x:c r="E15" s="159" t="n">
        <x:v>0</x:v>
      </x:c>
      <x:c r="F15" s="159" t="n">
        <x:v>0.01</x:v>
      </x:c>
      <x:c r="G15" s="159" t="n">
        <x:v>0.01</x:v>
      </x:c>
      <x:c r="H15" s="159" t="n">
        <x:v>0.01</x:v>
      </x:c>
      <x:c r="I15" s="20" t="str">
        <x:v>阜丰2025利用率已高，量增空间有限</x:v>
      </x:c>
      <x:c r="J15" s="20" t="str">
        <x:v>P0–P3 evidence / model judgement</x:v>
      </x:c>
    </x:row>
    <x:row r="16">
      <x:c r="A16" t="str">
        <x:v>Other revenue growth</x:v>
      </x:c>
      <x:c r="B16" t="str">
        <x:v>%</x:v>
      </x:c>
      <x:c r="C16" s="159"/>
      <x:c r="D16" s="159" t="n">
        <x:v>-0.02</x:v>
      </x:c>
      <x:c r="E16" s="159" t="n">
        <x:v>-0.01</x:v>
      </x:c>
      <x:c r="F16" s="159" t="n">
        <x:v>0</x:v>
      </x:c>
      <x:c r="G16" s="159" t="n">
        <x:v>0</x:v>
      </x:c>
      <x:c r="H16" s="159" t="n">
        <x:v>0</x:v>
      </x:c>
      <x:c r="I16" s="20" t="str">
        <x:v>非核心业务低增速</x:v>
      </x:c>
      <x:c r="J16" s="20" t="str">
        <x:v>P0–P3 evidence / model judgement</x:v>
      </x:c>
    </x:row>
    <x:row r="17">
      <x:c r="A17" t="str">
        <x:v>Food GM</x:v>
      </x:c>
      <x:c r="B17" t="str">
        <x:v>%</x:v>
      </x:c>
      <x:c r="C17" s="159" t="n">
        <x:v>0.135</x:v>
      </x:c>
      <x:c r="D17" s="159" t="n">
        <x:v>0.08</x:v>
      </x:c>
      <x:c r="E17" s="159" t="n">
        <x:v>0.075</x:v>
      </x:c>
      <x:c r="F17" s="159" t="n">
        <x:v>0.08</x:v>
      </x:c>
      <x:c r="G17" s="159" t="n">
        <x:v>0.09</x:v>
      </x:c>
      <x:c r="H17" s="159" t="n">
        <x:v>0.095</x:v>
      </x:c>
      <x:c r="I17" s="20" t="str">
        <x:v>由MSG价差、玉米/煤成本和mix桥接</x:v>
      </x:c>
      <x:c r="J17" s="20" t="str">
        <x:v>P0–P3 evidence / model judgement</x:v>
      </x:c>
    </x:row>
    <x:row r="18">
      <x:c r="A18" t="str">
        <x:v>Animal GM</x:v>
      </x:c>
      <x:c r="B18" t="str">
        <x:v>%</x:v>
      </x:c>
      <x:c r="C18" s="159" t="n">
        <x:v>0.237</x:v>
      </x:c>
      <x:c r="D18" s="159" t="n">
        <x:v>0.105</x:v>
      </x:c>
      <x:c r="E18" s="159" t="n">
        <x:v>0.095</x:v>
      </x:c>
      <x:c r="F18" s="159" t="n">
        <x:v>0.1</x:v>
      </x:c>
      <x:c r="G18" s="159" t="n">
        <x:v>0.115</x:v>
      </x:c>
      <x:c r="H18" s="159" t="n">
        <x:v>0.125</x:v>
      </x:c>
      <x:c r="I18" s="20" t="str">
        <x:v>由赖氨酸/苏氨酸价格与低成本位置桥接</x:v>
      </x:c>
      <x:c r="J18" s="20" t="str">
        <x:v>P0–P3 evidence / model judgement</x:v>
      </x:c>
    </x:row>
    <x:row r="19">
      <x:c r="A19" t="str">
        <x:v>High-end GM</x:v>
      </x:c>
      <x:c r="B19" t="str">
        <x:v>%</x:v>
      </x:c>
      <x:c r="C19" s="159" t="n">
        <x:v>0.397</x:v>
      </x:c>
      <x:c r="D19" s="159" t="n">
        <x:v>0.31</x:v>
      </x:c>
      <x:c r="E19" s="159" t="n">
        <x:v>0.3</x:v>
      </x:c>
      <x:c r="F19" s="159" t="n">
        <x:v>0.31</x:v>
      </x:c>
      <x:c r="G19" s="159" t="n">
        <x:v>0.32</x:v>
      </x:c>
      <x:c r="H19" s="159" t="n">
        <x:v>0.33</x:v>
      </x:c>
      <x:c r="I19" s="20" t="str">
        <x:v>高毛利结构延续，但不假设持续扩张至异常水平</x:v>
      </x:c>
      <x:c r="J19" s="20" t="str">
        <x:v>P0–P3 evidence / model judgement</x:v>
      </x:c>
    </x:row>
    <x:row r="20">
      <x:c r="A20" t="str">
        <x:v>Colloid GM</x:v>
      </x:c>
      <x:c r="B20" t="str">
        <x:v>%</x:v>
      </x:c>
      <x:c r="C20" s="159" t="n">
        <x:v>0.358</x:v>
      </x:c>
      <x:c r="D20" s="159" t="n">
        <x:v>0.26</x:v>
      </x:c>
      <x:c r="E20" s="159" t="n">
        <x:v>0.25</x:v>
      </x:c>
      <x:c r="F20" s="159" t="n">
        <x:v>0.26</x:v>
      </x:c>
      <x:c r="G20" s="159" t="n">
        <x:v>0.28</x:v>
      </x:c>
      <x:c r="H20" s="159" t="n">
        <x:v>0.29</x:v>
      </x:c>
      <x:c r="I20" s="20" t="str">
        <x:v>价格回落后仍保留较高结构毛利</x:v>
      </x:c>
      <x:c r="J20" s="20" t="str">
        <x:v>P0–P3 evidence / model judgement</x:v>
      </x:c>
    </x:row>
    <x:row r="21">
      <x:c r="A21" t="str">
        <x:v>Other GM</x:v>
      </x:c>
      <x:c r="B21" t="str">
        <x:v>%</x:v>
      </x:c>
      <x:c r="C21" s="159" t="n">
        <x:v>-0.064</x:v>
      </x:c>
      <x:c r="D21" s="159" t="n">
        <x:v>-0.07</x:v>
      </x:c>
      <x:c r="E21" s="159" t="n">
        <x:v>-0.06</x:v>
      </x:c>
      <x:c r="F21" s="159" t="n">
        <x:v>-0.05</x:v>
      </x:c>
      <x:c r="G21" s="159" t="n">
        <x:v>-0.04</x:v>
      </x:c>
      <x:c r="H21" s="159" t="n">
        <x:v>-0.03</x:v>
      </x:c>
      <x:c r="I21" s="20" t="str">
        <x:v>历史波动大，保守处理</x:v>
      </x:c>
      <x:c r="J21" s="20" t="str">
        <x:v>P0–P3 evidence / model judgement</x:v>
      </x:c>
    </x:row>
    <x:row r="22">
      <x:c r="A22" t="str">
        <x:v>Opex / Revenue</x:v>
      </x:c>
      <x:c r="B22" t="str">
        <x:v>%</x:v>
      </x:c>
      <x:c r="C22" s="159" t="n">
        <x:v>0.09886</x:v>
      </x:c>
      <x:c r="D22" s="159" t="n">
        <x:v>0.095</x:v>
      </x:c>
      <x:c r="E22" s="159" t="n">
        <x:v>0.095</x:v>
      </x:c>
      <x:c r="F22" s="159" t="n">
        <x:v>0.094</x:v>
      </x:c>
      <x:c r="G22" s="159" t="n">
        <x:v>0.093</x:v>
      </x:c>
      <x:c r="H22" s="159" t="n">
        <x:v>0.092</x:v>
      </x:c>
      <x:c r="I22" s="20" t="str">
        <x:v>参考2023–25 GP-EBIT差额约9–10pp，并反映经营杠杆</x:v>
      </x:c>
      <x:c r="J22" s="20" t="str">
        <x:v>P0–P3 evidence / model judgement</x:v>
      </x:c>
    </x:row>
    <x:row r="23">
      <x:c r="A23" t="str">
        <x:v>Net finance+other / Revenue</x:v>
      </x:c>
      <x:c r="B23" t="str">
        <x:v>%</x:v>
      </x:c>
      <x:c r="C23" s="159" t="n">
        <x:v>0.00969</x:v>
      </x:c>
      <x:c r="D23" s="159" t="n">
        <x:v>0.007</x:v>
      </x:c>
      <x:c r="E23" s="159" t="n">
        <x:v>0.007</x:v>
      </x:c>
      <x:c r="F23" s="159" t="n">
        <x:v>0.006</x:v>
      </x:c>
      <x:c r="G23" s="159" t="n">
        <x:v>0.005</x:v>
      </x:c>
      <x:c r="H23" s="159" t="n">
        <x:v>0.005</x:v>
      </x:c>
      <x:c r="I23" s="20" t="str">
        <x:v>现金利息收益与融资成本净额的正常化代理</x:v>
      </x:c>
      <x:c r="J23" s="20" t="str">
        <x:v>P0–P3 evidence / model judgement</x:v>
      </x:c>
    </x:row>
    <x:row r="24">
      <x:c r="A24" t="str">
        <x:v>FX gain/loss</x:v>
      </x:c>
      <x:c r="B24" t="str">
        <x:v>RMB mn</x:v>
      </x:c>
      <x:c r="C24" s="122" t="n">
        <x:v>0</x:v>
      </x:c>
      <x:c r="D24" s="122" t="n">
        <x:v>-800</x:v>
      </x:c>
      <x:c r="E24" s="122" t="n">
        <x:v>0</x:v>
      </x:c>
      <x:c r="F24" s="122" t="n">
        <x:v>0</x:v>
      </x:c>
      <x:c r="G24" s="122" t="n">
        <x:v>0</x:v>
      </x:c>
      <x:c r="H24" s="122" t="n">
        <x:v>0</x:v>
      </x:c>
      <x:c r="I24" s="20" t="str">
        <x:v>仅2026保留USD现金/RMB负债错配影响，后续归零为正常化假设</x:v>
      </x:c>
      <x:c r="J24" s="20" t="str">
        <x:v>2026-05 Profit Warning</x:v>
      </x:c>
    </x:row>
    <x:row r="25">
      <x:c r="A25" t="str">
        <x:v>Tax rate</x:v>
      </x:c>
      <x:c r="B25" t="str">
        <x:v>%</x:v>
      </x:c>
      <x:c r="C25" s="159" t="n">
        <x:v>0.1772</x:v>
      </x:c>
      <x:c r="D25" s="159" t="n">
        <x:v>0.18</x:v>
      </x:c>
      <x:c r="E25" s="159" t="n">
        <x:v>0.18</x:v>
      </x:c>
      <x:c r="F25" s="159" t="n">
        <x:v>0.18</x:v>
      </x:c>
      <x:c r="G25" s="159" t="n">
        <x:v>0.18</x:v>
      </x:c>
      <x:c r="H25" s="159" t="n">
        <x:v>0.18</x:v>
      </x:c>
      <x:c r="I25" s="20" t="str">
        <x:v>参考2024–25有效税率约18%</x:v>
      </x:c>
      <x:c r="J25" s="20" t="str">
        <x:v>P0–P3 evidence / model judgement</x:v>
      </x:c>
    </x:row>
    <x:row r="26">
      <x:c r="A26" t="str">
        <x:v>D&amp;A / Revenue</x:v>
      </x:c>
      <x:c r="B26" t="str">
        <x:v>%</x:v>
      </x:c>
      <x:c r="C26" s="159"/>
      <x:c r="D26" s="159" t="n">
        <x:v>0.048</x:v>
      </x:c>
      <x:c r="E26" s="159" t="n">
        <x:v>0.05</x:v>
      </x:c>
      <x:c r="F26" s="159" t="n">
        <x:v>0.05</x:v>
      </x:c>
      <x:c r="G26" s="159" t="n">
        <x:v>0.048</x:v>
      </x:c>
      <x:c r="H26" s="159" t="n">
        <x:v>0.046</x:v>
      </x:c>
      <x:c r="I26" s="20" t="str">
        <x:v>模型估计；用于CFO/投入资本滚动，不声称公司披露精确值</x:v>
      </x:c>
      <x:c r="J26" s="20" t="str">
        <x:v>P0–P3 evidence / model judgement</x:v>
      </x:c>
    </x:row>
    <x:row r="27">
      <x:c r="A27" t="str">
        <x:v>WC investment / Revenue</x:v>
      </x:c>
      <x:c r="B27" t="str">
        <x:v>%</x:v>
      </x:c>
      <x:c r="C27" s="159"/>
      <x:c r="D27" s="159" t="n">
        <x:v>0.015</x:v>
      </x:c>
      <x:c r="E27" s="159" t="n">
        <x:v>0.01</x:v>
      </x:c>
      <x:c r="F27" s="159" t="n">
        <x:v>0.005</x:v>
      </x:c>
      <x:c r="G27" s="159" t="n">
        <x:v>0</x:v>
      </x:c>
      <x:c r="H27" s="159" t="n">
        <x:v>0</x:v>
      </x:c>
      <x:c r="I27" s="20" t="str">
        <x:v>低谷库存/回款压力的情景现金占用</x:v>
      </x:c>
      <x:c r="J27" s="20" t="str">
        <x:v>P0–P3 evidence / model judgement</x:v>
      </x:c>
    </x:row>
    <x:row r="28">
      <x:c r="A28" t="str">
        <x:v>Capex</x:v>
      </x:c>
      <x:c r="B28" t="str">
        <x:v>RMB mn</x:v>
      </x:c>
      <x:c r="C28" s="122" t="n">
        <x:v>2670.618</x:v>
      </x:c>
      <x:c r="D28" s="122" t="n">
        <x:v>3400</x:v>
      </x:c>
      <x:c r="E28" s="122" t="n">
        <x:v>3000</x:v>
      </x:c>
      <x:c r="F28" s="122" t="n">
        <x:v>2500</x:v>
      </x:c>
      <x:c r="G28" s="122" t="n">
        <x:v>2000</x:v>
      </x:c>
      <x:c r="H28" s="122" t="n">
        <x:v>1800</x:v>
      </x:c>
      <x:c r="I28" s="20" t="str">
        <x:v>G2护栏：Committed项目完成前Base维持较高Capex；Bull体现Flexible延期</x:v>
      </x:c>
      <x:c r="J28" s="20" t="str">
        <x:v>G2资本纪律护栏</x:v>
      </x:c>
    </x:row>
    <x:row r="29">
      <x:c r="A29" t="str">
        <x:v>Payout ratio</x:v>
      </x:c>
      <x:c r="B29" t="str">
        <x:v>%</x:v>
      </x:c>
      <x:c r="C29" s="159" t="n">
        <x:v>0.448</x:v>
      </x:c>
      <x:c r="D29" s="159" t="n">
        <x:v>0</x:v>
      </x:c>
      <x:c r="E29" s="159" t="n">
        <x:v>0.2</x:v>
      </x:c>
      <x:c r="F29" s="159" t="n">
        <x:v>0.25</x:v>
      </x:c>
      <x:c r="G29" s="159" t="n">
        <x:v>0.3</x:v>
      </x:c>
      <x:c r="H29" s="159" t="n">
        <x:v>0.35</x:v>
      </x:c>
      <x:c r="I29" s="20" t="str">
        <x:v>历史股东回报纪律强，但受FCF和资本开支约束</x:v>
      </x:c>
      <x:c r="J29" s="20" t="str">
        <x:v>P3股东回报 + G2 FCF约束</x:v>
      </x:c>
    </x:row>
    <x:row r="30">
      <x:c r="A30" t="str">
        <x:v>Share count change</x:v>
      </x:c>
      <x:c r="B30" t="str">
        <x:v>%</x:v>
      </x:c>
      <x:c r="C30" s="159"/>
      <x:c r="D30" s="159" t="n">
        <x:v>0</x:v>
      </x:c>
      <x:c r="E30" s="159" t="n">
        <x:v>0</x:v>
      </x:c>
      <x:c r="F30" s="159" t="n">
        <x:v>0</x:v>
      </x:c>
      <x:c r="G30" s="159" t="n">
        <x:v>0</x:v>
      </x:c>
      <x:c r="H30" s="159" t="n">
        <x:v>0</x:v>
      </x:c>
      <x:c r="I30" s="20" t="str">
        <x:v>只计小规模回购，不假设重大增发/注销</x:v>
      </x:c>
      <x:c r="J30" s="20" t="str">
        <x:v>P0–P3 evidence / model judgement</x:v>
      </x:c>
    </x:row>
    <x:row r="33">
      <x:c r="A33" s="211" t="str">
        <x:v>Base</x:v>
      </x:c>
      <x:c r="B33" s="211" t="str">
        <x:v>Base</x:v>
      </x:c>
      <x:c r="C33" s="211" t="str">
        <x:v>Base</x:v>
      </x:c>
      <x:c r="D33" s="211" t="str">
        <x:v>Base</x:v>
      </x:c>
      <x:c r="E33" s="211" t="str">
        <x:v>Base</x:v>
      </x:c>
      <x:c r="F33" s="211" t="str">
        <x:v>Base</x:v>
      </x:c>
      <x:c r="G33" s="211" t="str">
        <x:v>Base</x:v>
      </x:c>
      <x:c r="H33" s="211" t="str">
        <x:v>Base</x:v>
      </x:c>
      <x:c r="I33" s="211" t="str">
        <x:v>Base</x:v>
      </x:c>
      <x:c r="J33" s="211" t="str">
        <x:v>Base</x:v>
      </x:c>
    </x:row>
    <x:row r="34">
      <x:c r="A34" t="str">
        <x:v>MSG volume</x:v>
      </x:c>
      <x:c r="B34" t="str">
        <x:v>tonnes</x:v>
      </x:c>
      <x:c r="C34" s="131" t="n">
        <x:v>1804065</x:v>
      </x:c>
      <x:c r="D34" s="131" t="n">
        <x:v>1820000</x:v>
      </x:c>
      <x:c r="E34" s="131" t="n">
        <x:v>1830000</x:v>
      </x:c>
      <x:c r="F34" s="131" t="n">
        <x:v>1850000</x:v>
      </x:c>
      <x:c r="G34" s="131" t="n">
        <x:v>1870000</x:v>
      </x:c>
      <x:c r="H34" s="131" t="n">
        <x:v>1890000</x:v>
      </x:c>
      <x:c r="I34" s="20" t="str">
        <x:v>现有国内产能已投放，未来量增主要来自需求/利用率，不再假设大规模新增阜丰MSG项目</x:v>
      </x:c>
      <x:c r="J34" s="20" t="str">
        <x:v>P0–P3 evidence / model judgement</x:v>
      </x:c>
    </x:row>
    <x:row r="35">
      <x:c r="A35" t="str">
        <x:v>MSG ASP</x:v>
      </x:c>
      <x:c r="B35" t="str">
        <x:v>RMB/t</x:v>
      </x:c>
      <x:c r="C35" s="131" t="n">
        <x:v>5681</x:v>
      </x:c>
      <x:c r="D35" s="131" t="n">
        <x:v>5400</x:v>
      </x:c>
      <x:c r="E35" s="131" t="n">
        <x:v>5400</x:v>
      </x:c>
      <x:c r="F35" s="131" t="n">
        <x:v>5700</x:v>
      </x:c>
      <x:c r="G35" s="131" t="n">
        <x:v>5900</x:v>
      </x:c>
      <x:c r="H35" s="131" t="n">
        <x:v>6000</x:v>
      </x:c>
      <x:c r="I35" s="20" t="str">
        <x:v>历史公司ASP约5.7k–8.6k；P1未确认产能底，Base到2027保持低位</x:v>
      </x:c>
      <x:c r="J35" s="20" t="str">
        <x:v>G1/G2：产能底未出现；历史Regime约束</x:v>
      </x:c>
    </x:row>
    <x:row r="36">
      <x:c r="A36" t="str">
        <x:v>Food residual growth</x:v>
      </x:c>
      <x:c r="B36" t="str">
        <x:v>%</x:v>
      </x:c>
      <x:c r="C36" s="159"/>
      <x:c r="D36" s="159" t="n">
        <x:v>0</x:v>
      </x:c>
      <x:c r="E36" s="159" t="n">
        <x:v>0.01</x:v>
      </x:c>
      <x:c r="F36" s="159" t="n">
        <x:v>0.01</x:v>
      </x:c>
      <x:c r="G36" s="159" t="n">
        <x:v>0.01</x:v>
      </x:c>
      <x:c r="H36" s="159" t="n">
        <x:v>0.01</x:v>
      </x:c>
      <x:c r="I36" s="20" t="str">
        <x:v>非MSG食品添加剂残差，按成熟业务低增速处理</x:v>
      </x:c>
      <x:c r="J36" s="20" t="str">
        <x:v>P0–P3 evidence / model judgement</x:v>
      </x:c>
    </x:row>
    <x:row r="37">
      <x:c r="A37" t="str">
        <x:v>Threonine volume</x:v>
      </x:c>
      <x:c r="B37" t="str">
        <x:v>tonnes</x:v>
      </x:c>
      <x:c r="C37" s="131" t="n">
        <x:v>342541</x:v>
      </x:c>
      <x:c r="D37" s="131" t="n">
        <x:v>350000</x:v>
      </x:c>
      <x:c r="E37" s="131" t="n">
        <x:v>355000</x:v>
      </x:c>
      <x:c r="F37" s="131" t="n">
        <x:v>360000</x:v>
      </x:c>
      <x:c r="G37" s="131" t="n">
        <x:v>370000</x:v>
      </x:c>
      <x:c r="H37" s="131" t="n">
        <x:v>380000</x:v>
      </x:c>
      <x:c r="I37" s="20" t="str">
        <x:v>2025已吸收新增产能；未来量增保持低个位数</x:v>
      </x:c>
      <x:c r="J37" s="20" t="str">
        <x:v>P0–P3 evidence / model judgement</x:v>
      </x:c>
    </x:row>
    <x:row r="38">
      <x:c r="A38" t="str">
        <x:v>Threonine ASP</x:v>
      </x:c>
      <x:c r="B38" t="str">
        <x:v>RMB/t</x:v>
      </x:c>
      <x:c r="C38" s="131" t="n">
        <x:v>8557</x:v>
      </x:c>
      <x:c r="D38" s="131" t="n">
        <x:v>7600</x:v>
      </x:c>
      <x:c r="E38" s="131" t="n">
        <x:v>7500</x:v>
      </x:c>
      <x:c r="F38" s="131" t="n">
        <x:v>8000</x:v>
      </x:c>
      <x:c r="G38" s="131" t="n">
        <x:v>8300</x:v>
      </x:c>
      <x:c r="H38" s="131" t="n">
        <x:v>8500</x:v>
      </x:c>
      <x:c r="I38" s="20" t="str">
        <x:v>2026现货低位，Base 2028后渐进修复</x:v>
      </x:c>
      <x:c r="J38" s="20" t="str">
        <x:v>P1低价+Committed新增供给</x:v>
      </x:c>
    </x:row>
    <x:row r="39">
      <x:c r="A39" t="str">
        <x:v>Lysine volume</x:v>
      </x:c>
      <x:c r="B39" t="str">
        <x:v>tonnes</x:v>
      </x:c>
      <x:c r="C39" s="131" t="n">
        <x:v>435140</x:v>
      </x:c>
      <x:c r="D39" s="131" t="n">
        <x:v>440000</x:v>
      </x:c>
      <x:c r="E39" s="131" t="n">
        <x:v>445000</x:v>
      </x:c>
      <x:c r="F39" s="131" t="n">
        <x:v>450000</x:v>
      </x:c>
      <x:c r="G39" s="131" t="n">
        <x:v>460000</x:v>
      </x:c>
      <x:c r="H39" s="131" t="n">
        <x:v>470000</x:v>
      </x:c>
      <x:c r="I39" s="20" t="str">
        <x:v>2024/25扩产已反映，未来不使用激进量增</x:v>
      </x:c>
      <x:c r="J39" s="20" t="str">
        <x:v>P0–P3 evidence / model judgement</x:v>
      </x:c>
    </x:row>
    <x:row r="40">
      <x:c r="A40" t="str">
        <x:v>Lysine ASP</x:v>
      </x:c>
      <x:c r="B40" t="str">
        <x:v>RMB/t</x:v>
      </x:c>
      <x:c r="C40" s="131" t="n">
        <x:v>6371.74</x:v>
      </x:c>
      <x:c r="D40" s="131" t="n">
        <x:v>6000</x:v>
      </x:c>
      <x:c r="E40" s="131" t="n">
        <x:v>5900</x:v>
      </x:c>
      <x:c r="F40" s="131" t="n">
        <x:v>6100</x:v>
      </x:c>
      <x:c r="G40" s="131" t="n">
        <x:v>6300</x:v>
      </x:c>
      <x:c r="H40" s="131" t="n">
        <x:v>6400</x:v>
      </x:c>
      <x:c r="I40" s="20" t="str">
        <x:v>blended ASP，不与98%/70% spot直接对应</x:v>
      </x:c>
      <x:c r="J40" s="20" t="str">
        <x:v>P1全行业亏损但新增产能继续；贸易风险</x:v>
      </x:c>
    </x:row>
    <x:row r="41">
      <x:c r="A41" t="str">
        <x:v>Animal residual growth</x:v>
      </x:c>
      <x:c r="B41" t="str">
        <x:v>%</x:v>
      </x:c>
      <x:c r="C41" s="159"/>
      <x:c r="D41" s="159" t="n">
        <x:v>0</x:v>
      </x:c>
      <x:c r="E41" s="159" t="n">
        <x:v>0.01</x:v>
      </x:c>
      <x:c r="F41" s="159" t="n">
        <x:v>0.01</x:v>
      </x:c>
      <x:c r="G41" s="159" t="n">
        <x:v>0.01</x:v>
      </x:c>
      <x:c r="H41" s="159" t="n">
        <x:v>0.01</x:v>
      </x:c>
      <x:c r="I41" s="20" t="str">
        <x:v>玉米提炼等残差按成熟业务处理</x:v>
      </x:c>
      <x:c r="J41" s="20" t="str">
        <x:v>P0–P3 evidence / model judgement</x:v>
      </x:c>
    </x:row>
    <x:row r="42">
      <x:c r="A42" t="str">
        <x:v>High-end revenue growth</x:v>
      </x:c>
      <x:c r="B42" t="str">
        <x:v>%</x:v>
      </x:c>
      <x:c r="C42" s="159"/>
      <x:c r="D42" s="159" t="n">
        <x:v>0.08</x:v>
      </x:c>
      <x:c r="E42" s="159" t="n">
        <x:v>0.08</x:v>
      </x:c>
      <x:c r="F42" s="159" t="n">
        <x:v>0.07</x:v>
      </x:c>
      <x:c r="G42" s="159" t="n">
        <x:v>0.05</x:v>
      </x:c>
      <x:c r="H42" s="159" t="n">
        <x:v>0.04</x:v>
      </x:c>
      <x:c r="I42" s="20" t="str">
        <x:v>哈萨克一期仅通过分部增长体现，不反推单品吨产能</x:v>
      </x:c>
      <x:c r="J42" s="20" t="str">
        <x:v>哈萨克一期Operating/Ramp，单品名义产能N/A</x:v>
      </x:c>
    </x:row>
    <x:row r="43">
      <x:c r="A43" t="str">
        <x:v>Xanthan ASP proxy</x:v>
      </x:c>
      <x:c r="B43" t="str">
        <x:v>RMB/t</x:v>
      </x:c>
      <x:c r="C43" s="131" t="n">
        <x:v>18037</x:v>
      </x:c>
      <x:c r="D43" s="131" t="n">
        <x:v>17500</x:v>
      </x:c>
      <x:c r="E43" s="131" t="n">
        <x:v>17500</x:v>
      </x:c>
      <x:c r="F43" s="131" t="n">
        <x:v>18500</x:v>
      </x:c>
      <x:c r="G43" s="131" t="n">
        <x:v>19000</x:v>
      </x:c>
      <x:c r="H43" s="131" t="n">
        <x:v>19500</x:v>
      </x:c>
      <x:c r="I43" s="20" t="str">
        <x:v>2022–23高价不作为Base锚，长期保持远低于38k峰值</x:v>
      </x:c>
      <x:c r="J43" s="20" t="str">
        <x:v>P0–P3 evidence / model judgement</x:v>
      </x:c>
    </x:row>
    <x:row r="44">
      <x:c r="A44" t="str">
        <x:v>Colloid volume growth</x:v>
      </x:c>
      <x:c r="B44" t="str">
        <x:v>%</x:v>
      </x:c>
      <x:c r="C44" s="159"/>
      <x:c r="D44" s="159" t="n">
        <x:v>0</x:v>
      </x:c>
      <x:c r="E44" s="159" t="n">
        <x:v>0.01</x:v>
      </x:c>
      <x:c r="F44" s="159" t="n">
        <x:v>0.02</x:v>
      </x:c>
      <x:c r="G44" s="159" t="n">
        <x:v>0.02</x:v>
      </x:c>
      <x:c r="H44" s="159" t="n">
        <x:v>0.02</x:v>
      </x:c>
      <x:c r="I44" s="20" t="str">
        <x:v>阜丰2025利用率已高，量增空间有限</x:v>
      </x:c>
      <x:c r="J44" s="20" t="str">
        <x:v>P0–P3 evidence / model judgement</x:v>
      </x:c>
    </x:row>
    <x:row r="45">
      <x:c r="A45" t="str">
        <x:v>Other revenue growth</x:v>
      </x:c>
      <x:c r="B45" t="str">
        <x:v>%</x:v>
      </x:c>
      <x:c r="C45" s="159"/>
      <x:c r="D45" s="159" t="n">
        <x:v>0</x:v>
      </x:c>
      <x:c r="E45" s="159" t="n">
        <x:v>0</x:v>
      </x:c>
      <x:c r="F45" s="159" t="n">
        <x:v>0.01</x:v>
      </x:c>
      <x:c r="G45" s="159" t="n">
        <x:v>0.01</x:v>
      </x:c>
      <x:c r="H45" s="159" t="n">
        <x:v>0.01</x:v>
      </x:c>
      <x:c r="I45" s="20" t="str">
        <x:v>非核心业务低增速</x:v>
      </x:c>
      <x:c r="J45" s="20" t="str">
        <x:v>P0–P3 evidence / model judgement</x:v>
      </x:c>
    </x:row>
    <x:row r="46">
      <x:c r="A46" t="str">
        <x:v>Food GM</x:v>
      </x:c>
      <x:c r="B46" t="str">
        <x:v>%</x:v>
      </x:c>
      <x:c r="C46" s="159" t="n">
        <x:v>0.135</x:v>
      </x:c>
      <x:c r="D46" s="159" t="n">
        <x:v>0.105</x:v>
      </x:c>
      <x:c r="E46" s="159" t="n">
        <x:v>0.105</x:v>
      </x:c>
      <x:c r="F46" s="159" t="n">
        <x:v>0.12</x:v>
      </x:c>
      <x:c r="G46" s="159" t="n">
        <x:v>0.13</x:v>
      </x:c>
      <x:c r="H46" s="159" t="n">
        <x:v>0.135</x:v>
      </x:c>
      <x:c r="I46" s="20" t="str">
        <x:v>由MSG价差、玉米/煤成本和mix桥接</x:v>
      </x:c>
      <x:c r="J46" s="20" t="str">
        <x:v>P0–P3 evidence / model judgement</x:v>
      </x:c>
    </x:row>
    <x:row r="47">
      <x:c r="A47" t="str">
        <x:v>Animal GM</x:v>
      </x:c>
      <x:c r="B47" t="str">
        <x:v>%</x:v>
      </x:c>
      <x:c r="C47" s="159" t="n">
        <x:v>0.237</x:v>
      </x:c>
      <x:c r="D47" s="159" t="n">
        <x:v>0.145</x:v>
      </x:c>
      <x:c r="E47" s="159" t="n">
        <x:v>0.14</x:v>
      </x:c>
      <x:c r="F47" s="159" t="n">
        <x:v>0.16</x:v>
      </x:c>
      <x:c r="G47" s="159" t="n">
        <x:v>0.18</x:v>
      </x:c>
      <x:c r="H47" s="159" t="n">
        <x:v>0.19</x:v>
      </x:c>
      <x:c r="I47" s="20" t="str">
        <x:v>由赖氨酸/苏氨酸价格与低成本位置桥接</x:v>
      </x:c>
      <x:c r="J47" s="20" t="str">
        <x:v>P0–P3 evidence / model judgement</x:v>
      </x:c>
    </x:row>
    <x:row r="48">
      <x:c r="A48" t="str">
        <x:v>High-end GM</x:v>
      </x:c>
      <x:c r="B48" t="str">
        <x:v>%</x:v>
      </x:c>
      <x:c r="C48" s="159" t="n">
        <x:v>0.397</x:v>
      </x:c>
      <x:c r="D48" s="159" t="n">
        <x:v>0.35</x:v>
      </x:c>
      <x:c r="E48" s="159" t="n">
        <x:v>0.35</x:v>
      </x:c>
      <x:c r="F48" s="159" t="n">
        <x:v>0.36</x:v>
      </x:c>
      <x:c r="G48" s="159" t="n">
        <x:v>0.37</x:v>
      </x:c>
      <x:c r="H48" s="159" t="n">
        <x:v>0.37</x:v>
      </x:c>
      <x:c r="I48" s="20" t="str">
        <x:v>高毛利结构延续，但不假设持续扩张至异常水平</x:v>
      </x:c>
      <x:c r="J48" s="20" t="str">
        <x:v>P0–P3 evidence / model judgement</x:v>
      </x:c>
    </x:row>
    <x:row r="49">
      <x:c r="A49" t="str">
        <x:v>Colloid GM</x:v>
      </x:c>
      <x:c r="B49" t="str">
        <x:v>%</x:v>
      </x:c>
      <x:c r="C49" s="159" t="n">
        <x:v>0.358</x:v>
      </x:c>
      <x:c r="D49" s="159" t="n">
        <x:v>0.31</x:v>
      </x:c>
      <x:c r="E49" s="159" t="n">
        <x:v>0.31</x:v>
      </x:c>
      <x:c r="F49" s="159" t="n">
        <x:v>0.33</x:v>
      </x:c>
      <x:c r="G49" s="159" t="n">
        <x:v>0.34</x:v>
      </x:c>
      <x:c r="H49" s="159" t="n">
        <x:v>0.35</x:v>
      </x:c>
      <x:c r="I49" s="20" t="str">
        <x:v>价格回落后仍保留较高结构毛利</x:v>
      </x:c>
      <x:c r="J49" s="20" t="str">
        <x:v>P0–P3 evidence / model judgement</x:v>
      </x:c>
    </x:row>
    <x:row r="50">
      <x:c r="A50" t="str">
        <x:v>Other GM</x:v>
      </x:c>
      <x:c r="B50" t="str">
        <x:v>%</x:v>
      </x:c>
      <x:c r="C50" s="159" t="n">
        <x:v>-0.064</x:v>
      </x:c>
      <x:c r="D50" s="159" t="n">
        <x:v>-0.04</x:v>
      </x:c>
      <x:c r="E50" s="159" t="n">
        <x:v>-0.03</x:v>
      </x:c>
      <x:c r="F50" s="159" t="n">
        <x:v>-0.01</x:v>
      </x:c>
      <x:c r="G50" s="159" t="n">
        <x:v>0</x:v>
      </x:c>
      <x:c r="H50" s="159" t="n">
        <x:v>0.01</x:v>
      </x:c>
      <x:c r="I50" s="20" t="str">
        <x:v>历史波动大，保守处理</x:v>
      </x:c>
      <x:c r="J50" s="20" t="str">
        <x:v>P0–P3 evidence / model judgement</x:v>
      </x:c>
    </x:row>
    <x:row r="51">
      <x:c r="A51" t="str">
        <x:v>Opex / Revenue</x:v>
      </x:c>
      <x:c r="B51" t="str">
        <x:v>%</x:v>
      </x:c>
      <x:c r="C51" s="159" t="n">
        <x:v>0.09886</x:v>
      </x:c>
      <x:c r="D51" s="159" t="n">
        <x:v>0.093</x:v>
      </x:c>
      <x:c r="E51" s="159" t="n">
        <x:v>0.092</x:v>
      </x:c>
      <x:c r="F51" s="159" t="n">
        <x:v>0.091</x:v>
      </x:c>
      <x:c r="G51" s="159" t="n">
        <x:v>0.09</x:v>
      </x:c>
      <x:c r="H51" s="159" t="n">
        <x:v>0.09</x:v>
      </x:c>
      <x:c r="I51" s="20" t="str">
        <x:v>参考2023–25 GP-EBIT差额约9–10pp，并反映经营杠杆</x:v>
      </x:c>
      <x:c r="J51" s="20" t="str">
        <x:v>P0–P3 evidence / model judgement</x:v>
      </x:c>
    </x:row>
    <x:row r="52">
      <x:c r="A52" t="str">
        <x:v>Net finance+other / Revenue</x:v>
      </x:c>
      <x:c r="B52" t="str">
        <x:v>%</x:v>
      </x:c>
      <x:c r="C52" s="159" t="n">
        <x:v>0.00969</x:v>
      </x:c>
      <x:c r="D52" s="159" t="n">
        <x:v>0.007</x:v>
      </x:c>
      <x:c r="E52" s="159" t="n">
        <x:v>0.007</x:v>
      </x:c>
      <x:c r="F52" s="159" t="n">
        <x:v>0.006</x:v>
      </x:c>
      <x:c r="G52" s="159" t="n">
        <x:v>0.005</x:v>
      </x:c>
      <x:c r="H52" s="159" t="n">
        <x:v>0.005</x:v>
      </x:c>
      <x:c r="I52" s="20" t="str">
        <x:v>现金利息收益与融资成本净额的正常化代理</x:v>
      </x:c>
      <x:c r="J52" s="20" t="str">
        <x:v>P0–P3 evidence / model judgement</x:v>
      </x:c>
    </x:row>
    <x:row r="53">
      <x:c r="A53" t="str">
        <x:v>FX gain/loss</x:v>
      </x:c>
      <x:c r="B53" t="str">
        <x:v>RMB mn</x:v>
      </x:c>
      <x:c r="C53" s="122" t="n">
        <x:v>0</x:v>
      </x:c>
      <x:c r="D53" s="122" t="n">
        <x:v>-500</x:v>
      </x:c>
      <x:c r="E53" s="122" t="n">
        <x:v>0</x:v>
      </x:c>
      <x:c r="F53" s="122" t="n">
        <x:v>0</x:v>
      </x:c>
      <x:c r="G53" s="122" t="n">
        <x:v>0</x:v>
      </x:c>
      <x:c r="H53" s="122" t="n">
        <x:v>0</x:v>
      </x:c>
      <x:c r="I53" s="20" t="str">
        <x:v>仅2026保留USD现金/RMB负债错配影响，后续归零为正常化假设</x:v>
      </x:c>
      <x:c r="J53" s="20" t="str">
        <x:v>2026-05 Profit Warning</x:v>
      </x:c>
    </x:row>
    <x:row r="54">
      <x:c r="A54" t="str">
        <x:v>Tax rate</x:v>
      </x:c>
      <x:c r="B54" t="str">
        <x:v>%</x:v>
      </x:c>
      <x:c r="C54" s="159" t="n">
        <x:v>0.1772</x:v>
      </x:c>
      <x:c r="D54" s="159" t="n">
        <x:v>0.18</x:v>
      </x:c>
      <x:c r="E54" s="159" t="n">
        <x:v>0.18</x:v>
      </x:c>
      <x:c r="F54" s="159" t="n">
        <x:v>0.18</x:v>
      </x:c>
      <x:c r="G54" s="159" t="n">
        <x:v>0.18</x:v>
      </x:c>
      <x:c r="H54" s="159" t="n">
        <x:v>0.18</x:v>
      </x:c>
      <x:c r="I54" s="20" t="str">
        <x:v>参考2024–25有效税率约18%</x:v>
      </x:c>
      <x:c r="J54" s="20" t="str">
        <x:v>P0–P3 evidence / model judgement</x:v>
      </x:c>
    </x:row>
    <x:row r="55">
      <x:c r="A55" t="str">
        <x:v>D&amp;A / Revenue</x:v>
      </x:c>
      <x:c r="B55" t="str">
        <x:v>%</x:v>
      </x:c>
      <x:c r="C55" s="159"/>
      <x:c r="D55" s="159" t="n">
        <x:v>0.048</x:v>
      </x:c>
      <x:c r="E55" s="159" t="n">
        <x:v>0.05</x:v>
      </x:c>
      <x:c r="F55" s="159" t="n">
        <x:v>0.05</x:v>
      </x:c>
      <x:c r="G55" s="159" t="n">
        <x:v>0.048</x:v>
      </x:c>
      <x:c r="H55" s="159" t="n">
        <x:v>0.046</x:v>
      </x:c>
      <x:c r="I55" s="20" t="str">
        <x:v>模型估计；用于CFO/投入资本滚动，不声称公司披露精确值</x:v>
      </x:c>
      <x:c r="J55" s="20" t="str">
        <x:v>P0–P3 evidence / model judgement</x:v>
      </x:c>
    </x:row>
    <x:row r="56">
      <x:c r="A56" t="str">
        <x:v>WC investment / Revenue</x:v>
      </x:c>
      <x:c r="B56" t="str">
        <x:v>%</x:v>
      </x:c>
      <x:c r="C56" s="159"/>
      <x:c r="D56" s="159" t="n">
        <x:v>0.008</x:v>
      </x:c>
      <x:c r="E56" s="159" t="n">
        <x:v>0.005</x:v>
      </x:c>
      <x:c r="F56" s="159" t="n">
        <x:v>0</x:v>
      </x:c>
      <x:c r="G56" s="159" t="n">
        <x:v>0</x:v>
      </x:c>
      <x:c r="H56" s="159" t="n">
        <x:v>0</x:v>
      </x:c>
      <x:c r="I56" s="20" t="str">
        <x:v>低谷库存/回款压力的情景现金占用</x:v>
      </x:c>
      <x:c r="J56" s="20" t="str">
        <x:v>P0–P3 evidence / model judgement</x:v>
      </x:c>
    </x:row>
    <x:row r="57">
      <x:c r="A57" t="str">
        <x:v>Capex</x:v>
      </x:c>
      <x:c r="B57" t="str">
        <x:v>RMB mn</x:v>
      </x:c>
      <x:c r="C57" s="122" t="n">
        <x:v>2670.618</x:v>
      </x:c>
      <x:c r="D57" s="122" t="n">
        <x:v>3000</x:v>
      </x:c>
      <x:c r="E57" s="122" t="n">
        <x:v>2600</x:v>
      </x:c>
      <x:c r="F57" s="122" t="n">
        <x:v>2100</x:v>
      </x:c>
      <x:c r="G57" s="122" t="n">
        <x:v>1800</x:v>
      </x:c>
      <x:c r="H57" s="122" t="n">
        <x:v>1700</x:v>
      </x:c>
      <x:c r="I57" s="20" t="str">
        <x:v>G2护栏：Committed项目完成前Base维持较高Capex；Bull体现Flexible延期</x:v>
      </x:c>
      <x:c r="J57" s="20" t="str">
        <x:v>G2资本纪律护栏</x:v>
      </x:c>
    </x:row>
    <x:row r="58">
      <x:c r="A58" t="str">
        <x:v>Payout ratio</x:v>
      </x:c>
      <x:c r="B58" t="str">
        <x:v>%</x:v>
      </x:c>
      <x:c r="C58" s="159" t="n">
        <x:v>0.448</x:v>
      </x:c>
      <x:c r="D58" s="159" t="n">
        <x:v>0.3</x:v>
      </x:c>
      <x:c r="E58" s="159" t="n">
        <x:v>0.35</x:v>
      </x:c>
      <x:c r="F58" s="159" t="n">
        <x:v>0.4</x:v>
      </x:c>
      <x:c r="G58" s="159" t="n">
        <x:v>0.42</x:v>
      </x:c>
      <x:c r="H58" s="159" t="n">
        <x:v>0.45</x:v>
      </x:c>
      <x:c r="I58" s="20" t="str">
        <x:v>历史股东回报纪律强，但受FCF和资本开支约束</x:v>
      </x:c>
      <x:c r="J58" s="20" t="str">
        <x:v>P3股东回报 + G2 FCF约束</x:v>
      </x:c>
    </x:row>
    <x:row r="59">
      <x:c r="A59" t="str">
        <x:v>Share count change</x:v>
      </x:c>
      <x:c r="B59" t="str">
        <x:v>%</x:v>
      </x:c>
      <x:c r="C59" s="159"/>
      <x:c r="D59" s="159" t="n">
        <x:v>-0.0002</x:v>
      </x:c>
      <x:c r="E59" s="159" t="n">
        <x:v>-0.002</x:v>
      </x:c>
      <x:c r="F59" s="159" t="n">
        <x:v>-0.002</x:v>
      </x:c>
      <x:c r="G59" s="159" t="n">
        <x:v>-0.002</x:v>
      </x:c>
      <x:c r="H59" s="159" t="n">
        <x:v>-0.002</x:v>
      </x:c>
      <x:c r="I59" s="20" t="str">
        <x:v>只计小规模回购，不假设重大增发/注销</x:v>
      </x:c>
      <x:c r="J59" s="20" t="str">
        <x:v>P0–P3 evidence / model judgement</x:v>
      </x:c>
    </x:row>
    <x:row r="62">
      <x:c r="A62" s="211" t="str">
        <x:v>Bull</x:v>
      </x:c>
      <x:c r="B62" s="211" t="str">
        <x:v>Bull</x:v>
      </x:c>
      <x:c r="C62" s="211" t="str">
        <x:v>Bull</x:v>
      </x:c>
      <x:c r="D62" s="211" t="str">
        <x:v>Bull</x:v>
      </x:c>
      <x:c r="E62" s="211" t="str">
        <x:v>Bull</x:v>
      </x:c>
      <x:c r="F62" s="211" t="str">
        <x:v>Bull</x:v>
      </x:c>
      <x:c r="G62" s="211" t="str">
        <x:v>Bull</x:v>
      </x:c>
      <x:c r="H62" s="211" t="str">
        <x:v>Bull</x:v>
      </x:c>
      <x:c r="I62" s="211" t="str">
        <x:v>Bull</x:v>
      </x:c>
      <x:c r="J62" s="211" t="str">
        <x:v>Bull</x:v>
      </x:c>
    </x:row>
    <x:row r="63">
      <x:c r="A63" t="str">
        <x:v>MSG volume</x:v>
      </x:c>
      <x:c r="B63" t="str">
        <x:v>tonnes</x:v>
      </x:c>
      <x:c r="C63" s="131" t="n">
        <x:v>1804065</x:v>
      </x:c>
      <x:c r="D63" s="131" t="n">
        <x:v>1840000</x:v>
      </x:c>
      <x:c r="E63" s="131" t="n">
        <x:v>1880000</x:v>
      </x:c>
      <x:c r="F63" s="131" t="n">
        <x:v>1920000</x:v>
      </x:c>
      <x:c r="G63" s="131" t="n">
        <x:v>1960000</x:v>
      </x:c>
      <x:c r="H63" s="131" t="n">
        <x:v>1990000</x:v>
      </x:c>
      <x:c r="I63" s="20" t="str">
        <x:v>现有国内产能已投放，未来量增主要来自需求/利用率，不再假设大规模新增阜丰MSG项目</x:v>
      </x:c>
      <x:c r="J63" s="20" t="str">
        <x:v>P0–P3 evidence / model judgement</x:v>
      </x:c>
    </x:row>
    <x:row r="64">
      <x:c r="A64" t="str">
        <x:v>MSG ASP</x:v>
      </x:c>
      <x:c r="B64" t="str">
        <x:v>RMB/t</x:v>
      </x:c>
      <x:c r="C64" s="131" t="n">
        <x:v>5681</x:v>
      </x:c>
      <x:c r="D64" s="131" t="n">
        <x:v>5600</x:v>
      </x:c>
      <x:c r="E64" s="131" t="n">
        <x:v>5900</x:v>
      </x:c>
      <x:c r="F64" s="131" t="n">
        <x:v>6200</x:v>
      </x:c>
      <x:c r="G64" s="131" t="n">
        <x:v>6400</x:v>
      </x:c>
      <x:c r="H64" s="131" t="n">
        <x:v>6500</x:v>
      </x:c>
      <x:c r="I64" s="20" t="str">
        <x:v>历史公司ASP约5.7k–8.6k；P1未确认产能底，Base到2027保持低位</x:v>
      </x:c>
      <x:c r="J64" s="20" t="str">
        <x:v>G1/G2：产能底未出现；历史Regime约束</x:v>
      </x:c>
    </x:row>
    <x:row r="65">
      <x:c r="A65" t="str">
        <x:v>Food residual growth</x:v>
      </x:c>
      <x:c r="B65" t="str">
        <x:v>%</x:v>
      </x:c>
      <x:c r="C65" s="159"/>
      <x:c r="D65" s="159" t="n">
        <x:v>0.01</x:v>
      </x:c>
      <x:c r="E65" s="159" t="n">
        <x:v>0.02</x:v>
      </x:c>
      <x:c r="F65" s="159" t="n">
        <x:v>0.02</x:v>
      </x:c>
      <x:c r="G65" s="159" t="n">
        <x:v>0.015</x:v>
      </x:c>
      <x:c r="H65" s="159" t="n">
        <x:v>0.01</x:v>
      </x:c>
      <x:c r="I65" s="20" t="str">
        <x:v>非MSG食品添加剂残差，按成熟业务低增速处理</x:v>
      </x:c>
      <x:c r="J65" s="20" t="str">
        <x:v>P0–P3 evidence / model judgement</x:v>
      </x:c>
    </x:row>
    <x:row r="66">
      <x:c r="A66" t="str">
        <x:v>Threonine volume</x:v>
      </x:c>
      <x:c r="B66" t="str">
        <x:v>tonnes</x:v>
      </x:c>
      <x:c r="C66" s="131" t="n">
        <x:v>342541</x:v>
      </x:c>
      <x:c r="D66" s="131" t="n">
        <x:v>355000</x:v>
      </x:c>
      <x:c r="E66" s="131" t="n">
        <x:v>370000</x:v>
      </x:c>
      <x:c r="F66" s="131" t="n">
        <x:v>385000</x:v>
      </x:c>
      <x:c r="G66" s="131" t="n">
        <x:v>400000</x:v>
      </x:c>
      <x:c r="H66" s="131" t="n">
        <x:v>410000</x:v>
      </x:c>
      <x:c r="I66" s="20" t="str">
        <x:v>2025已吸收新增产能；未来量增保持低个位数</x:v>
      </x:c>
      <x:c r="J66" s="20" t="str">
        <x:v>P0–P3 evidence / model judgement</x:v>
      </x:c>
    </x:row>
    <x:row r="67">
      <x:c r="A67" t="str">
        <x:v>Threonine ASP</x:v>
      </x:c>
      <x:c r="B67" t="str">
        <x:v>RMB/t</x:v>
      </x:c>
      <x:c r="C67" s="131" t="n">
        <x:v>8557</x:v>
      </x:c>
      <x:c r="D67" s="131" t="n">
        <x:v>8000</x:v>
      </x:c>
      <x:c r="E67" s="131" t="n">
        <x:v>8500</x:v>
      </x:c>
      <x:c r="F67" s="131" t="n">
        <x:v>9000</x:v>
      </x:c>
      <x:c r="G67" s="131" t="n">
        <x:v>9300</x:v>
      </x:c>
      <x:c r="H67" s="131" t="n">
        <x:v>9500</x:v>
      </x:c>
      <x:c r="I67" s="20" t="str">
        <x:v>2026现货低位，Base 2028后渐进修复</x:v>
      </x:c>
      <x:c r="J67" s="20" t="str">
        <x:v>P1低价+Committed新增供给</x:v>
      </x:c>
    </x:row>
    <x:row r="68">
      <x:c r="A68" t="str">
        <x:v>Lysine volume</x:v>
      </x:c>
      <x:c r="B68" t="str">
        <x:v>tonnes</x:v>
      </x:c>
      <x:c r="C68" s="131" t="n">
        <x:v>435140</x:v>
      </x:c>
      <x:c r="D68" s="131" t="n">
        <x:v>445000</x:v>
      </x:c>
      <x:c r="E68" s="131" t="n">
        <x:v>455000</x:v>
      </x:c>
      <x:c r="F68" s="131" t="n">
        <x:v>470000</x:v>
      </x:c>
      <x:c r="G68" s="131" t="n">
        <x:v>485000</x:v>
      </x:c>
      <x:c r="H68" s="131" t="n">
        <x:v>500000</x:v>
      </x:c>
      <x:c r="I68" s="20" t="str">
        <x:v>2024/25扩产已反映，未来不使用激进量增</x:v>
      </x:c>
      <x:c r="J68" s="20" t="str">
        <x:v>P0–P3 evidence / model judgement</x:v>
      </x:c>
    </x:row>
    <x:row r="69">
      <x:c r="A69" t="str">
        <x:v>Lysine ASP</x:v>
      </x:c>
      <x:c r="B69" t="str">
        <x:v>RMB/t</x:v>
      </x:c>
      <x:c r="C69" s="131" t="n">
        <x:v>6371.74</x:v>
      </x:c>
      <x:c r="D69" s="131" t="n">
        <x:v>6300</x:v>
      </x:c>
      <x:c r="E69" s="131" t="n">
        <x:v>6500</x:v>
      </x:c>
      <x:c r="F69" s="131" t="n">
        <x:v>6800</x:v>
      </x:c>
      <x:c r="G69" s="131" t="n">
        <x:v>7000</x:v>
      </x:c>
      <x:c r="H69" s="131" t="n">
        <x:v>7200</x:v>
      </x:c>
      <x:c r="I69" s="20" t="str">
        <x:v>blended ASP，不与98%/70% spot直接对应</x:v>
      </x:c>
      <x:c r="J69" s="20" t="str">
        <x:v>P1全行业亏损但新增产能继续；贸易风险</x:v>
      </x:c>
    </x:row>
    <x:row r="70">
      <x:c r="A70" t="str">
        <x:v>Animal residual growth</x:v>
      </x:c>
      <x:c r="B70" t="str">
        <x:v>%</x:v>
      </x:c>
      <x:c r="C70" s="159"/>
      <x:c r="D70" s="159" t="n">
        <x:v>0.01</x:v>
      </x:c>
      <x:c r="E70" s="159" t="n">
        <x:v>0.02</x:v>
      </x:c>
      <x:c r="F70" s="159" t="n">
        <x:v>0.02</x:v>
      </x:c>
      <x:c r="G70" s="159" t="n">
        <x:v>0.015</x:v>
      </x:c>
      <x:c r="H70" s="159" t="n">
        <x:v>0.01</x:v>
      </x:c>
      <x:c r="I70" s="20" t="str">
        <x:v>玉米提炼等残差按成熟业务处理</x:v>
      </x:c>
      <x:c r="J70" s="20" t="str">
        <x:v>P0–P3 evidence / model judgement</x:v>
      </x:c>
    </x:row>
    <x:row r="71">
      <x:c r="A71" t="str">
        <x:v>High-end revenue growth</x:v>
      </x:c>
      <x:c r="B71" t="str">
        <x:v>%</x:v>
      </x:c>
      <x:c r="C71" s="159"/>
      <x:c r="D71" s="159" t="n">
        <x:v>0.12</x:v>
      </x:c>
      <x:c r="E71" s="159" t="n">
        <x:v>0.12</x:v>
      </x:c>
      <x:c r="F71" s="159" t="n">
        <x:v>0.1</x:v>
      </x:c>
      <x:c r="G71" s="159" t="n">
        <x:v>0.07</x:v>
      </x:c>
      <x:c r="H71" s="159" t="n">
        <x:v>0.05</x:v>
      </x:c>
      <x:c r="I71" s="20" t="str">
        <x:v>哈萨克一期仅通过分部增长体现，不反推单品吨产能</x:v>
      </x:c>
      <x:c r="J71" s="20" t="str">
        <x:v>哈萨克一期Operating/Ramp，单品名义产能N/A</x:v>
      </x:c>
    </x:row>
    <x:row r="72">
      <x:c r="A72" t="str">
        <x:v>Xanthan ASP proxy</x:v>
      </x:c>
      <x:c r="B72" t="str">
        <x:v>RMB/t</x:v>
      </x:c>
      <x:c r="C72" s="131" t="n">
        <x:v>18037</x:v>
      </x:c>
      <x:c r="D72" s="131" t="n">
        <x:v>18500</x:v>
      </x:c>
      <x:c r="E72" s="131" t="n">
        <x:v>19500</x:v>
      </x:c>
      <x:c r="F72" s="131" t="n">
        <x:v>20500</x:v>
      </x:c>
      <x:c r="G72" s="131" t="n">
        <x:v>21500</x:v>
      </x:c>
      <x:c r="H72" s="131" t="n">
        <x:v>22000</x:v>
      </x:c>
      <x:c r="I72" s="20" t="str">
        <x:v>2022–23高价不作为Base锚，长期保持远低于38k峰值</x:v>
      </x:c>
      <x:c r="J72" s="20" t="str">
        <x:v>P0–P3 evidence / model judgement</x:v>
      </x:c>
    </x:row>
    <x:row r="73">
      <x:c r="A73" t="str">
        <x:v>Colloid volume growth</x:v>
      </x:c>
      <x:c r="B73" t="str">
        <x:v>%</x:v>
      </x:c>
      <x:c r="C73" s="159"/>
      <x:c r="D73" s="159" t="n">
        <x:v>0.02</x:v>
      </x:c>
      <x:c r="E73" s="159" t="n">
        <x:v>0.02</x:v>
      </x:c>
      <x:c r="F73" s="159" t="n">
        <x:v>0.03</x:v>
      </x:c>
      <x:c r="G73" s="159" t="n">
        <x:v>0.03</x:v>
      </x:c>
      <x:c r="H73" s="159" t="n">
        <x:v>0.02</x:v>
      </x:c>
      <x:c r="I73" s="20" t="str">
        <x:v>阜丰2025利用率已高，量增空间有限</x:v>
      </x:c>
      <x:c r="J73" s="20" t="str">
        <x:v>P0–P3 evidence / model judgement</x:v>
      </x:c>
    </x:row>
    <x:row r="74">
      <x:c r="A74" t="str">
        <x:v>Other revenue growth</x:v>
      </x:c>
      <x:c r="B74" t="str">
        <x:v>%</x:v>
      </x:c>
      <x:c r="C74" s="159"/>
      <x:c r="D74" s="159" t="n">
        <x:v>0.01</x:v>
      </x:c>
      <x:c r="E74" s="159" t="n">
        <x:v>0.01</x:v>
      </x:c>
      <x:c r="F74" s="159" t="n">
        <x:v>0.01</x:v>
      </x:c>
      <x:c r="G74" s="159" t="n">
        <x:v>0.01</x:v>
      </x:c>
      <x:c r="H74" s="159" t="n">
        <x:v>0.01</x:v>
      </x:c>
      <x:c r="I74" s="20" t="str">
        <x:v>非核心业务低增速</x:v>
      </x:c>
      <x:c r="J74" s="20" t="str">
        <x:v>P0–P3 evidence / model judgement</x:v>
      </x:c>
    </x:row>
    <x:row r="75">
      <x:c r="A75" t="str">
        <x:v>Food GM</x:v>
      </x:c>
      <x:c r="B75" t="str">
        <x:v>%</x:v>
      </x:c>
      <x:c r="C75" s="159" t="n">
        <x:v>0.135</x:v>
      </x:c>
      <x:c r="D75" s="159" t="n">
        <x:v>0.125</x:v>
      </x:c>
      <x:c r="E75" s="159" t="n">
        <x:v>0.14</x:v>
      </x:c>
      <x:c r="F75" s="159" t="n">
        <x:v>0.155</x:v>
      </x:c>
      <x:c r="G75" s="159" t="n">
        <x:v>0.16</x:v>
      </x:c>
      <x:c r="H75" s="159" t="n">
        <x:v>0.165</x:v>
      </x:c>
      <x:c r="I75" s="20" t="str">
        <x:v>由MSG价差、玉米/煤成本和mix桥接</x:v>
      </x:c>
      <x:c r="J75" s="20" t="str">
        <x:v>P0–P3 evidence / model judgement</x:v>
      </x:c>
    </x:row>
    <x:row r="76">
      <x:c r="A76" t="str">
        <x:v>Animal GM</x:v>
      </x:c>
      <x:c r="B76" t="str">
        <x:v>%</x:v>
      </x:c>
      <x:c r="C76" s="159" t="n">
        <x:v>0.237</x:v>
      </x:c>
      <x:c r="D76" s="159" t="n">
        <x:v>0.175</x:v>
      </x:c>
      <x:c r="E76" s="159" t="n">
        <x:v>0.2</x:v>
      </x:c>
      <x:c r="F76" s="159" t="n">
        <x:v>0.22</x:v>
      </x:c>
      <x:c r="G76" s="159" t="n">
        <x:v>0.23</x:v>
      </x:c>
      <x:c r="H76" s="159" t="n">
        <x:v>0.235</x:v>
      </x:c>
      <x:c r="I76" s="20" t="str">
        <x:v>由赖氨酸/苏氨酸价格与低成本位置桥接</x:v>
      </x:c>
      <x:c r="J76" s="20" t="str">
        <x:v>P0–P3 evidence / model judgement</x:v>
      </x:c>
    </x:row>
    <x:row r="77">
      <x:c r="A77" t="str">
        <x:v>High-end GM</x:v>
      </x:c>
      <x:c r="B77" t="str">
        <x:v>%</x:v>
      </x:c>
      <x:c r="C77" s="159" t="n">
        <x:v>0.397</x:v>
      </x:c>
      <x:c r="D77" s="159" t="n">
        <x:v>0.38</x:v>
      </x:c>
      <x:c r="E77" s="159" t="n">
        <x:v>0.39</x:v>
      </x:c>
      <x:c r="F77" s="159" t="n">
        <x:v>0.4</x:v>
      </x:c>
      <x:c r="G77" s="159" t="n">
        <x:v>0.405</x:v>
      </x:c>
      <x:c r="H77" s="159" t="n">
        <x:v>0.41</x:v>
      </x:c>
      <x:c r="I77" s="20" t="str">
        <x:v>高毛利结构延续，但不假设持续扩张至异常水平</x:v>
      </x:c>
      <x:c r="J77" s="20" t="str">
        <x:v>P0–P3 evidence / model judgement</x:v>
      </x:c>
    </x:row>
    <x:row r="78">
      <x:c r="A78" t="str">
        <x:v>Colloid GM</x:v>
      </x:c>
      <x:c r="B78" t="str">
        <x:v>%</x:v>
      </x:c>
      <x:c r="C78" s="159" t="n">
        <x:v>0.358</x:v>
      </x:c>
      <x:c r="D78" s="159" t="n">
        <x:v>0.34</x:v>
      </x:c>
      <x:c r="E78" s="159" t="n">
        <x:v>0.36</x:v>
      </x:c>
      <x:c r="F78" s="159" t="n">
        <x:v>0.38</x:v>
      </x:c>
      <x:c r="G78" s="159" t="n">
        <x:v>0.4</x:v>
      </x:c>
      <x:c r="H78" s="159" t="n">
        <x:v>0.4</x:v>
      </x:c>
      <x:c r="I78" s="20" t="str">
        <x:v>价格回落后仍保留较高结构毛利</x:v>
      </x:c>
      <x:c r="J78" s="20" t="str">
        <x:v>P0–P3 evidence / model judgement</x:v>
      </x:c>
    </x:row>
    <x:row r="79">
      <x:c r="A79" t="str">
        <x:v>Other GM</x:v>
      </x:c>
      <x:c r="B79" t="str">
        <x:v>%</x:v>
      </x:c>
      <x:c r="C79" s="159" t="n">
        <x:v>-0.064</x:v>
      </x:c>
      <x:c r="D79" s="159" t="n">
        <x:v>0</x:v>
      </x:c>
      <x:c r="E79" s="159" t="n">
        <x:v>0.01</x:v>
      </x:c>
      <x:c r="F79" s="159" t="n">
        <x:v>0.02</x:v>
      </x:c>
      <x:c r="G79" s="159" t="n">
        <x:v>0.03</x:v>
      </x:c>
      <x:c r="H79" s="159" t="n">
        <x:v>0.03</x:v>
      </x:c>
      <x:c r="I79" s="20" t="str">
        <x:v>历史波动大，保守处理</x:v>
      </x:c>
      <x:c r="J79" s="20" t="str">
        <x:v>P0–P3 evidence / model judgement</x:v>
      </x:c>
    </x:row>
    <x:row r="80">
      <x:c r="A80" t="str">
        <x:v>Opex / Revenue</x:v>
      </x:c>
      <x:c r="B80" t="str">
        <x:v>%</x:v>
      </x:c>
      <x:c r="C80" s="159" t="n">
        <x:v>0.09886</x:v>
      </x:c>
      <x:c r="D80" s="159" t="n">
        <x:v>0.092</x:v>
      </x:c>
      <x:c r="E80" s="159" t="n">
        <x:v>0.09</x:v>
      </x:c>
      <x:c r="F80" s="159" t="n">
        <x:v>0.088</x:v>
      </x:c>
      <x:c r="G80" s="159" t="n">
        <x:v>0.087</x:v>
      </x:c>
      <x:c r="H80" s="159" t="n">
        <x:v>0.086</x:v>
      </x:c>
      <x:c r="I80" s="20" t="str">
        <x:v>参考2023–25 GP-EBIT差额约9–10pp，并反映经营杠杆</x:v>
      </x:c>
      <x:c r="J80" s="20" t="str">
        <x:v>P0–P3 evidence / model judgement</x:v>
      </x:c>
    </x:row>
    <x:row r="81">
      <x:c r="A81" t="str">
        <x:v>Net finance+other / Revenue</x:v>
      </x:c>
      <x:c r="B81" t="str">
        <x:v>%</x:v>
      </x:c>
      <x:c r="C81" s="159" t="n">
        <x:v>0.00969</x:v>
      </x:c>
      <x:c r="D81" s="159" t="n">
        <x:v>0.007</x:v>
      </x:c>
      <x:c r="E81" s="159" t="n">
        <x:v>0.007</x:v>
      </x:c>
      <x:c r="F81" s="159" t="n">
        <x:v>0.006</x:v>
      </x:c>
      <x:c r="G81" s="159" t="n">
        <x:v>0.005</x:v>
      </x:c>
      <x:c r="H81" s="159" t="n">
        <x:v>0.005</x:v>
      </x:c>
      <x:c r="I81" s="20" t="str">
        <x:v>现金利息收益与融资成本净额的正常化代理</x:v>
      </x:c>
      <x:c r="J81" s="20" t="str">
        <x:v>P0–P3 evidence / model judgement</x:v>
      </x:c>
    </x:row>
    <x:row r="82">
      <x:c r="A82" t="str">
        <x:v>FX gain/loss</x:v>
      </x:c>
      <x:c r="B82" t="str">
        <x:v>RMB mn</x:v>
      </x:c>
      <x:c r="C82" s="122" t="n">
        <x:v>0</x:v>
      </x:c>
      <x:c r="D82" s="122" t="n">
        <x:v>-200</x:v>
      </x:c>
      <x:c r="E82" s="122" t="n">
        <x:v>0</x:v>
      </x:c>
      <x:c r="F82" s="122" t="n">
        <x:v>0</x:v>
      </x:c>
      <x:c r="G82" s="122" t="n">
        <x:v>0</x:v>
      </x:c>
      <x:c r="H82" s="122" t="n">
        <x:v>0</x:v>
      </x:c>
      <x:c r="I82" s="20" t="str">
        <x:v>仅2026保留USD现金/RMB负债错配影响，后续归零为正常化假设</x:v>
      </x:c>
      <x:c r="J82" s="20" t="str">
        <x:v>2026-05 Profit Warning</x:v>
      </x:c>
    </x:row>
    <x:row r="83">
      <x:c r="A83" t="str">
        <x:v>Tax rate</x:v>
      </x:c>
      <x:c r="B83" t="str">
        <x:v>%</x:v>
      </x:c>
      <x:c r="C83" s="159" t="n">
        <x:v>0.1772</x:v>
      </x:c>
      <x:c r="D83" s="159" t="n">
        <x:v>0.18</x:v>
      </x:c>
      <x:c r="E83" s="159" t="n">
        <x:v>0.18</x:v>
      </x:c>
      <x:c r="F83" s="159" t="n">
        <x:v>0.18</x:v>
      </x:c>
      <x:c r="G83" s="159" t="n">
        <x:v>0.18</x:v>
      </x:c>
      <x:c r="H83" s="159" t="n">
        <x:v>0.18</x:v>
      </x:c>
      <x:c r="I83" s="20" t="str">
        <x:v>参考2024–25有效税率约18%</x:v>
      </x:c>
      <x:c r="J83" s="20" t="str">
        <x:v>P0–P3 evidence / model judgement</x:v>
      </x:c>
    </x:row>
    <x:row r="84">
      <x:c r="A84" t="str">
        <x:v>D&amp;A / Revenue</x:v>
      </x:c>
      <x:c r="B84" t="str">
        <x:v>%</x:v>
      </x:c>
      <x:c r="C84" s="159"/>
      <x:c r="D84" s="159" t="n">
        <x:v>0.048</x:v>
      </x:c>
      <x:c r="E84" s="159" t="n">
        <x:v>0.05</x:v>
      </x:c>
      <x:c r="F84" s="159" t="n">
        <x:v>0.05</x:v>
      </x:c>
      <x:c r="G84" s="159" t="n">
        <x:v>0.048</x:v>
      </x:c>
      <x:c r="H84" s="159" t="n">
        <x:v>0.046</x:v>
      </x:c>
      <x:c r="I84" s="20" t="str">
        <x:v>模型估计；用于CFO/投入资本滚动，不声称公司披露精确值</x:v>
      </x:c>
      <x:c r="J84" s="20" t="str">
        <x:v>P0–P3 evidence / model judgement</x:v>
      </x:c>
    </x:row>
    <x:row r="85">
      <x:c r="A85" t="str">
        <x:v>WC investment / Revenue</x:v>
      </x:c>
      <x:c r="B85" t="str">
        <x:v>%</x:v>
      </x:c>
      <x:c r="C85" s="159"/>
      <x:c r="D85" s="159" t="n">
        <x:v>0.003</x:v>
      </x:c>
      <x:c r="E85" s="159" t="n">
        <x:v>0</x:v>
      </x:c>
      <x:c r="F85" s="159" t="n">
        <x:v>0</x:v>
      </x:c>
      <x:c r="G85" s="159" t="n">
        <x:v>0</x:v>
      </x:c>
      <x:c r="H85" s="159" t="n">
        <x:v>0</x:v>
      </x:c>
      <x:c r="I85" s="20" t="str">
        <x:v>低谷库存/回款压力的情景现金占用</x:v>
      </x:c>
      <x:c r="J85" s="20" t="str">
        <x:v>P0–P3 evidence / model judgement</x:v>
      </x:c>
    </x:row>
    <x:row r="86">
      <x:c r="A86" t="str">
        <x:v>Capex</x:v>
      </x:c>
      <x:c r="B86" t="str">
        <x:v>RMB mn</x:v>
      </x:c>
      <x:c r="C86" s="122" t="n">
        <x:v>2670.618</x:v>
      </x:c>
      <x:c r="D86" s="122" t="n">
        <x:v>2600</x:v>
      </x:c>
      <x:c r="E86" s="122" t="n">
        <x:v>2200</x:v>
      </x:c>
      <x:c r="F86" s="122" t="n">
        <x:v>1900</x:v>
      </x:c>
      <x:c r="G86" s="122" t="n">
        <x:v>1700</x:v>
      </x:c>
      <x:c r="H86" s="122" t="n">
        <x:v>1650</x:v>
      </x:c>
      <x:c r="I86" s="20" t="str">
        <x:v>G2护栏：Committed项目完成前Base维持较高Capex；Bull体现Flexible延期</x:v>
      </x:c>
      <x:c r="J86" s="20" t="str">
        <x:v>G2资本纪律护栏</x:v>
      </x:c>
    </x:row>
    <x:row r="87">
      <x:c r="A87" t="str">
        <x:v>Payout ratio</x:v>
      </x:c>
      <x:c r="B87" t="str">
        <x:v>%</x:v>
      </x:c>
      <x:c r="C87" s="159" t="n">
        <x:v>0.448</x:v>
      </x:c>
      <x:c r="D87" s="159" t="n">
        <x:v>0.4</x:v>
      </x:c>
      <x:c r="E87" s="159" t="n">
        <x:v>0.42</x:v>
      </x:c>
      <x:c r="F87" s="159" t="n">
        <x:v>0.45</x:v>
      </x:c>
      <x:c r="G87" s="159" t="n">
        <x:v>0.45</x:v>
      </x:c>
      <x:c r="H87" s="159" t="n">
        <x:v>0.45</x:v>
      </x:c>
      <x:c r="I87" s="20" t="str">
        <x:v>历史股东回报纪律强，但受FCF和资本开支约束</x:v>
      </x:c>
      <x:c r="J87" s="20" t="str">
        <x:v>P3股东回报 + G2 FCF约束</x:v>
      </x:c>
    </x:row>
    <x:row r="88">
      <x:c r="A88" t="str">
        <x:v>Share count change</x:v>
      </x:c>
      <x:c r="B88" t="str">
        <x:v>%</x:v>
      </x:c>
      <x:c r="C88" s="159"/>
      <x:c r="D88" s="159" t="n">
        <x:v>-0.002</x:v>
      </x:c>
      <x:c r="E88" s="159" t="n">
        <x:v>-0.004</x:v>
      </x:c>
      <x:c r="F88" s="159" t="n">
        <x:v>-0.004</x:v>
      </x:c>
      <x:c r="G88" s="159" t="n">
        <x:v>-0.004</x:v>
      </x:c>
      <x:c r="H88" s="159" t="n">
        <x:v>-0.004</x:v>
      </x:c>
      <x:c r="I88" s="20" t="str">
        <x:v>只计小规模回购，不假设重大增发/注销</x:v>
      </x:c>
      <x:c r="J88" s="20" t="str">
        <x:v>P0–P3 evidence / model judgement</x:v>
      </x:c>
    </x:row>
    <x:row r="91">
      <x:c r="A91" s="211" t="str">
        <x:v>2031–2035 Long-term State Assumptions（不再逐产品预测）</x:v>
      </x:c>
      <x:c r="B91" s="211" t="str">
        <x:v>2031–2035 Long-term State Assumptions（不再逐产品预测）</x:v>
      </x:c>
      <x:c r="C91" s="211" t="str">
        <x:v>2031–2035 Long-term State Assumptions（不再逐产品预测）</x:v>
      </x:c>
      <x:c r="D91" s="211" t="str">
        <x:v>2031–2035 Long-term State Assumptions（不再逐产品预测）</x:v>
      </x:c>
      <x:c r="E91" s="211" t="str">
        <x:v>2031–2035 Long-term State Assumptions（不再逐产品预测）</x:v>
      </x:c>
      <x:c r="F91" s="211" t="str">
        <x:v>2031–2035 Long-term State Assumptions（不再逐产品预测）</x:v>
      </x:c>
      <x:c r="G91" s="211" t="str">
        <x:v>2031–2035 Long-term State Assumptions（不再逐产品预测）</x:v>
      </x:c>
      <x:c r="H91" s="211" t="str">
        <x:v>2031–2035 Long-term State Assumptions（不再逐产品预测）</x:v>
      </x:c>
      <x:c r="I91" s="211" t="str">
        <x:v>2031–2035 Long-term State Assumptions（不再逐产品预测）</x:v>
      </x:c>
      <x:c r="J91" s="211" t="str">
        <x:v>2031–2035 Long-term State Assumptions（不再逐产品预测）</x:v>
      </x:c>
    </x:row>
    <x:row r="92">
      <x:c r="A92" s="210" t="str">
        <x:v>Scenario</x:v>
      </x:c>
      <x:c r="B92" s="210" t="str">
        <x:v>Revenue CAGR</x:v>
      </x:c>
      <x:c r="C92" s="210" t="str">
        <x:v>Gross Margin</x:v>
      </x:c>
      <x:c r="D92" s="210" t="str">
        <x:v>Opex / Revenue</x:v>
      </x:c>
      <x:c r="E92" s="210" t="str">
        <x:v>Net finance / Revenue</x:v>
      </x:c>
      <x:c r="F92" s="210" t="str">
        <x:v>Tax Rate</x:v>
      </x:c>
      <x:c r="G92" s="210" t="str">
        <x:v>D&amp;A / Revenue</x:v>
      </x:c>
      <x:c r="H92" s="210" t="str">
        <x:v>Capex / Revenue</x:v>
      </x:c>
      <x:c r="I92" s="210" t="str">
        <x:v>Payout</x:v>
      </x:c>
      <x:c r="J92" s="210" t="str">
        <x:v>Rationale</x:v>
      </x:c>
    </x:row>
    <x:row r="93">
      <x:c r="A93" t="str">
        <x:v>Bear</x:v>
      </x:c>
      <x:c r="B93" s="159" t="n">
        <x:v>-0.005</x:v>
      </x:c>
      <x:c r="C93" s="159" t="n">
        <x:v>0.135</x:v>
      </x:c>
      <x:c r="D93" s="159" t="n">
        <x:v>0.092</x:v>
      </x:c>
      <x:c r="E93" s="159" t="n">
        <x:v>0.004</x:v>
      </x:c>
      <x:c r="F93" s="159" t="n">
        <x:v>0.18</x:v>
      </x:c>
      <x:c r="G93" s="159" t="n">
        <x:v>0.045</x:v>
      </x:c>
      <x:c r="H93" s="159" t="n">
        <x:v>0.055</x:v>
      </x:c>
      <x:c r="I93" s="159" t="n">
        <x:v>0.35</x:v>
      </x:c>
      <x:c r="J93" s="20" t="str">
        <x:v>长期低回报制造状态；收入轻微收缩</x:v>
      </x:c>
    </x:row>
    <x:row r="94">
      <x:c r="A94" t="str">
        <x:v>Base</x:v>
      </x:c>
      <x:c r="B94" s="159" t="n">
        <x:v>0.005</x:v>
      </x:c>
      <x:c r="C94" s="159" t="n">
        <x:v>0.185</x:v>
      </x:c>
      <x:c r="D94" s="159" t="n">
        <x:v>0.09</x:v>
      </x:c>
      <x:c r="E94" s="159" t="n">
        <x:v>0.004</x:v>
      </x:c>
      <x:c r="F94" s="159" t="n">
        <x:v>0.18</x:v>
      </x:c>
      <x:c r="G94" s="159" t="n">
        <x:v>0.045</x:v>
      </x:c>
      <x:c r="H94" s="159" t="n">
        <x:v>0.05</x:v>
      </x:c>
      <x:c r="I94" s="159" t="n">
        <x:v>0.45</x:v>
      </x:c>
      <x:c r="J94" s="20" t="str">
        <x:v>成熟业务0–1%增长，毛利率低于2022/23高景气</x:v>
      </x:c>
    </x:row>
    <x:row r="95">
      <x:c r="A95" t="str">
        <x:v>Bull</x:v>
      </x:c>
      <x:c r="B95" s="159" t="n">
        <x:v>0.015</x:v>
      </x:c>
      <x:c r="C95" s="159" t="n">
        <x:v>0.215</x:v>
      </x:c>
      <x:c r="D95" s="159" t="n">
        <x:v>0.086</x:v>
      </x:c>
      <x:c r="E95" s="159" t="n">
        <x:v>0.004</x:v>
      </x:c>
      <x:c r="F95" s="159" t="n">
        <x:v>0.18</x:v>
      </x:c>
      <x:c r="G95" s="159" t="n">
        <x:v>0.045</x:v>
      </x:c>
      <x:c r="H95" s="159" t="n">
        <x:v>0.048</x:v>
      </x:c>
      <x:c r="I95" s="159" t="n">
        <x:v>0.45</x:v>
      </x:c>
      <x:c r="J95" s="20" t="str">
        <x:v>结构性高端品/供需改善，但长期增长仍≤2%</x:v>
      </x:c>
    </x:row>
  </x:sheetData>
  <x:mergeCells>
    <x:mergeCell ref="A1:J1"/>
    <x:mergeCell ref="A4:J4"/>
    <x:mergeCell ref="A33:J33"/>
    <x:mergeCell ref="A62:J62"/>
    <x:mergeCell ref="A91:J91"/>
  </x:mergeCells>
  <x:pageMargins left="0.7" right="0.7" top="0.75" bottom="0.75" header="0.3" footer="0.3"/>
</x:worksheet>
</file>

<file path=xl/worksheets/sheet3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0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</x:cols>
  <x:sheetData>
    <x:row r="1" ht="26" customHeight="1">
      <x:c r="A1" s="205" t="str">
        <x:v>Bear Forecast — 2025A / 2026E–2030E</x:v>
      </x:c>
      <x:c r="B1" s="205" t="str">
        <x:v>Bear Forecast — 2025A / 2026E–2030E</x:v>
      </x:c>
      <x:c r="C1" s="205" t="str">
        <x:v>Bear Forecast — 2025A / 2026E–2030E</x:v>
      </x:c>
      <x:c r="D1" s="205" t="str">
        <x:v>Bear Forecast — 2025A / 2026E–2030E</x:v>
      </x:c>
      <x:c r="E1" s="205" t="str">
        <x:v>Bear Forecast — 2025A / 2026E–2030E</x:v>
      </x:c>
      <x:c r="F1" s="205" t="str">
        <x:v>Bear Forecast — 2025A / 2026E–2030E</x:v>
      </x:c>
      <x:c r="G1" s="205" t="str">
        <x:v>Bear Forecast — 2025A / 2026E–2030E</x:v>
      </x:c>
    </x:row>
    <x:row r="3">
      <x:c r="A3" s="210" t="str">
        <x:v>RMB mn / % / tonnes</x:v>
      </x:c>
      <x:c r="B3" s="216" t="str">
        <x:v>2025A</x:v>
      </x:c>
      <x:c r="C3" s="216" t="str">
        <x:v>2026E</x:v>
      </x:c>
      <x:c r="D3" s="216" t="str">
        <x:v>2027E</x:v>
      </x:c>
      <x:c r="E3" s="216" t="str">
        <x:v>2028E</x:v>
      </x:c>
      <x:c r="F3" s="216" t="str">
        <x:v>2029E</x:v>
      </x:c>
      <x:c r="G3" s="216" t="str">
        <x:v>2030E</x:v>
      </x:c>
    </x:row>
    <x:row r="5">
      <x:c r="A5" s="211" t="str">
        <x:v>Product / Segment Revenue Bridge</x:v>
      </x:c>
      <x:c r="B5" s="211" t="str">
        <x:v>Product / Segment Revenue Bridge</x:v>
      </x:c>
      <x:c r="C5" s="211" t="str">
        <x:v>Product / Segment Revenue Bridge</x:v>
      </x:c>
      <x:c r="D5" s="211" t="str">
        <x:v>Product / Segment Revenue Bridge</x:v>
      </x:c>
      <x:c r="E5" s="211" t="str">
        <x:v>Product / Segment Revenue Bridge</x:v>
      </x:c>
      <x:c r="F5" s="211" t="str">
        <x:v>Product / Segment Revenue Bridge</x:v>
      </x:c>
      <x:c r="G5" s="211" t="str">
        <x:v>Product / Segment Revenue Bridge</x:v>
      </x:c>
    </x:row>
    <x:row r="6">
      <x:c r="A6" t="str">
        <x:v>MSG Volume (t)</x:v>
      </x:c>
      <x:c r="B6" s="217" t="n">
        <x:f>'04_product_2025'!C14</x:f>
        <x:v>1804065</x:v>
      </x:c>
      <x:c r="C6" s="217" t="n">
        <x:f>'31_P4_Assumptions'!$D$5</x:f>
        <x:v>1800000</x:v>
      </x:c>
      <x:c r="D6" s="217" t="n">
        <x:f>'31_P4_Assumptions'!$E$5</x:f>
        <x:v>1780000</x:v>
      </x:c>
      <x:c r="E6" s="217" t="n">
        <x:f>'31_P4_Assumptions'!$F$5</x:f>
        <x:v>1760000</x:v>
      </x:c>
      <x:c r="F6" s="217" t="n">
        <x:f>'31_P4_Assumptions'!$G$5</x:f>
        <x:v>1770000</x:v>
      </x:c>
      <x:c r="G6" s="217" t="n">
        <x:f>'31_P4_Assumptions'!$H$5</x:f>
        <x:v>1780000</x:v>
      </x:c>
    </x:row>
    <x:row r="7">
      <x:c r="A7" t="str">
        <x:v>MSG ASP (RMB/t)</x:v>
      </x:c>
      <x:c r="B7" s="217" t="n">
        <x:f>'04_product_2025'!D14</x:f>
        <x:v>5681</x:v>
      </x:c>
      <x:c r="C7" s="217" t="n">
        <x:f>'31_P4_Assumptions'!$D$6</x:f>
        <x:v>5200</x:v>
      </x:c>
      <x:c r="D7" s="217" t="n">
        <x:f>'31_P4_Assumptions'!$E$6</x:f>
        <x:v>5100</x:v>
      </x:c>
      <x:c r="E7" s="217" t="n">
        <x:f>'31_P4_Assumptions'!$F$6</x:f>
        <x:v>5200</x:v>
      </x:c>
      <x:c r="F7" s="217" t="n">
        <x:f>'31_P4_Assumptions'!$G$6</x:f>
        <x:v>5400</x:v>
      </x:c>
      <x:c r="G7" s="217" t="n">
        <x:f>'31_P4_Assumptions'!$H$6</x:f>
        <x:v>5500</x:v>
      </x:c>
    </x:row>
    <x:row r="8">
      <x:c r="A8" t="str">
        <x:v>MSG Revenue</x:v>
      </x:c>
      <x:c r="B8" s="44" t="n">
        <x:f>'04_product_2025'!B14</x:f>
        <x:v>10249.6</x:v>
      </x:c>
      <x:c r="C8" s="45" t="n">
        <x:f>C6*C7/1000000</x:f>
        <x:v>9360</x:v>
      </x:c>
      <x:c r="D8" s="45" t="n">
        <x:f>D6*D7/1000000</x:f>
        <x:v>9078</x:v>
      </x:c>
      <x:c r="E8" s="45" t="n">
        <x:f>E6*E7/1000000</x:f>
        <x:v>9152</x:v>
      </x:c>
      <x:c r="F8" s="45" t="n">
        <x:f>F6*F7/1000000</x:f>
        <x:v>9558</x:v>
      </x:c>
      <x:c r="G8" s="45" t="n">
        <x:f>G6*G7/1000000</x:f>
        <x:v>9790</x:v>
      </x:c>
    </x:row>
    <x:row r="9">
      <x:c r="A9" t="str">
        <x:v>Food Residual Revenue</x:v>
      </x:c>
      <x:c r="B9" s="44" t="n">
        <x:f>'04_product_2025'!B5-B8</x:f>
        <x:v>3139.611999999999</x:v>
      </x:c>
      <x:c r="C9" s="50" t="n">
        <x:f>B9*(1+'31_P4_Assumptions'!$D$7)</x:f>
        <x:v>3076.819759999999</x:v>
      </x:c>
      <x:c r="D9" s="50" t="n">
        <x:f>C9*(1+'31_P4_Assumptions'!$E$7)</x:f>
        <x:v>3076.819759999999</x:v>
      </x:c>
      <x:c r="E9" s="50" t="n">
        <x:f>D9*(1+'31_P4_Assumptions'!$F$7)</x:f>
        <x:v>3076.819759999999</x:v>
      </x:c>
      <x:c r="F9" s="50" t="n">
        <x:f>E9*(1+'31_P4_Assumptions'!$G$7)</x:f>
        <x:v>3076.819759999999</x:v>
      </x:c>
      <x:c r="G9" s="50" t="n">
        <x:f>F9*(1+'31_P4_Assumptions'!$H$7)</x:f>
        <x:v>3076.819759999999</x:v>
      </x:c>
    </x:row>
    <x:row r="10">
      <x:c r="A10" t="str">
        <x:v>Food Additives Revenue</x:v>
      </x:c>
      <x:c r="B10" s="44" t="n">
        <x:f>'04_product_2025'!B5</x:f>
        <x:v>13389.212</x:v>
      </x:c>
      <x:c r="C10" s="45" t="n">
        <x:f>C8+C9</x:f>
        <x:v>12436.819759999998</x:v>
      </x:c>
      <x:c r="D10" s="45" t="n">
        <x:f>D8+D9</x:f>
        <x:v>12154.819759999998</x:v>
      </x:c>
      <x:c r="E10" s="45" t="n">
        <x:f>E8+E9</x:f>
        <x:v>12228.819759999998</x:v>
      </x:c>
      <x:c r="F10" s="45" t="n">
        <x:f>F8+F9</x:f>
        <x:v>12634.819759999998</x:v>
      </x:c>
      <x:c r="G10" s="45" t="n">
        <x:f>G8+G9</x:f>
        <x:v>12866.819759999998</x:v>
      </x:c>
    </x:row>
    <x:row r="11">
      <x:c r="A11" t="str">
        <x:v>Threonine Volume (t)</x:v>
      </x:c>
      <x:c r="B11" s="217" t="n">
        <x:f>'04_product_2025'!C15</x:f>
        <x:v>342541</x:v>
      </x:c>
      <x:c r="C11" s="217" t="n">
        <x:f>'31_P4_Assumptions'!$D$8</x:f>
        <x:v>345000</x:v>
      </x:c>
      <x:c r="D11" s="217" t="n">
        <x:f>'31_P4_Assumptions'!$E$8</x:f>
        <x:v>345000</x:v>
      </x:c>
      <x:c r="E11" s="217" t="n">
        <x:f>'31_P4_Assumptions'!$F$8</x:f>
        <x:v>350000</x:v>
      </x:c>
      <x:c r="F11" s="217" t="n">
        <x:f>'31_P4_Assumptions'!$G$8</x:f>
        <x:v>355000</x:v>
      </x:c>
      <x:c r="G11" s="217" t="n">
        <x:f>'31_P4_Assumptions'!$H$8</x:f>
        <x:v>360000</x:v>
      </x:c>
    </x:row>
    <x:row r="12">
      <x:c r="A12" t="str">
        <x:v>Threonine ASP (RMB/t)</x:v>
      </x:c>
      <x:c r="B12" s="217" t="n">
        <x:f>'04_product_2025'!D15</x:f>
        <x:v>8557</x:v>
      </x:c>
      <x:c r="C12" s="217" t="n">
        <x:f>'31_P4_Assumptions'!$D$9</x:f>
        <x:v>7200</x:v>
      </x:c>
      <x:c r="D12" s="217" t="n">
        <x:f>'31_P4_Assumptions'!$E$9</x:f>
        <x:v>7000</x:v>
      </x:c>
      <x:c r="E12" s="217" t="n">
        <x:f>'31_P4_Assumptions'!$F$9</x:f>
        <x:v>7200</x:v>
      </x:c>
      <x:c r="F12" s="217" t="n">
        <x:f>'31_P4_Assumptions'!$G$9</x:f>
        <x:v>7500</x:v>
      </x:c>
      <x:c r="G12" s="217" t="n">
        <x:f>'31_P4_Assumptions'!$H$9</x:f>
        <x:v>7800</x:v>
      </x:c>
    </x:row>
    <x:row r="13">
      <x:c r="A13" t="str">
        <x:v>Threonine Revenue</x:v>
      </x:c>
      <x:c r="B13" s="44" t="n">
        <x:f>'04_product_2025'!B15</x:f>
        <x:v>2931.2</x:v>
      </x:c>
      <x:c r="C13" s="45" t="n">
        <x:f>C11*C12/1000000</x:f>
        <x:v>2484</x:v>
      </x:c>
      <x:c r="D13" s="45" t="n">
        <x:f>D11*D12/1000000</x:f>
        <x:v>2415</x:v>
      </x:c>
      <x:c r="E13" s="45" t="n">
        <x:f>E11*E12/1000000</x:f>
        <x:v>2520</x:v>
      </x:c>
      <x:c r="F13" s="45" t="n">
        <x:f>F11*F12/1000000</x:f>
        <x:v>2662.5</x:v>
      </x:c>
      <x:c r="G13" s="45" t="n">
        <x:f>G11*G12/1000000</x:f>
        <x:v>2808</x:v>
      </x:c>
    </x:row>
    <x:row r="14">
      <x:c r="A14" t="str">
        <x:v>Lysine Volume (t)</x:v>
      </x:c>
      <x:c r="B14" s="217" t="n">
        <x:f>'04_product_2025'!C16</x:f>
        <x:v>435140</x:v>
      </x:c>
      <x:c r="C14" s="217" t="n">
        <x:f>'31_P4_Assumptions'!$D$10</x:f>
        <x:v>435000</x:v>
      </x:c>
      <x:c r="D14" s="217" t="n">
        <x:f>'31_P4_Assumptions'!$E$10</x:f>
        <x:v>430000</x:v>
      </x:c>
      <x:c r="E14" s="217" t="n">
        <x:f>'31_P4_Assumptions'!$F$10</x:f>
        <x:v>430000</x:v>
      </x:c>
      <x:c r="F14" s="217" t="n">
        <x:f>'31_P4_Assumptions'!$G$10</x:f>
        <x:v>435000</x:v>
      </x:c>
      <x:c r="G14" s="217" t="n">
        <x:f>'31_P4_Assumptions'!$H$10</x:f>
        <x:v>440000</x:v>
      </x:c>
    </x:row>
    <x:row r="15">
      <x:c r="A15" t="str">
        <x:v>Lysine ASP blended (RMB/t)</x:v>
      </x:c>
      <x:c r="B15" s="217" t="n">
        <x:f>'04_product_2025'!B16*1000000/'04_product_2025'!C16</x:f>
        <x:v>6371.742427724411</x:v>
      </x:c>
      <x:c r="C15" s="217" t="n">
        <x:f>'31_P4_Assumptions'!$D$11</x:f>
        <x:v>5600</x:v>
      </x:c>
      <x:c r="D15" s="217" t="n">
        <x:f>'31_P4_Assumptions'!$E$11</x:f>
        <x:v>5500</x:v>
      </x:c>
      <x:c r="E15" s="217" t="n">
        <x:f>'31_P4_Assumptions'!$F$11</x:f>
        <x:v>5600</x:v>
      </x:c>
      <x:c r="F15" s="217" t="n">
        <x:f>'31_P4_Assumptions'!$G$11</x:f>
        <x:v>5800</x:v>
      </x:c>
      <x:c r="G15" s="217" t="n">
        <x:f>'31_P4_Assumptions'!$H$11</x:f>
        <x:v>5900</x:v>
      </x:c>
    </x:row>
    <x:row r="16">
      <x:c r="A16" t="str">
        <x:v>Lysine Revenue</x:v>
      </x:c>
      <x:c r="B16" s="44" t="n">
        <x:f>'04_product_2025'!B16</x:f>
        <x:v>2772.6</x:v>
      </x:c>
      <x:c r="C16" s="45" t="n">
        <x:f>C14*C15/1000000</x:f>
        <x:v>2436</x:v>
      </x:c>
      <x:c r="D16" s="45" t="n">
        <x:f>D14*D15/1000000</x:f>
        <x:v>2365</x:v>
      </x:c>
      <x:c r="E16" s="45" t="n">
        <x:f>E14*E15/1000000</x:f>
        <x:v>2408</x:v>
      </x:c>
      <x:c r="F16" s="45" t="n">
        <x:f>F14*F15/1000000</x:f>
        <x:v>2523</x:v>
      </x:c>
      <x:c r="G16" s="45" t="n">
        <x:f>G14*G15/1000000</x:f>
        <x:v>2596</x:v>
      </x:c>
    </x:row>
    <x:row r="17">
      <x:c r="A17" t="str">
        <x:v>Animal Residual Revenue</x:v>
      </x:c>
      <x:c r="B17" s="44" t="n">
        <x:f>'04_product_2025'!B6-B13-B16</x:f>
        <x:v>4822.836000000001</x:v>
      </x:c>
      <x:c r="C17" s="50" t="n">
        <x:f>B17*(1+'31_P4_Assumptions'!$D$12)</x:f>
        <x:v>4726.379280000001</x:v>
      </x:c>
      <x:c r="D17" s="50" t="n">
        <x:f>C17*(1+'31_P4_Assumptions'!$E$12)</x:f>
        <x:v>4679.115487200001</x:v>
      </x:c>
      <x:c r="E17" s="50" t="n">
        <x:f>D17*(1+'31_P4_Assumptions'!$F$12)</x:f>
        <x:v>4679.115487200001</x:v>
      </x:c>
      <x:c r="F17" s="50" t="n">
        <x:f>E17*(1+'31_P4_Assumptions'!$G$12)</x:f>
        <x:v>4679.115487200001</x:v>
      </x:c>
      <x:c r="G17" s="50" t="n">
        <x:f>F17*(1+'31_P4_Assumptions'!$H$12)</x:f>
        <x:v>4679.115487200001</x:v>
      </x:c>
    </x:row>
    <x:row r="18">
      <x:c r="A18" t="str">
        <x:v>Animal Nutrition Revenue</x:v>
      </x:c>
      <x:c r="B18" s="44" t="n">
        <x:f>'04_product_2025'!B6</x:f>
        <x:v>10526.636</x:v>
      </x:c>
      <x:c r="C18" s="45" t="n">
        <x:f>C13+C16+C17</x:f>
        <x:v>9646.379280000001</x:v>
      </x:c>
      <x:c r="D18" s="45" t="n">
        <x:f>D13+D16+D17</x:f>
        <x:v>9459.1154872</x:v>
      </x:c>
      <x:c r="E18" s="45" t="n">
        <x:f>E13+E16+E17</x:f>
        <x:v>9607.1154872</x:v>
      </x:c>
      <x:c r="F18" s="45" t="n">
        <x:f>F13+F16+F17</x:f>
        <x:v>9864.6154872</x:v>
      </x:c>
      <x:c r="G18" s="45" t="n">
        <x:f>G13+G16+G17</x:f>
        <x:v>10083.1154872</x:v>
      </x:c>
    </x:row>
    <x:row r="19">
      <x:c r="A19" t="str">
        <x:v>High-end Amino Acid Revenue</x:v>
      </x:c>
      <x:c r="B19" s="44" t="n">
        <x:f>'04_product_2025'!B7</x:f>
        <x:v>1974.3</x:v>
      </x:c>
      <x:c r="C19" s="50" t="n">
        <x:f>B19*(1+'31_P4_Assumptions'!$D$13)</x:f>
        <x:v>2033.529</x:v>
      </x:c>
      <x:c r="D19" s="50" t="n">
        <x:f>C19*(1+'31_P4_Assumptions'!$E$13)</x:f>
        <x:v>2114.87016</x:v>
      </x:c>
      <x:c r="E19" s="50" t="n">
        <x:f>D19*(1+'31_P4_Assumptions'!$F$13)</x:f>
        <x:v>2199.4649664</x:v>
      </x:c>
      <x:c r="F19" s="50" t="n">
        <x:f>E19*(1+'31_P4_Assumptions'!$G$13)</x:f>
        <x:v>2265.448915392</x:v>
      </x:c>
      <x:c r="G19" s="50" t="n">
        <x:f>F19*(1+'31_P4_Assumptions'!$H$13)</x:f>
        <x:v>2310.7578936998398</x:v>
      </x:c>
    </x:row>
    <x:row r="20">
      <x:c r="A20" t="str">
        <x:v>Colloid Revenue</x:v>
      </x:c>
      <x:c r="B20" s="44" t="n">
        <x:f>'04_product_2025'!B8</x:f>
        <x:v>1225.8</x:v>
      </x:c>
      <x:c r="C20" s="50" t="n">
        <x:f>B20*('31_P4_Assumptions'!$D$14/18037)*(1+'31_P4_Assumptions'!$D$15)</x:f>
        <x:v>1098.9181127681986</x:v>
      </x:c>
      <x:c r="D20" s="50" t="n">
        <x:f>C20*('31_P4_Assumptions'!$E$14/'31_P4_Assumptions'!$D$14)*(1+'31_P4_Assumptions'!$E$15)</x:f>
        <x:v>1065.617563896435</x:v>
      </x:c>
      <x:c r="E20" s="50" t="n">
        <x:f>D20*('31_P4_Assumptions'!$F$14/'31_P4_Assumptions'!$E$14)*(1+'31_P4_Assumptions'!$F$15)</x:f>
        <x:v>1109.9072938958807</x:v>
      </x:c>
      <x:c r="F20" s="50" t="n">
        <x:f>E20*('31_P4_Assumptions'!$G$14/'31_P4_Assumptions'!$F$14)*(1+'31_P4_Assumptions'!$G$15)</x:f>
        <x:v>1154.9762567389255</x:v>
      </x:c>
      <x:c r="G20" s="50" t="n">
        <x:f>F20*('31_P4_Assumptions'!$H$14/'31_P4_Assumptions'!$G$14)*(1+'31_P4_Assumptions'!$H$15)</x:f>
        <x:v>1200.8356081094414</x:v>
      </x:c>
    </x:row>
    <x:row r="21">
      <x:c r="A21" t="str">
        <x:v>Other Revenue</x:v>
      </x:c>
      <x:c r="B21" s="44" t="n">
        <x:f>'04_product_2025'!B9</x:f>
        <x:v>763.267</x:v>
      </x:c>
      <x:c r="C21" s="50" t="n">
        <x:f>B21*(1+'31_P4_Assumptions'!$D$16)</x:f>
        <x:v>748.00166</x:v>
      </x:c>
      <x:c r="D21" s="50" t="n">
        <x:f>C21*(1+'31_P4_Assumptions'!$E$16)</x:f>
        <x:v>740.5216434</x:v>
      </x:c>
      <x:c r="E21" s="50" t="n">
        <x:f>D21*(1+'31_P4_Assumptions'!$F$16)</x:f>
        <x:v>740.5216434</x:v>
      </x:c>
      <x:c r="F21" s="50" t="n">
        <x:f>E21*(1+'31_P4_Assumptions'!$G$16)</x:f>
        <x:v>740.5216434</x:v>
      </x:c>
      <x:c r="G21" s="50" t="n">
        <x:f>F21*(1+'31_P4_Assumptions'!$H$16)</x:f>
        <x:v>740.5216434</x:v>
      </x:c>
    </x:row>
    <x:row r="22">
      <x:c r="A22" s="60" t="str">
        <x:v>Total Revenue</x:v>
      </x:c>
      <x:c r="B22" s="221" t="n">
        <x:f>SUM(B10,B18:B21)</x:f>
        <x:v>27879.214999999997</x:v>
      </x:c>
      <x:c r="C22" s="222" t="n">
        <x:f>SUM(C10,C18:C21)</x:f>
        <x:v>25963.6478127682</x:v>
      </x:c>
      <x:c r="D22" s="222" t="n">
        <x:f>SUM(D10,D18:D21)</x:f>
        <x:v>25534.944614496435</x:v>
      </x:c>
      <x:c r="E22" s="222" t="n">
        <x:f>SUM(E10,E18:E21)</x:f>
        <x:v>25885.82915089588</x:v>
      </x:c>
      <x:c r="F22" s="222" t="n">
        <x:f>SUM(F10,F18:F21)</x:f>
        <x:v>26660.382062730925</x:v>
      </x:c>
      <x:c r="G22" s="222" t="n">
        <x:f>SUM(G10,G18:G21)</x:f>
        <x:v>27202.050392409277</x:v>
      </x:c>
    </x:row>
    <x:row r="24">
      <x:c r="A24" s="211" t="str">
        <x:v>Segment Gross Profit Bridge</x:v>
      </x:c>
      <x:c r="B24" s="211" t="str">
        <x:v>Segment Gross Profit Bridge</x:v>
      </x:c>
      <x:c r="C24" s="211" t="str">
        <x:v>Segment Gross Profit Bridge</x:v>
      </x:c>
      <x:c r="D24" s="211" t="str">
        <x:v>Segment Gross Profit Bridge</x:v>
      </x:c>
      <x:c r="E24" s="211" t="str">
        <x:v>Segment Gross Profit Bridge</x:v>
      </x:c>
      <x:c r="F24" s="211" t="str">
        <x:v>Segment Gross Profit Bridge</x:v>
      </x:c>
      <x:c r="G24" s="211" t="str">
        <x:v>Segment Gross Profit Bridge</x:v>
      </x:c>
    </x:row>
    <x:row r="25">
      <x:c r="A25" t="str">
        <x:v>Food GM</x:v>
      </x:c>
      <x:c r="B25" s="66" t="n">
        <x:f>'04_product_2025'!D5</x:f>
        <x:v>0.135</x:v>
      </x:c>
      <x:c r="C25" s="66" t="n">
        <x:f>'31_P4_Assumptions'!$D$17</x:f>
        <x:v>0.08</x:v>
      </x:c>
      <x:c r="D25" s="66" t="n">
        <x:f>'31_P4_Assumptions'!$E$17</x:f>
        <x:v>0.075</x:v>
      </x:c>
      <x:c r="E25" s="66" t="n">
        <x:f>'31_P4_Assumptions'!$F$17</x:f>
        <x:v>0.08</x:v>
      </x:c>
      <x:c r="F25" s="66" t="n">
        <x:f>'31_P4_Assumptions'!$G$17</x:f>
        <x:v>0.09</x:v>
      </x:c>
      <x:c r="G25" s="66" t="n">
        <x:f>'31_P4_Assumptions'!$H$17</x:f>
        <x:v>0.095</x:v>
      </x:c>
    </x:row>
    <x:row r="26">
      <x:c r="A26" t="str">
        <x:v>Food Gross Profit</x:v>
      </x:c>
      <x:c r="B26" s="44" t="n">
        <x:f>'04_product_2025'!C5</x:f>
        <x:v>1813.197</x:v>
      </x:c>
      <x:c r="C26" s="45" t="n">
        <x:f>C10*C25</x:f>
        <x:v>994.9455807999999</x:v>
      </x:c>
      <x:c r="D26" s="45" t="n">
        <x:f>D10*D25</x:f>
        <x:v>911.6114819999999</x:v>
      </x:c>
      <x:c r="E26" s="45" t="n">
        <x:f>E10*E25</x:f>
        <x:v>978.3055807999999</x:v>
      </x:c>
      <x:c r="F26" s="45" t="n">
        <x:f>F10*F25</x:f>
        <x:v>1137.1337783999998</x:v>
      </x:c>
      <x:c r="G26" s="45" t="n">
        <x:f>G10*G25</x:f>
        <x:v>1222.3478771999999</x:v>
      </x:c>
    </x:row>
    <x:row r="27">
      <x:c r="A27" t="str">
        <x:v>Animal GM</x:v>
      </x:c>
      <x:c r="B27" s="44" t="n">
        <x:f>'04_product_2025'!D6</x:f>
        <x:v>0.237</x:v>
      </x:c>
      <x:c r="C27" s="44" t="n">
        <x:f>'31_P4_Assumptions'!$D$18</x:f>
        <x:v>0.105</x:v>
      </x:c>
      <x:c r="D27" s="44" t="n">
        <x:f>'31_P4_Assumptions'!$E$18</x:f>
        <x:v>0.095</x:v>
      </x:c>
      <x:c r="E27" s="44" t="n">
        <x:f>'31_P4_Assumptions'!$F$18</x:f>
        <x:v>0.1</x:v>
      </x:c>
      <x:c r="F27" s="44" t="n">
        <x:f>'31_P4_Assumptions'!$G$18</x:f>
        <x:v>0.115</x:v>
      </x:c>
      <x:c r="G27" s="44" t="n">
        <x:f>'31_P4_Assumptions'!$H$18</x:f>
        <x:v>0.125</x:v>
      </x:c>
    </x:row>
    <x:row r="28">
      <x:c r="A28" t="str">
        <x:v>Animal Gross Profit</x:v>
      </x:c>
      <x:c r="B28" s="44" t="n">
        <x:f>'04_product_2025'!C6</x:f>
        <x:v>2495.166</x:v>
      </x:c>
      <x:c r="C28" s="45" t="n">
        <x:f>C18*C27</x:f>
        <x:v>1012.8698244000001</x:v>
      </x:c>
      <x:c r="D28" s="45" t="n">
        <x:f>D18*D27</x:f>
        <x:v>898.6159712840001</x:v>
      </x:c>
      <x:c r="E28" s="45" t="n">
        <x:f>E18*E27</x:f>
        <x:v>960.7115487200001</x:v>
      </x:c>
      <x:c r="F28" s="45" t="n">
        <x:f>F18*F27</x:f>
        <x:v>1134.4307810280002</x:v>
      </x:c>
      <x:c r="G28" s="45" t="n">
        <x:f>G18*G27</x:f>
        <x:v>1260.3894359</x:v>
      </x:c>
    </x:row>
    <x:row r="29">
      <x:c r="A29" t="str">
        <x:v>High-end GM</x:v>
      </x:c>
      <x:c r="B29" s="44" t="n">
        <x:f>'04_product_2025'!D7</x:f>
        <x:v>0.397</x:v>
      </x:c>
      <x:c r="C29" s="44" t="n">
        <x:f>'31_P4_Assumptions'!$D$19</x:f>
        <x:v>0.31</x:v>
      </x:c>
      <x:c r="D29" s="44" t="n">
        <x:f>'31_P4_Assumptions'!$E$19</x:f>
        <x:v>0.3</x:v>
      </x:c>
      <x:c r="E29" s="44" t="n">
        <x:f>'31_P4_Assumptions'!$F$19</x:f>
        <x:v>0.31</x:v>
      </x:c>
      <x:c r="F29" s="44" t="n">
        <x:f>'31_P4_Assumptions'!$G$19</x:f>
        <x:v>0.32</x:v>
      </x:c>
      <x:c r="G29" s="44" t="n">
        <x:f>'31_P4_Assumptions'!$H$19</x:f>
        <x:v>0.33</x:v>
      </x:c>
    </x:row>
    <x:row r="30">
      <x:c r="A30" t="str">
        <x:v>High-end Gross Profit</x:v>
      </x:c>
      <x:c r="B30" s="44" t="n">
        <x:f>'04_product_2025'!C7</x:f>
        <x:v>783.9</x:v>
      </x:c>
      <x:c r="C30" s="45" t="n">
        <x:f>C19*C29</x:f>
        <x:v>630.39399</x:v>
      </x:c>
      <x:c r="D30" s="45" t="n">
        <x:f>D19*D29</x:f>
        <x:v>634.461048</x:v>
      </x:c>
      <x:c r="E30" s="45" t="n">
        <x:f>E19*E29</x:f>
        <x:v>681.8341395839999</x:v>
      </x:c>
      <x:c r="F30" s="45" t="n">
        <x:f>F19*F29</x:f>
        <x:v>724.94365292544</x:v>
      </x:c>
      <x:c r="G30" s="45" t="n">
        <x:f>G19*G29</x:f>
        <x:v>762.5501049209472</x:v>
      </x:c>
    </x:row>
    <x:row r="31">
      <x:c r="A31" t="str">
        <x:v>Colloid GM</x:v>
      </x:c>
      <x:c r="B31" s="44" t="n">
        <x:f>'04_product_2025'!D8</x:f>
        <x:v>0.358</x:v>
      </x:c>
      <x:c r="C31" s="44" t="n">
        <x:f>'31_P4_Assumptions'!$D$20</x:f>
        <x:v>0.26</x:v>
      </x:c>
      <x:c r="D31" s="44" t="n">
        <x:f>'31_P4_Assumptions'!$E$20</x:f>
        <x:v>0.25</x:v>
      </x:c>
      <x:c r="E31" s="44" t="n">
        <x:f>'31_P4_Assumptions'!$F$20</x:f>
        <x:v>0.26</x:v>
      </x:c>
      <x:c r="F31" s="44" t="n">
        <x:f>'31_P4_Assumptions'!$G$20</x:f>
        <x:v>0.28</x:v>
      </x:c>
      <x:c r="G31" s="44" t="n">
        <x:f>'31_P4_Assumptions'!$H$20</x:f>
        <x:v>0.29</x:v>
      </x:c>
    </x:row>
    <x:row r="32">
      <x:c r="A32" t="str">
        <x:v>Colloid Gross Profit</x:v>
      </x:c>
      <x:c r="B32" s="44" t="n">
        <x:f>'04_product_2025'!C8</x:f>
        <x:v>438.5</x:v>
      </x:c>
      <x:c r="C32" s="45" t="n">
        <x:f>C20*C31</x:f>
        <x:v>285.71870931973166</x:v>
      </x:c>
      <x:c r="D32" s="45" t="n">
        <x:f>D20*D31</x:f>
        <x:v>266.40439097410876</x:v>
      </x:c>
      <x:c r="E32" s="45" t="n">
        <x:f>E20*E31</x:f>
        <x:v>288.575896412929</x:v>
      </x:c>
      <x:c r="F32" s="45" t="n">
        <x:f>F20*F31</x:f>
        <x:v>323.39335188689915</x:v>
      </x:c>
      <x:c r="G32" s="45" t="n">
        <x:f>G20*G31</x:f>
        <x:v>348.242326351738</x:v>
      </x:c>
    </x:row>
    <x:row r="33">
      <x:c r="A33" t="str">
        <x:v>Other GM</x:v>
      </x:c>
      <x:c r="B33" s="44" t="n">
        <x:f>'04_product_2025'!D9</x:f>
        <x:v>-0.064</x:v>
      </x:c>
      <x:c r="C33" s="44" t="n">
        <x:f>'31_P4_Assumptions'!$D$21</x:f>
        <x:v>-0.07</x:v>
      </x:c>
      <x:c r="D33" s="44" t="n">
        <x:f>'31_P4_Assumptions'!$E$21</x:f>
        <x:v>-0.06</x:v>
      </x:c>
      <x:c r="E33" s="44" t="n">
        <x:f>'31_P4_Assumptions'!$F$21</x:f>
        <x:v>-0.05</x:v>
      </x:c>
      <x:c r="F33" s="44" t="n">
        <x:f>'31_P4_Assumptions'!$G$21</x:f>
        <x:v>-0.04</x:v>
      </x:c>
      <x:c r="G33" s="44" t="n">
        <x:f>'31_P4_Assumptions'!$H$21</x:f>
        <x:v>-0.03</x:v>
      </x:c>
    </x:row>
    <x:row r="34">
      <x:c r="A34" t="str">
        <x:v>Other Gross Profit</x:v>
      </x:c>
      <x:c r="B34" s="44" t="n">
        <x:f>'04_product_2025'!C9</x:f>
        <x:v>-48.861</x:v>
      </x:c>
      <x:c r="C34" s="45" t="n">
        <x:f>C21*C33</x:f>
        <x:v>-52.36011620000001</x:v>
      </x:c>
      <x:c r="D34" s="45" t="n">
        <x:f>D21*D33</x:f>
        <x:v>-44.431298604</x:v>
      </x:c>
      <x:c r="E34" s="45" t="n">
        <x:f>E21*E33</x:f>
        <x:v>-37.02608217</x:v>
      </x:c>
      <x:c r="F34" s="45" t="n">
        <x:f>F21*F33</x:f>
        <x:v>-29.620865736000002</x:v>
      </x:c>
      <x:c r="G34" s="45" t="n">
        <x:f>G21*G33</x:f>
        <x:v>-22.215649302</x:v>
      </x:c>
    </x:row>
    <x:row r="35">
      <x:c r="A35" s="60" t="str">
        <x:v>Gross Profit</x:v>
      </x:c>
      <x:c r="B35" s="221" t="n">
        <x:f>'03_financial_history'!G5</x:f>
        <x:v>5481.935</x:v>
      </x:c>
      <x:c r="C35" s="226" t="n">
        <x:f>SUM(C26,C28,C30,C32,C34)</x:f>
        <x:v>2871.5679883197317</x:v>
      </x:c>
      <x:c r="D35" s="226" t="n">
        <x:f>SUM(D26,D28,D30,D32,D34)</x:f>
        <x:v>2666.661593654109</x:v>
      </x:c>
      <x:c r="E35" s="226" t="n">
        <x:f>SUM(E26,E28,E30,E32,E34)</x:f>
        <x:v>2872.401083346929</x:v>
      </x:c>
      <x:c r="F35" s="226" t="n">
        <x:f>SUM(F26,F28,F30,F32,F34)</x:f>
        <x:v>3290.2806985043394</x:v>
      </x:c>
      <x:c r="G35" s="226" t="n">
        <x:f>SUM(G26,G28,G30,G32,G34)</x:f>
        <x:v>3571.314095070685</x:v>
      </x:c>
    </x:row>
    <x:row r="36">
      <x:c r="A36" s="227" t="str">
        <x:v>Gross Margin</x:v>
      </x:c>
      <x:c r="B36" s="228" t="n">
        <x:f>B35/B22</x:f>
        <x:v>0.1966316124754589</x:v>
      </x:c>
      <x:c r="C36" s="229" t="n">
        <x:f>C35/C22</x:f>
        <x:v>0.11059955862240492</x:v>
      </x:c>
      <x:c r="D36" s="229" t="n">
        <x:f>D35/D22</x:f>
        <x:v>0.10443185344291757</x:v>
      </x:c>
      <x:c r="E36" s="229" t="n">
        <x:f>E35/E22</x:f>
        <x:v>0.1109642293705519</x:v>
      </x:c>
      <x:c r="F36" s="229" t="n">
        <x:f>F35/F22</x:f>
        <x:v>0.12341461164218977</x:v>
      </x:c>
      <x:c r="G36" s="229" t="n">
        <x:f>G35/G22</x:f>
        <x:v>0.1312884155257377</x:v>
      </x:c>
    </x:row>
    <x:row r="38">
      <x:c r="A38" s="211" t="str">
        <x:v>Income Statement</x:v>
      </x:c>
      <x:c r="B38" s="211" t="str">
        <x:v>Income Statement</x:v>
      </x:c>
      <x:c r="C38" s="211" t="str">
        <x:v>Income Statement</x:v>
      </x:c>
      <x:c r="D38" s="211" t="str">
        <x:v>Income Statement</x:v>
      </x:c>
      <x:c r="E38" s="211" t="str">
        <x:v>Income Statement</x:v>
      </x:c>
      <x:c r="F38" s="211" t="str">
        <x:v>Income Statement</x:v>
      </x:c>
      <x:c r="G38" s="211" t="str">
        <x:v>Income Statement</x:v>
      </x:c>
    </x:row>
    <x:row r="39">
      <x:c r="A39" t="str">
        <x:v>Operating Expense / Other Burden</x:v>
      </x:c>
      <x:c r="B39" s="44" t="n">
        <x:f>B35-'03_financial_history'!G6</x:f>
        <x:v>2756.077</x:v>
      </x:c>
      <x:c r="C39" s="45" t="n">
        <x:f>C22*'31_P4_Assumptions'!$D$22</x:f>
        <x:v>2466.5465422129787</x:v>
      </x:c>
      <x:c r="D39" s="45" t="n">
        <x:f>D22*'31_P4_Assumptions'!$E$22</x:f>
        <x:v>2425.8197383771612</x:v>
      </x:c>
      <x:c r="E39" s="45" t="n">
        <x:f>E22*'31_P4_Assumptions'!$F$22</x:f>
        <x:v>2433.2679401842124</x:v>
      </x:c>
      <x:c r="F39" s="45" t="n">
        <x:f>F22*'31_P4_Assumptions'!$G$22</x:f>
        <x:v>2479.415531833976</x:v>
      </x:c>
      <x:c r="G39" s="45" t="n">
        <x:f>G22*'31_P4_Assumptions'!$H$22</x:f>
        <x:v>2502.5886361016533</x:v>
      </x:c>
    </x:row>
    <x:row r="40">
      <x:c r="A40" t="str">
        <x:v>EBIT</x:v>
      </x:c>
      <x:c r="B40" s="44" t="n">
        <x:f>'03_financial_history'!G6</x:f>
        <x:v>2725.858</x:v>
      </x:c>
      <x:c r="C40" s="45" t="n">
        <x:f>C35-C39</x:f>
        <x:v>405.02144610675305</x:v>
      </x:c>
      <x:c r="D40" s="45" t="n">
        <x:f>D35-D39</x:f>
        <x:v>240.84185527694763</x:v>
      </x:c>
      <x:c r="E40" s="45" t="n">
        <x:f>E35-E39</x:f>
        <x:v>439.1331431627168</x:v>
      </x:c>
      <x:c r="F40" s="45" t="n">
        <x:f>F35-F39</x:f>
        <x:v>810.8651666703636</x:v>
      </x:c>
      <x:c r="G40" s="45" t="n">
        <x:f>G35-G39</x:f>
        <x:v>1068.725458969032</x:v>
      </x:c>
    </x:row>
    <x:row r="41">
      <x:c r="A41" t="str">
        <x:v>EBIT Margin</x:v>
      </x:c>
      <x:c r="B41" s="66" t="n">
        <x:f>B40/B22</x:f>
        <x:v>0.09777384334530224</x:v>
      </x:c>
      <x:c r="C41" s="58" t="n">
        <x:f>C40/C22</x:f>
        <x:v>0.01559955862240493</x:v>
      </x:c>
      <x:c r="D41" s="58" t="n">
        <x:f>D40/D22</x:f>
        <x:v>0.00943185344291757</x:v>
      </x:c>
      <x:c r="E41" s="58" t="n">
        <x:f>E40/E22</x:f>
        <x:v>0.016964229370551916</x:v>
      </x:c>
      <x:c r="F41" s="58" t="n">
        <x:f>F40/F22</x:f>
        <x:v>0.03041461164218978</x:v>
      </x:c>
      <x:c r="G41" s="58" t="n">
        <x:f>G40/G22</x:f>
        <x:v>0.0392884155257377</x:v>
      </x:c>
    </x:row>
    <x:row r="42">
      <x:c r="A42" t="str">
        <x:v>Net Finance + Other</x:v>
      </x:c>
      <x:c r="B42" s="44" t="n">
        <x:f>2996.096-B40</x:f>
        <x:v>270.23799999999983</x:v>
      </x:c>
      <x:c r="C42" s="45" t="n">
        <x:f>C22*'31_P4_Assumptions'!$D$23</x:f>
        <x:v>181.7455346893774</x:v>
      </x:c>
      <x:c r="D42" s="45" t="n">
        <x:f>D22*'31_P4_Assumptions'!$E$23</x:f>
        <x:v>178.74461230147506</x:v>
      </x:c>
      <x:c r="E42" s="45" t="n">
        <x:f>E22*'31_P4_Assumptions'!$F$23</x:f>
        <x:v>155.31497490537527</x:v>
      </x:c>
      <x:c r="F42" s="45" t="n">
        <x:f>F22*'31_P4_Assumptions'!$G$23</x:f>
        <x:v>133.30191031365462</x:v>
      </x:c>
      <x:c r="G42" s="45" t="n">
        <x:f>G22*'31_P4_Assumptions'!$H$23</x:f>
        <x:v>136.0102519620464</x:v>
      </x:c>
    </x:row>
    <x:row r="43">
      <x:c r="A43" t="str">
        <x:v>FX Gain / (Loss)</x:v>
      </x:c>
      <x:c r="B43" s="122" t="n">
        <x:v>0</x:v>
      </x:c>
      <x:c r="C43" s="44" t="n">
        <x:f>'31_P4_Assumptions'!$D$24</x:f>
        <x:v>-800</x:v>
      </x:c>
      <x:c r="D43" s="44" t="n">
        <x:f>'31_P4_Assumptions'!$E$24</x:f>
        <x:v>0</x:v>
      </x:c>
      <x:c r="E43" s="44" t="n">
        <x:f>'31_P4_Assumptions'!$F$24</x:f>
        <x:v>0</x:v>
      </x:c>
      <x:c r="F43" s="44" t="n">
        <x:f>'31_P4_Assumptions'!$G$24</x:f>
        <x:v>0</x:v>
      </x:c>
      <x:c r="G43" s="44" t="n">
        <x:f>'31_P4_Assumptions'!$H$24</x:f>
        <x:v>0</x:v>
      </x:c>
    </x:row>
    <x:row r="44">
      <x:c r="A44" t="str">
        <x:v>Profit Before Tax</x:v>
      </x:c>
      <x:c r="B44" s="122" t="n">
        <x:v>2996.096</x:v>
      </x:c>
      <x:c r="C44" s="45" t="n">
        <x:f>C40+C42+C43</x:f>
        <x:v>-213.23301920386962</x:v>
      </x:c>
      <x:c r="D44" s="45" t="n">
        <x:f>D40+D42+D43</x:f>
        <x:v>419.5864675784227</x:v>
      </x:c>
      <x:c r="E44" s="45" t="n">
        <x:f>E40+E42+E43</x:f>
        <x:v>594.4481180680921</x:v>
      </x:c>
      <x:c r="F44" s="45" t="n">
        <x:f>F40+F42+F43</x:f>
        <x:v>944.1670769840182</x:v>
      </x:c>
      <x:c r="G44" s="45" t="n">
        <x:f>G40+G42+G43</x:f>
        <x:v>1204.7357109310783</x:v>
      </x:c>
    </x:row>
    <x:row r="45">
      <x:c r="A45" t="str">
        <x:v>Tax</x:v>
      </x:c>
      <x:c r="B45" s="44" t="n">
        <x:f>B44-'03_financial_history'!G7</x:f>
        <x:v>530.8679999999999</x:v>
      </x:c>
      <x:c r="C45" s="45" t="n">
        <x:f>MAX(C44,0)*'31_P4_Assumptions'!$D$25</x:f>
        <x:v>0</x:v>
      </x:c>
      <x:c r="D45" s="45" t="n">
        <x:f>MAX(D44,0)*'31_P4_Assumptions'!$E$25</x:f>
        <x:v>75.52556416411608</x:v>
      </x:c>
      <x:c r="E45" s="45" t="n">
        <x:f>MAX(E44,0)*'31_P4_Assumptions'!$F$25</x:f>
        <x:v>107.00066125225656</x:v>
      </x:c>
      <x:c r="F45" s="45" t="n">
        <x:f>MAX(F44,0)*'31_P4_Assumptions'!$G$25</x:f>
        <x:v>169.95007385712327</x:v>
      </x:c>
      <x:c r="G45" s="45" t="n">
        <x:f>MAX(G44,0)*'31_P4_Assumptions'!$H$25</x:f>
        <x:v>216.85242796759408</x:v>
      </x:c>
    </x:row>
    <x:row r="46">
      <x:c r="A46" s="60" t="str">
        <x:v>Net Profit</x:v>
      </x:c>
      <x:c r="B46" s="221" t="n">
        <x:f>'03_financial_history'!G7</x:f>
        <x:v>2465.228</x:v>
      </x:c>
      <x:c r="C46" s="226" t="n">
        <x:f>C44-C45</x:f>
        <x:v>-213.23301920386962</x:v>
      </x:c>
      <x:c r="D46" s="226" t="n">
        <x:f>D44-D45</x:f>
        <x:v>344.0609034143066</x:v>
      </x:c>
      <x:c r="E46" s="226" t="n">
        <x:f>E44-E45</x:f>
        <x:v>487.4474568158355</x:v>
      </x:c>
      <x:c r="F46" s="226" t="n">
        <x:f>F44-F45</x:f>
        <x:v>774.217003126895</x:v>
      </x:c>
      <x:c r="G46" s="226" t="n">
        <x:f>G44-G45</x:f>
        <x:v>987.8832829634842</x:v>
      </x:c>
    </x:row>
    <x:row r="47">
      <x:c r="A47" s="227" t="str">
        <x:v>Net Margin</x:v>
      </x:c>
      <x:c r="B47" s="228" t="n">
        <x:f>B46/B22</x:f>
        <x:v>0.08842530178844707</x:v>
      </x:c>
      <x:c r="C47" s="229" t="n">
        <x:f>C46/C22</x:f>
        <x:v>-0.008212752720324899</x:v>
      </x:c>
      <x:c r="D47" s="229" t="n">
        <x:f>D46/D22</x:f>
        <x:v>0.013474119823192406</x:v>
      </x:c>
      <x:c r="E47" s="229" t="n">
        <x:f>E46/E22</x:f>
        <x:v>0.01883066808385257</x:v>
      </x:c>
      <x:c r="F47" s="229" t="n">
        <x:f>F46/F22</x:f>
        <x:v>0.02903998154659562</x:v>
      </x:c>
      <x:c r="G47" s="229" t="n">
        <x:f>G46/G22</x:f>
        <x:v>0.036316500731104914</x:v>
      </x:c>
    </x:row>
    <x:row r="49">
      <x:c r="A49" s="211" t="str">
        <x:v>Cash Flow / Capital / ROIC</x:v>
      </x:c>
      <x:c r="B49" s="211" t="str">
        <x:v>Cash Flow / Capital / ROIC</x:v>
      </x:c>
      <x:c r="C49" s="211" t="str">
        <x:v>Cash Flow / Capital / ROIC</x:v>
      </x:c>
      <x:c r="D49" s="211" t="str">
        <x:v>Cash Flow / Capital / ROIC</x:v>
      </x:c>
      <x:c r="E49" s="211" t="str">
        <x:v>Cash Flow / Capital / ROIC</x:v>
      </x:c>
      <x:c r="F49" s="211" t="str">
        <x:v>Cash Flow / Capital / ROIC</x:v>
      </x:c>
      <x:c r="G49" s="211" t="str">
        <x:v>Cash Flow / Capital / ROIC</x:v>
      </x:c>
    </x:row>
    <x:row r="50">
      <x:c r="A50" t="str">
        <x:v>D&amp;A (model)</x:v>
      </x:c>
      <x:c r="B50" s="45" t="str"/>
      <x:c r="C50" s="45" t="n">
        <x:f>C22*'31_P4_Assumptions'!$D$26</x:f>
        <x:v>1246.2550950128737</x:v>
      </x:c>
      <x:c r="D50" s="45" t="n">
        <x:f>D22*'31_P4_Assumptions'!$E$26</x:f>
        <x:v>1276.7472307248217</x:v>
      </x:c>
      <x:c r="E50" s="45" t="n">
        <x:f>E22*'31_P4_Assumptions'!$F$26</x:f>
        <x:v>1294.291457544794</x:v>
      </x:c>
      <x:c r="F50" s="45" t="n">
        <x:f>F22*'31_P4_Assumptions'!$G$26</x:f>
        <x:v>1279.6983390110845</x:v>
      </x:c>
      <x:c r="G50" s="45" t="n">
        <x:f>G22*'31_P4_Assumptions'!$H$26</x:f>
        <x:v>1251.2943180508266</x:v>
      </x:c>
    </x:row>
    <x:row r="51">
      <x:c r="A51" t="str">
        <x:v>Working Capital Investment</x:v>
      </x:c>
      <x:c r="B51" s="45" t="str"/>
      <x:c r="C51" s="45" t="n">
        <x:f>C22*'31_P4_Assumptions'!$D$27</x:f>
        <x:v>389.45471719152295</x:v>
      </x:c>
      <x:c r="D51" s="45" t="n">
        <x:f>D22*'31_P4_Assumptions'!$E$27</x:f>
        <x:v>255.34944614496436</x:v>
      </x:c>
      <x:c r="E51" s="45" t="n">
        <x:f>E22*'31_P4_Assumptions'!$F$27</x:f>
        <x:v>129.4291457544794</x:v>
      </x:c>
      <x:c r="F51" s="45" t="n">
        <x:f>F22*'31_P4_Assumptions'!$G$27</x:f>
        <x:v>0</x:v>
      </x:c>
      <x:c r="G51" s="45" t="n">
        <x:f>G22*'31_P4_Assumptions'!$H$27</x:f>
        <x:v>0</x:v>
      </x:c>
    </x:row>
    <x:row r="52">
      <x:c r="A52" t="str">
        <x:v>CFO</x:v>
      </x:c>
      <x:c r="B52" s="44" t="n">
        <x:f>'03_financial_history'!G8</x:f>
        <x:v>2911.344</x:v>
      </x:c>
      <x:c r="C52" s="45" t="n">
        <x:f>C46+C50-C51</x:f>
        <x:v>643.5673586174811</x:v>
      </x:c>
      <x:c r="D52" s="45" t="n">
        <x:f>D46+D50-D51</x:f>
        <x:v>1365.4586879941642</x:v>
      </x:c>
      <x:c r="E52" s="45" t="n">
        <x:f>E46+E50-E51</x:f>
        <x:v>1652.30976860615</x:v>
      </x:c>
      <x:c r="F52" s="45" t="n">
        <x:f>F46+F50-F51</x:f>
        <x:v>2053.9153421379797</x:v>
      </x:c>
      <x:c r="G52" s="45" t="n">
        <x:f>G46+G50-G51</x:f>
        <x:v>2239.1776010143108</x:v>
      </x:c>
    </x:row>
    <x:row r="53">
      <x:c r="A53" t="str">
        <x:v>Total Capex</x:v>
      </x:c>
      <x:c r="B53" s="44" t="n">
        <x:f>'19_ROIC_cash_quality'!B25</x:f>
        <x:v>2670.618</x:v>
      </x:c>
      <x:c r="C53" s="44" t="n">
        <x:f>'31_P4_Assumptions'!$D$28</x:f>
        <x:v>3400</x:v>
      </x:c>
      <x:c r="D53" s="44" t="n">
        <x:f>'31_P4_Assumptions'!$E$28</x:f>
        <x:v>3000</x:v>
      </x:c>
      <x:c r="E53" s="44" t="n">
        <x:f>'31_P4_Assumptions'!$F$28</x:f>
        <x:v>2500</x:v>
      </x:c>
      <x:c r="F53" s="44" t="n">
        <x:f>'31_P4_Assumptions'!$G$28</x:f>
        <x:v>2000</x:v>
      </x:c>
      <x:c r="G53" s="44" t="n">
        <x:f>'31_P4_Assumptions'!$H$28</x:f>
        <x:v>1800</x:v>
      </x:c>
    </x:row>
    <x:row r="54">
      <x:c r="A54" s="218" t="str">
        <x:v>FCF</x:v>
      </x:c>
      <x:c r="B54" s="219" t="n">
        <x:f>B52-B53</x:f>
        <x:v>240.7260000000001</x:v>
      </x:c>
      <x:c r="C54" s="61" t="n">
        <x:f>C52-C53</x:f>
        <x:v>-2756.432641382519</x:v>
      </x:c>
      <x:c r="D54" s="61" t="n">
        <x:f>D52-D53</x:f>
        <x:v>-1634.5413120058358</x:v>
      </x:c>
      <x:c r="E54" s="61" t="n">
        <x:f>E52-E53</x:f>
        <x:v>-847.6902313938499</x:v>
      </x:c>
      <x:c r="F54" s="61" t="n">
        <x:f>F52-F53</x:f>
        <x:v>53.91534213797968</x:v>
      </x:c>
      <x:c r="G54" s="61" t="n">
        <x:f>G52-G53</x:f>
        <x:v>439.17760101431077</x:v>
      </x:c>
    </x:row>
    <x:row r="55">
      <x:c r="A55" s="223" t="str">
        <x:v>FCF Margin</x:v>
      </x:c>
      <x:c r="B55" s="224" t="n">
        <x:f>B54/B22</x:f>
        <x:v>0.008634604668746956</x:v>
      </x:c>
      <x:c r="C55" s="225" t="n">
        <x:f>C54/C22</x:f>
        <x:v>-0.10616507592692664</x:v>
      </x:c>
      <x:c r="D55" s="225" t="n">
        <x:f>D54/D22</x:f>
        <x:v>-0.06401193880318388</x:v>
      </x:c>
      <x:c r="E55" s="225" t="n">
        <x:f>E54/E22</x:f>
        <x:v>-0.03274726980744645</x:v>
      </x:c>
      <x:c r="F55" s="225" t="n">
        <x:f>F54/F22</x:f>
        <x:v>0.002022301931424644</x:v>
      </x:c>
      <x:c r="G55" s="225" t="n">
        <x:f>G54/G22</x:f>
        <x:v>0.016145018286447373</x:v>
      </x:c>
    </x:row>
    <x:row r="56">
      <x:c r="A56" t="str">
        <x:v>Payout Ratio</x:v>
      </x:c>
      <x:c r="B56" s="159" t="n">
        <x:v>0.448</x:v>
      </x:c>
      <x:c r="C56" s="66" t="n">
        <x:f>'31_P4_Assumptions'!$D$29</x:f>
        <x:v>0</x:v>
      </x:c>
      <x:c r="D56" s="66" t="n">
        <x:f>'31_P4_Assumptions'!$E$29</x:f>
        <x:v>0.2</x:v>
      </x:c>
      <x:c r="E56" s="66" t="n">
        <x:f>'31_P4_Assumptions'!$F$29</x:f>
        <x:v>0.25</x:v>
      </x:c>
      <x:c r="F56" s="66" t="n">
        <x:f>'31_P4_Assumptions'!$G$29</x:f>
        <x:v>0.3</x:v>
      </x:c>
      <x:c r="G56" s="66" t="n">
        <x:f>'31_P4_Assumptions'!$H$29</x:f>
        <x:v>0.35</x:v>
      </x:c>
    </x:row>
    <x:row r="57">
      <x:c r="A57" t="str">
        <x:v>Dividends (model)</x:v>
      </x:c>
      <x:c r="B57" s="50" t="n">
        <x:f>MAX(B46,0)*B56</x:f>
        <x:v>1104.4221440000001</x:v>
      </x:c>
      <x:c r="C57" s="45" t="n">
        <x:f>MAX(C46,0)*C56</x:f>
        <x:v>0</x:v>
      </x:c>
      <x:c r="D57" s="45" t="n">
        <x:f>MAX(D46,0)*D56</x:f>
        <x:v>68.81218068286132</x:v>
      </x:c>
      <x:c r="E57" s="45" t="n">
        <x:f>MAX(E46,0)*E56</x:f>
        <x:v>121.86186420395887</x:v>
      </x:c>
      <x:c r="F57" s="45" t="n">
        <x:f>MAX(F46,0)*F56</x:f>
        <x:v>232.26510093806849</x:v>
      </x:c>
      <x:c r="G57" s="45" t="n">
        <x:f>MAX(G46,0)*G56</x:f>
        <x:v>345.75914903721946</x:v>
      </x:c>
    </x:row>
    <x:row r="58">
      <x:c r="A58" t="str">
        <x:v>Shares Outstanding (mn)</x:v>
      </x:c>
      <x:c r="B58" s="50" t="n">
        <x:v>2507.241037</x:v>
      </x:c>
      <x:c r="C58" s="45" t="n">
        <x:f>B58*(1+'31_P4_Assumptions'!$D$30)</x:f>
        <x:v>2507.241037</x:v>
      </x:c>
      <x:c r="D58" s="45" t="n">
        <x:f>C58*(1+'31_P4_Assumptions'!$E$30)</x:f>
        <x:v>2507.241037</x:v>
      </x:c>
      <x:c r="E58" s="45" t="n">
        <x:f>D58*(1+'31_P4_Assumptions'!$F$30)</x:f>
        <x:v>2507.241037</x:v>
      </x:c>
      <x:c r="F58" s="45" t="n">
        <x:f>E58*(1+'31_P4_Assumptions'!$G$30)</x:f>
        <x:v>2507.241037</x:v>
      </x:c>
      <x:c r="G58" s="45" t="n">
        <x:f>F58*(1+'31_P4_Assumptions'!$H$30)</x:f>
        <x:v>2507.241037</x:v>
      </x:c>
    </x:row>
    <x:row r="59">
      <x:c r="A59" t="str">
        <x:v>DPS (RMB/share)</x:v>
      </x:c>
      <x:c r="B59" s="230" t="n">
        <x:f>B57/B58</x:f>
        <x:v>0.44049300713483824</x:v>
      </x:c>
      <x:c r="C59" s="231" t="n">
        <x:f>C57/C58</x:f>
        <x:v>0</x:v>
      </x:c>
      <x:c r="D59" s="231" t="n">
        <x:f>D57/D58</x:f>
        <x:v>0.027445379071011643</x:v>
      </x:c>
      <x:c r="E59" s="231" t="n">
        <x:f>E57/E58</x:f>
        <x:v>0.0486039684280897</x:v>
      </x:c>
      <x:c r="F59" s="231" t="n">
        <x:f>F57/F58</x:f>
        <x:v>0.09263772310299359</x:v>
      </x:c>
      <x:c r="G59" s="231" t="n">
        <x:f>G57/G58</x:f>
        <x:v>0.13790423175704405</x:v>
      </x:c>
    </x:row>
    <x:row r="60">
      <x:c r="A60" t="str">
        <x:v>Usable Net Debt</x:v>
      </x:c>
      <x:c r="B60" s="50" t="n">
        <x:f>-'19_ROIC_cash_quality'!B32</x:f>
        <x:v>4180.0340000000015</x:v>
      </x:c>
      <x:c r="C60" s="45" t="n">
        <x:f>B60-C54+C57</x:f>
        <x:v>6936.46664138252</x:v>
      </x:c>
      <x:c r="D60" s="45" t="n">
        <x:f>C60-D54+D57</x:f>
        <x:v>8639.820134071218</x:v>
      </x:c>
      <x:c r="E60" s="45" t="n">
        <x:f>D60-E54+E57</x:f>
        <x:v>9609.372229669027</x:v>
      </x:c>
      <x:c r="F60" s="45" t="n">
        <x:f>E60-F54+F57</x:f>
        <x:v>9787.721988469115</x:v>
      </x:c>
      <x:c r="G60" s="45" t="n">
        <x:f>F60-G54+G57</x:f>
        <x:v>9694.303536492023</x:v>
      </x:c>
    </x:row>
    <x:row r="61">
      <x:c r="A61" t="str">
        <x:v>Invested Capital</x:v>
      </x:c>
      <x:c r="B61" s="50" t="n">
        <x:f>'19_ROIC_cash_quality'!E9</x:f>
        <x:v>23640.14</x:v>
      </x:c>
      <x:c r="C61" s="45" t="n">
        <x:f>B61+C53-C50+C51</x:f>
        <x:v>26183.339622178646</x:v>
      </x:c>
      <x:c r="D61" s="45" t="n">
        <x:f>C61+D53-D50+D51</x:f>
        <x:v>28161.941837598788</x:v>
      </x:c>
      <x:c r="E61" s="45" t="n">
        <x:f>D61+E53-E50+E51</x:f>
        <x:v>29497.079525808473</x:v>
      </x:c>
      <x:c r="F61" s="45" t="n">
        <x:f>E61+F53-F50+F51</x:f>
        <x:v>30217.38118679739</x:v>
      </x:c>
      <x:c r="G61" s="45" t="n">
        <x:f>F61+G53-G50+G51</x:f>
        <x:v>30766.086868746563</x:v>
      </x:c>
    </x:row>
    <x:row r="62">
      <x:c r="A62" t="str">
        <x:v>NOPAT</x:v>
      </x:c>
      <x:c r="B62" s="50" t="n">
        <x:f>'19_ROIC_cash_quality'!E14</x:f>
        <x:v>2242.8725466820824</x:v>
      </x:c>
      <x:c r="C62" s="45" t="n">
        <x:f>C40*(1-'31_P4_Assumptions'!$D$25)</x:f>
        <x:v>332.1175858075375</x:v>
      </x:c>
      <x:c r="D62" s="45" t="n">
        <x:f>D40*(1-'31_P4_Assumptions'!$E$25)</x:f>
        <x:v>197.49032132709706</x:v>
      </x:c>
      <x:c r="E62" s="45" t="n">
        <x:f>E40*(1-'31_P4_Assumptions'!$F$25)</x:f>
        <x:v>360.0891773934278</x:v>
      </x:c>
      <x:c r="F62" s="45" t="n">
        <x:f>F40*(1-'31_P4_Assumptions'!$G$25)</x:f>
        <x:v>664.9094366696982</x:v>
      </x:c>
      <x:c r="G62" s="45" t="n">
        <x:f>G40*(1-'31_P4_Assumptions'!$H$25)</x:f>
        <x:v>876.3548763546063</x:v>
      </x:c>
    </x:row>
    <x:row r="63">
      <x:c r="A63" s="218" t="str">
        <x:v>ROIC</x:v>
      </x:c>
      <x:c r="B63" s="232" t="n">
        <x:f>'19_ROIC_cash_quality'!H5</x:f>
        <x:v>0.1032500120234443</x:v>
      </x:c>
      <x:c r="C63" s="233" t="n">
        <x:f>C62/AVERAGE(B61,C61)</x:f>
        <x:v>0.013331770013899118</x:v>
      </x:c>
      <x:c r="D63" s="233" t="n">
        <x:f>D62/AVERAGE(C61,D61)</x:f>
        <x:v>0.007267984120139871</x:v>
      </x:c>
      <x:c r="E63" s="233" t="n">
        <x:f>E62/AVERAGE(D61,E61)</x:f>
        <x:v>0.0124902979231609</x:v>
      </x:c>
      <x:c r="F63" s="233" t="n">
        <x:f>F62/AVERAGE(E61,F61)</x:f>
        <x:v>0.02226962878790042</x:v>
      </x:c>
      <x:c r="G63" s="233" t="n">
        <x:f>G62/AVERAGE(F61,G61)</x:f>
        <x:v>0.028740735950156828</x:v>
      </x:c>
    </x:row>
    <x:row r="64">
      <x:c r="A64" s="223" t="str">
        <x:v>11% Hurdle</x:v>
      </x:c>
      <x:c r="B64" s="234" t="n">
        <x:v>0.11</x:v>
      </x:c>
      <x:c r="C64" s="234" t="n">
        <x:v>0.11</x:v>
      </x:c>
      <x:c r="D64" s="234" t="n">
        <x:v>0.11</x:v>
      </x:c>
      <x:c r="E64" s="234" t="n">
        <x:v>0.11</x:v>
      </x:c>
      <x:c r="F64" s="234" t="n">
        <x:v>0.11</x:v>
      </x:c>
      <x:c r="G64" s="234" t="n">
        <x:v>0.11</x:v>
      </x:c>
    </x:row>
    <x:row r="65">
      <x:c r="A65" s="223" t="str">
        <x:v>ROIC Spread</x:v>
      </x:c>
      <x:c r="B65" s="235" t="n">
        <x:f>B63-B64</x:f>
        <x:v>-0.006749987976555696</x:v>
      </x:c>
      <x:c r="C65" s="225" t="n">
        <x:f>C63-C64</x:f>
        <x:v>-0.09666822998610089</x:v>
      </x:c>
      <x:c r="D65" s="225" t="n">
        <x:f>D63-D64</x:f>
        <x:v>-0.10273201587986013</x:v>
      </x:c>
      <x:c r="E65" s="225" t="n">
        <x:f>E63-E64</x:f>
        <x:v>-0.0975097020768391</x:v>
      </x:c>
      <x:c r="F65" s="225" t="n">
        <x:f>F63-F64</x:f>
        <x:v>-0.08773037121209958</x:v>
      </x:c>
      <x:c r="G65" s="225" t="n">
        <x:f>G63-G64</x:f>
        <x:v>-0.08125926404984317</x:v>
      </x:c>
    </x:row>
    <x:row r="68">
      <x:c r="A68" s="211" t="str">
        <x:v>Scenario Interpretation</x:v>
      </x:c>
      <x:c r="B68" s="211" t="str">
        <x:v>Scenario Interpretation</x:v>
      </x:c>
      <x:c r="C68" s="211" t="str">
        <x:v>Scenario Interpretation</x:v>
      </x:c>
      <x:c r="D68" s="211" t="str">
        <x:v>Scenario Interpretation</x:v>
      </x:c>
      <x:c r="E68" s="211" t="str">
        <x:v>Scenario Interpretation</x:v>
      </x:c>
      <x:c r="F68" s="211" t="str">
        <x:v>Scenario Interpretation</x:v>
      </x:c>
      <x:c r="G68" s="211" t="str">
        <x:v>Scenario Interpretation</x:v>
      </x:c>
    </x:row>
    <x:row r="69">
      <x:c r="A69" s="213" t="str">
        <x:v>供给释放/贸易回流持续，2027仍无产能底；高Capex使FCF多年承压，ROIC长期明显低于11%。</x:v>
      </x:c>
      <x:c r="B69" s="213"/>
      <x:c r="C69" s="213"/>
      <x:c r="D69" s="213"/>
      <x:c r="E69" s="213"/>
      <x:c r="F69" s="213"/>
      <x:c r="G69" s="213"/>
    </x:row>
    <x:row r="70">
      <x:c r="A70" s="213"/>
      <x:c r="B70" s="213"/>
      <x:c r="C70" s="213"/>
      <x:c r="D70" s="213"/>
      <x:c r="E70" s="213"/>
      <x:c r="F70" s="213"/>
      <x:c r="G70" s="213"/>
    </x:row>
    <x:row r="71">
      <x:c r="A71" s="213"/>
      <x:c r="B71" s="213"/>
      <x:c r="C71" s="213"/>
      <x:c r="D71" s="213"/>
      <x:c r="E71" s="213"/>
      <x:c r="F71" s="213"/>
      <x:c r="G71" s="213"/>
    </x:row>
    <x:row r="72">
      <x:c r="A72" s="213"/>
      <x:c r="B72" s="213"/>
      <x:c r="C72" s="213"/>
      <x:c r="D72" s="213"/>
      <x:c r="E72" s="213"/>
      <x:c r="F72" s="213"/>
      <x:c r="G72" s="213"/>
    </x:row>
  </x:sheetData>
  <x:mergeCells>
    <x:mergeCell ref="A1:G1"/>
    <x:mergeCell ref="A5:G5"/>
    <x:mergeCell ref="A24:G24"/>
    <x:mergeCell ref="A38:G38"/>
    <x:mergeCell ref="A49:G49"/>
    <x:mergeCell ref="A68:G68"/>
    <x:mergeCell ref="A69:G72"/>
  </x:mergeCells>
  <x:pageMargins left="0.7" right="0.7" top="0.75" bottom="0.75" header="0.3" footer="0.3"/>
</x:worksheet>
</file>

<file path=xl/worksheets/sheet3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0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</x:cols>
  <x:sheetData>
    <x:row r="1" ht="26" customHeight="1">
      <x:c r="A1" s="205" t="str">
        <x:v>Base Forecast — 2025A / 2026E–2030E</x:v>
      </x:c>
      <x:c r="B1" s="205" t="str">
        <x:v>Base Forecast — 2025A / 2026E–2030E</x:v>
      </x:c>
      <x:c r="C1" s="205" t="str">
        <x:v>Base Forecast — 2025A / 2026E–2030E</x:v>
      </x:c>
      <x:c r="D1" s="205" t="str">
        <x:v>Base Forecast — 2025A / 2026E–2030E</x:v>
      </x:c>
      <x:c r="E1" s="205" t="str">
        <x:v>Base Forecast — 2025A / 2026E–2030E</x:v>
      </x:c>
      <x:c r="F1" s="205" t="str">
        <x:v>Base Forecast — 2025A / 2026E–2030E</x:v>
      </x:c>
      <x:c r="G1" s="205" t="str">
        <x:v>Base Forecast — 2025A / 2026E–2030E</x:v>
      </x:c>
    </x:row>
    <x:row r="3">
      <x:c r="A3" s="210" t="str">
        <x:v>RMB mn / % / tonnes</x:v>
      </x:c>
      <x:c r="B3" s="216" t="str">
        <x:v>2025A</x:v>
      </x:c>
      <x:c r="C3" s="216" t="str">
        <x:v>2026E</x:v>
      </x:c>
      <x:c r="D3" s="216" t="str">
        <x:v>2027E</x:v>
      </x:c>
      <x:c r="E3" s="216" t="str">
        <x:v>2028E</x:v>
      </x:c>
      <x:c r="F3" s="216" t="str">
        <x:v>2029E</x:v>
      </x:c>
      <x:c r="G3" s="216" t="str">
        <x:v>2030E</x:v>
      </x:c>
    </x:row>
    <x:row r="5">
      <x:c r="A5" s="211" t="str">
        <x:v>Product / Segment Revenue Bridge</x:v>
      </x:c>
      <x:c r="B5" s="211" t="str">
        <x:v>Product / Segment Revenue Bridge</x:v>
      </x:c>
      <x:c r="C5" s="211" t="str">
        <x:v>Product / Segment Revenue Bridge</x:v>
      </x:c>
      <x:c r="D5" s="211" t="str">
        <x:v>Product / Segment Revenue Bridge</x:v>
      </x:c>
      <x:c r="E5" s="211" t="str">
        <x:v>Product / Segment Revenue Bridge</x:v>
      </x:c>
      <x:c r="F5" s="211" t="str">
        <x:v>Product / Segment Revenue Bridge</x:v>
      </x:c>
      <x:c r="G5" s="211" t="str">
        <x:v>Product / Segment Revenue Bridge</x:v>
      </x:c>
    </x:row>
    <x:row r="6">
      <x:c r="A6" t="str">
        <x:v>MSG Volume (t)</x:v>
      </x:c>
      <x:c r="B6" s="217" t="n">
        <x:f>'04_product_2025'!C14</x:f>
        <x:v>1804065</x:v>
      </x:c>
      <x:c r="C6" s="217" t="n">
        <x:f>'31_P4_Assumptions'!$D$34</x:f>
        <x:v>1820000</x:v>
      </x:c>
      <x:c r="D6" s="217" t="n">
        <x:f>'31_P4_Assumptions'!$E$34</x:f>
        <x:v>1830000</x:v>
      </x:c>
      <x:c r="E6" s="217" t="n">
        <x:f>'31_P4_Assumptions'!$F$34</x:f>
        <x:v>1850000</x:v>
      </x:c>
      <x:c r="F6" s="217" t="n">
        <x:f>'31_P4_Assumptions'!$G$34</x:f>
        <x:v>1870000</x:v>
      </x:c>
      <x:c r="G6" s="217" t="n">
        <x:f>'31_P4_Assumptions'!$H$34</x:f>
        <x:v>1890000</x:v>
      </x:c>
    </x:row>
    <x:row r="7">
      <x:c r="A7" t="str">
        <x:v>MSG ASP (RMB/t)</x:v>
      </x:c>
      <x:c r="B7" s="217" t="n">
        <x:f>'04_product_2025'!D14</x:f>
        <x:v>5681</x:v>
      </x:c>
      <x:c r="C7" s="217" t="n">
        <x:f>'31_P4_Assumptions'!$D$35</x:f>
        <x:v>5400</x:v>
      </x:c>
      <x:c r="D7" s="217" t="n">
        <x:f>'31_P4_Assumptions'!$E$35</x:f>
        <x:v>5400</x:v>
      </x:c>
      <x:c r="E7" s="217" t="n">
        <x:f>'31_P4_Assumptions'!$F$35</x:f>
        <x:v>5700</x:v>
      </x:c>
      <x:c r="F7" s="217" t="n">
        <x:f>'31_P4_Assumptions'!$G$35</x:f>
        <x:v>5900</x:v>
      </x:c>
      <x:c r="G7" s="217" t="n">
        <x:f>'31_P4_Assumptions'!$H$35</x:f>
        <x:v>6000</x:v>
      </x:c>
    </x:row>
    <x:row r="8">
      <x:c r="A8" t="str">
        <x:v>MSG Revenue</x:v>
      </x:c>
      <x:c r="B8" s="44" t="n">
        <x:f>'04_product_2025'!B14</x:f>
        <x:v>10249.6</x:v>
      </x:c>
      <x:c r="C8" s="45" t="n">
        <x:f>C6*C7/1000000</x:f>
        <x:v>9828</x:v>
      </x:c>
      <x:c r="D8" s="45" t="n">
        <x:f>D6*D7/1000000</x:f>
        <x:v>9882</x:v>
      </x:c>
      <x:c r="E8" s="45" t="n">
        <x:f>E6*E7/1000000</x:f>
        <x:v>10545</x:v>
      </x:c>
      <x:c r="F8" s="45" t="n">
        <x:f>F6*F7/1000000</x:f>
        <x:v>11033</x:v>
      </x:c>
      <x:c r="G8" s="45" t="n">
        <x:f>G6*G7/1000000</x:f>
        <x:v>11340</x:v>
      </x:c>
    </x:row>
    <x:row r="9">
      <x:c r="A9" t="str">
        <x:v>Food Residual Revenue</x:v>
      </x:c>
      <x:c r="B9" s="44" t="n">
        <x:f>'04_product_2025'!B5-B8</x:f>
        <x:v>3139.611999999999</x:v>
      </x:c>
      <x:c r="C9" s="50" t="n">
        <x:f>B9*(1+'31_P4_Assumptions'!$D$36)</x:f>
        <x:v>3139.611999999999</x:v>
      </x:c>
      <x:c r="D9" s="50" t="n">
        <x:f>C9*(1+'31_P4_Assumptions'!$E$36)</x:f>
        <x:v>3171.008119999999</x:v>
      </x:c>
      <x:c r="E9" s="50" t="n">
        <x:f>D9*(1+'31_P4_Assumptions'!$F$36)</x:f>
        <x:v>3202.718201199999</x:v>
      </x:c>
      <x:c r="F9" s="50" t="n">
        <x:f>E9*(1+'31_P4_Assumptions'!$G$36)</x:f>
        <x:v>3234.745383211999</x:v>
      </x:c>
      <x:c r="G9" s="50" t="n">
        <x:f>F9*(1+'31_P4_Assumptions'!$H$36)</x:f>
        <x:v>3267.0928370441193</x:v>
      </x:c>
    </x:row>
    <x:row r="10">
      <x:c r="A10" t="str">
        <x:v>Food Additives Revenue</x:v>
      </x:c>
      <x:c r="B10" s="44" t="n">
        <x:f>'04_product_2025'!B5</x:f>
        <x:v>13389.212</x:v>
      </x:c>
      <x:c r="C10" s="45" t="n">
        <x:f>C8+C9</x:f>
        <x:v>12967.612</x:v>
      </x:c>
      <x:c r="D10" s="45" t="n">
        <x:f>D8+D9</x:f>
        <x:v>13053.008119999999</x:v>
      </x:c>
      <x:c r="E10" s="45" t="n">
        <x:f>E8+E9</x:f>
        <x:v>13747.7182012</x:v>
      </x:c>
      <x:c r="F10" s="45" t="n">
        <x:f>F8+F9</x:f>
        <x:v>14267.745383211999</x:v>
      </x:c>
      <x:c r="G10" s="45" t="n">
        <x:f>G8+G9</x:f>
        <x:v>14607.09283704412</x:v>
      </x:c>
    </x:row>
    <x:row r="11">
      <x:c r="A11" t="str">
        <x:v>Threonine Volume (t)</x:v>
      </x:c>
      <x:c r="B11" s="217" t="n">
        <x:f>'04_product_2025'!C15</x:f>
        <x:v>342541</x:v>
      </x:c>
      <x:c r="C11" s="217" t="n">
        <x:f>'31_P4_Assumptions'!$D$37</x:f>
        <x:v>350000</x:v>
      </x:c>
      <x:c r="D11" s="217" t="n">
        <x:f>'31_P4_Assumptions'!$E$37</x:f>
        <x:v>355000</x:v>
      </x:c>
      <x:c r="E11" s="217" t="n">
        <x:f>'31_P4_Assumptions'!$F$37</x:f>
        <x:v>360000</x:v>
      </x:c>
      <x:c r="F11" s="217" t="n">
        <x:f>'31_P4_Assumptions'!$G$37</x:f>
        <x:v>370000</x:v>
      </x:c>
      <x:c r="G11" s="217" t="n">
        <x:f>'31_P4_Assumptions'!$H$37</x:f>
        <x:v>380000</x:v>
      </x:c>
    </x:row>
    <x:row r="12">
      <x:c r="A12" t="str">
        <x:v>Threonine ASP (RMB/t)</x:v>
      </x:c>
      <x:c r="B12" s="217" t="n">
        <x:f>'04_product_2025'!D15</x:f>
        <x:v>8557</x:v>
      </x:c>
      <x:c r="C12" s="217" t="n">
        <x:f>'31_P4_Assumptions'!$D$38</x:f>
        <x:v>7600</x:v>
      </x:c>
      <x:c r="D12" s="217" t="n">
        <x:f>'31_P4_Assumptions'!$E$38</x:f>
        <x:v>7500</x:v>
      </x:c>
      <x:c r="E12" s="217" t="n">
        <x:f>'31_P4_Assumptions'!$F$38</x:f>
        <x:v>8000</x:v>
      </x:c>
      <x:c r="F12" s="217" t="n">
        <x:f>'31_P4_Assumptions'!$G$38</x:f>
        <x:v>8300</x:v>
      </x:c>
      <x:c r="G12" s="217" t="n">
        <x:f>'31_P4_Assumptions'!$H$38</x:f>
        <x:v>8500</x:v>
      </x:c>
    </x:row>
    <x:row r="13">
      <x:c r="A13" t="str">
        <x:v>Threonine Revenue</x:v>
      </x:c>
      <x:c r="B13" s="44" t="n">
        <x:f>'04_product_2025'!B15</x:f>
        <x:v>2931.2</x:v>
      </x:c>
      <x:c r="C13" s="45" t="n">
        <x:f>C11*C12/1000000</x:f>
        <x:v>2660</x:v>
      </x:c>
      <x:c r="D13" s="45" t="n">
        <x:f>D11*D12/1000000</x:f>
        <x:v>2662.5</x:v>
      </x:c>
      <x:c r="E13" s="45" t="n">
        <x:f>E11*E12/1000000</x:f>
        <x:v>2880</x:v>
      </x:c>
      <x:c r="F13" s="45" t="n">
        <x:f>F11*F12/1000000</x:f>
        <x:v>3071</x:v>
      </x:c>
      <x:c r="G13" s="45" t="n">
        <x:f>G11*G12/1000000</x:f>
        <x:v>3230</x:v>
      </x:c>
    </x:row>
    <x:row r="14">
      <x:c r="A14" t="str">
        <x:v>Lysine Volume (t)</x:v>
      </x:c>
      <x:c r="B14" s="217" t="n">
        <x:f>'04_product_2025'!C16</x:f>
        <x:v>435140</x:v>
      </x:c>
      <x:c r="C14" s="217" t="n">
        <x:f>'31_P4_Assumptions'!$D$39</x:f>
        <x:v>440000</x:v>
      </x:c>
      <x:c r="D14" s="217" t="n">
        <x:f>'31_P4_Assumptions'!$E$39</x:f>
        <x:v>445000</x:v>
      </x:c>
      <x:c r="E14" s="217" t="n">
        <x:f>'31_P4_Assumptions'!$F$39</x:f>
        <x:v>450000</x:v>
      </x:c>
      <x:c r="F14" s="217" t="n">
        <x:f>'31_P4_Assumptions'!$G$39</x:f>
        <x:v>460000</x:v>
      </x:c>
      <x:c r="G14" s="217" t="n">
        <x:f>'31_P4_Assumptions'!$H$39</x:f>
        <x:v>470000</x:v>
      </x:c>
    </x:row>
    <x:row r="15">
      <x:c r="A15" t="str">
        <x:v>Lysine ASP blended (RMB/t)</x:v>
      </x:c>
      <x:c r="B15" s="217" t="n">
        <x:f>'04_product_2025'!B16*1000000/'04_product_2025'!C16</x:f>
        <x:v>6371.742427724411</x:v>
      </x:c>
      <x:c r="C15" s="217" t="n">
        <x:f>'31_P4_Assumptions'!$D$40</x:f>
        <x:v>6000</x:v>
      </x:c>
      <x:c r="D15" s="217" t="n">
        <x:f>'31_P4_Assumptions'!$E$40</x:f>
        <x:v>5900</x:v>
      </x:c>
      <x:c r="E15" s="217" t="n">
        <x:f>'31_P4_Assumptions'!$F$40</x:f>
        <x:v>6100</x:v>
      </x:c>
      <x:c r="F15" s="217" t="n">
        <x:f>'31_P4_Assumptions'!$G$40</x:f>
        <x:v>6300</x:v>
      </x:c>
      <x:c r="G15" s="217" t="n">
        <x:f>'31_P4_Assumptions'!$H$40</x:f>
        <x:v>6400</x:v>
      </x:c>
    </x:row>
    <x:row r="16">
      <x:c r="A16" t="str">
        <x:v>Lysine Revenue</x:v>
      </x:c>
      <x:c r="B16" s="44" t="n">
        <x:f>'04_product_2025'!B16</x:f>
        <x:v>2772.6</x:v>
      </x:c>
      <x:c r="C16" s="45" t="n">
        <x:f>C14*C15/1000000</x:f>
        <x:v>2640</x:v>
      </x:c>
      <x:c r="D16" s="45" t="n">
        <x:f>D14*D15/1000000</x:f>
        <x:v>2625.5</x:v>
      </x:c>
      <x:c r="E16" s="45" t="n">
        <x:f>E14*E15/1000000</x:f>
        <x:v>2745</x:v>
      </x:c>
      <x:c r="F16" s="45" t="n">
        <x:f>F14*F15/1000000</x:f>
        <x:v>2898</x:v>
      </x:c>
      <x:c r="G16" s="45" t="n">
        <x:f>G14*G15/1000000</x:f>
        <x:v>3008</x:v>
      </x:c>
    </x:row>
    <x:row r="17">
      <x:c r="A17" t="str">
        <x:v>Animal Residual Revenue</x:v>
      </x:c>
      <x:c r="B17" s="44" t="n">
        <x:f>'04_product_2025'!B6-B13-B16</x:f>
        <x:v>4822.836000000001</x:v>
      </x:c>
      <x:c r="C17" s="50" t="n">
        <x:f>B17*(1+'31_P4_Assumptions'!$D$41)</x:f>
        <x:v>4822.836000000001</x:v>
      </x:c>
      <x:c r="D17" s="50" t="n">
        <x:f>C17*(1+'31_P4_Assumptions'!$E$41)</x:f>
        <x:v>4871.064360000001</x:v>
      </x:c>
      <x:c r="E17" s="50" t="n">
        <x:f>D17*(1+'31_P4_Assumptions'!$F$41)</x:f>
        <x:v>4919.775003600002</x:v>
      </x:c>
      <x:c r="F17" s="50" t="n">
        <x:f>E17*(1+'31_P4_Assumptions'!$G$41)</x:f>
        <x:v>4968.9727536360015</x:v>
      </x:c>
      <x:c r="G17" s="50" t="n">
        <x:f>F17*(1+'31_P4_Assumptions'!$H$41)</x:f>
        <x:v>5018.662481172361</x:v>
      </x:c>
    </x:row>
    <x:row r="18">
      <x:c r="A18" t="str">
        <x:v>Animal Nutrition Revenue</x:v>
      </x:c>
      <x:c r="B18" s="44" t="n">
        <x:f>'04_product_2025'!B6</x:f>
        <x:v>10526.636</x:v>
      </x:c>
      <x:c r="C18" s="45" t="n">
        <x:f>C13+C16+C17</x:f>
        <x:v>10122.836000000001</x:v>
      </x:c>
      <x:c r="D18" s="45" t="n">
        <x:f>D13+D16+D17</x:f>
        <x:v>10159.06436</x:v>
      </x:c>
      <x:c r="E18" s="45" t="n">
        <x:f>E13+E16+E17</x:f>
        <x:v>10544.775003600002</x:v>
      </x:c>
      <x:c r="F18" s="45" t="n">
        <x:f>F13+F16+F17</x:f>
        <x:v>10937.972753636</x:v>
      </x:c>
      <x:c r="G18" s="45" t="n">
        <x:f>G13+G16+G17</x:f>
        <x:v>11256.662481172361</x:v>
      </x:c>
    </x:row>
    <x:row r="19">
      <x:c r="A19" t="str">
        <x:v>High-end Amino Acid Revenue</x:v>
      </x:c>
      <x:c r="B19" s="44" t="n">
        <x:f>'04_product_2025'!B7</x:f>
        <x:v>1974.3</x:v>
      </x:c>
      <x:c r="C19" s="50" t="n">
        <x:f>B19*(1+'31_P4_Assumptions'!$D$42)</x:f>
        <x:v>2132.244</x:v>
      </x:c>
      <x:c r="D19" s="50" t="n">
        <x:f>C19*(1+'31_P4_Assumptions'!$E$42)</x:f>
        <x:v>2302.8235200000004</x:v>
      </x:c>
      <x:c r="E19" s="50" t="n">
        <x:f>D19*(1+'31_P4_Assumptions'!$F$42)</x:f>
        <x:v>2464.0211664000008</x:v>
      </x:c>
      <x:c r="F19" s="50" t="n">
        <x:f>E19*(1+'31_P4_Assumptions'!$G$42)</x:f>
        <x:v>2587.222224720001</x:v>
      </x:c>
      <x:c r="G19" s="50" t="n">
        <x:f>F19*(1+'31_P4_Assumptions'!$H$42)</x:f>
        <x:v>2690.7111137088013</x:v>
      </x:c>
    </x:row>
    <x:row r="20">
      <x:c r="A20" t="str">
        <x:v>Colloid Revenue</x:v>
      </x:c>
      <x:c r="B20" s="44" t="n">
        <x:f>'04_product_2025'!B8</x:f>
        <x:v>1225.8</x:v>
      </x:c>
      <x:c r="C20" s="50" t="n">
        <x:f>B20*('31_P4_Assumptions'!$D$43/18037)*(1+'31_P4_Assumptions'!$D$44)</x:f>
        <x:v>1189.3053168486997</x:v>
      </x:c>
      <x:c r="D20" s="50" t="n">
        <x:f>C20*('31_P4_Assumptions'!$E$43/'31_P4_Assumptions'!$D$43)*(1+'31_P4_Assumptions'!$E$44)</x:f>
        <x:v>1201.1983700171868</x:v>
      </x:c>
      <x:c r="E20" s="50" t="n">
        <x:f>D20*('31_P4_Assumptions'!$F$43/'31_P4_Assumptions'!$E$43)*(1+'31_P4_Assumptions'!$F$44)</x:f>
        <x:v>1295.235042412818</x:v>
      </x:c>
      <x:c r="F20" s="50" t="n">
        <x:f>E20*('31_P4_Assumptions'!$G$43/'31_P4_Assumptions'!$F$43)*(1+'31_P4_Assumptions'!$G$44)</x:f>
        <x:v>1356.8462228086712</x:v>
      </x:c>
      <x:c r="G20" s="50" t="n">
        <x:f>F20*('31_P4_Assumptions'!$H$43/'31_P4_Assumptions'!$G$43)*(1+'31_P4_Assumptions'!$H$44)</x:f>
        <x:v>1420.4037564033933</x:v>
      </x:c>
    </x:row>
    <x:row r="21">
      <x:c r="A21" t="str">
        <x:v>Other Revenue</x:v>
      </x:c>
      <x:c r="B21" s="44" t="n">
        <x:f>'04_product_2025'!B9</x:f>
        <x:v>763.267</x:v>
      </x:c>
      <x:c r="C21" s="50" t="n">
        <x:f>B21*(1+'31_P4_Assumptions'!$D$45)</x:f>
        <x:v>763.267</x:v>
      </x:c>
      <x:c r="D21" s="50" t="n">
        <x:f>C21*(1+'31_P4_Assumptions'!$E$45)</x:f>
        <x:v>763.267</x:v>
      </x:c>
      <x:c r="E21" s="50" t="n">
        <x:f>D21*(1+'31_P4_Assumptions'!$F$45)</x:f>
        <x:v>770.89967</x:v>
      </x:c>
      <x:c r="F21" s="50" t="n">
        <x:f>E21*(1+'31_P4_Assumptions'!$G$45)</x:f>
        <x:v>778.6086667000001</x:v>
      </x:c>
      <x:c r="G21" s="50" t="n">
        <x:f>F21*(1+'31_P4_Assumptions'!$H$45)</x:f>
        <x:v>786.3947533670001</x:v>
      </x:c>
    </x:row>
    <x:row r="22">
      <x:c r="A22" s="60" t="str">
        <x:v>Total Revenue</x:v>
      </x:c>
      <x:c r="B22" s="221" t="n">
        <x:f>SUM(B10,B18:B21)</x:f>
        <x:v>27879.214999999997</x:v>
      </x:c>
      <x:c r="C22" s="222" t="n">
        <x:f>SUM(C10,C18:C21)</x:f>
        <x:v>27175.2643168487</x:v>
      </x:c>
      <x:c r="D22" s="222" t="n">
        <x:f>SUM(D10,D18:D21)</x:f>
        <x:v>27479.361370017185</x:v>
      </x:c>
      <x:c r="E22" s="222" t="n">
        <x:f>SUM(E10,E18:E21)</x:f>
        <x:v>28822.64908361282</x:v>
      </x:c>
      <x:c r="F22" s="222" t="n">
        <x:f>SUM(F10,F18:F21)</x:f>
        <x:v>29928.395251076672</x:v>
      </x:c>
      <x:c r="G22" s="222" t="n">
        <x:f>SUM(G10,G18:G21)</x:f>
        <x:v>30761.264941695677</x:v>
      </x:c>
    </x:row>
    <x:row r="24">
      <x:c r="A24" s="211" t="str">
        <x:v>Segment Gross Profit Bridge</x:v>
      </x:c>
      <x:c r="B24" s="211" t="str">
        <x:v>Segment Gross Profit Bridge</x:v>
      </x:c>
      <x:c r="C24" s="211" t="str">
        <x:v>Segment Gross Profit Bridge</x:v>
      </x:c>
      <x:c r="D24" s="211" t="str">
        <x:v>Segment Gross Profit Bridge</x:v>
      </x:c>
      <x:c r="E24" s="211" t="str">
        <x:v>Segment Gross Profit Bridge</x:v>
      </x:c>
      <x:c r="F24" s="211" t="str">
        <x:v>Segment Gross Profit Bridge</x:v>
      </x:c>
      <x:c r="G24" s="211" t="str">
        <x:v>Segment Gross Profit Bridge</x:v>
      </x:c>
    </x:row>
    <x:row r="25">
      <x:c r="A25" t="str">
        <x:v>Food GM</x:v>
      </x:c>
      <x:c r="B25" s="66" t="n">
        <x:f>'04_product_2025'!D5</x:f>
        <x:v>0.135</x:v>
      </x:c>
      <x:c r="C25" s="66" t="n">
        <x:f>'31_P4_Assumptions'!$D$46</x:f>
        <x:v>0.105</x:v>
      </x:c>
      <x:c r="D25" s="66" t="n">
        <x:f>'31_P4_Assumptions'!$E$46</x:f>
        <x:v>0.105</x:v>
      </x:c>
      <x:c r="E25" s="66" t="n">
        <x:f>'31_P4_Assumptions'!$F$46</x:f>
        <x:v>0.12</x:v>
      </x:c>
      <x:c r="F25" s="66" t="n">
        <x:f>'31_P4_Assumptions'!$G$46</x:f>
        <x:v>0.13</x:v>
      </x:c>
      <x:c r="G25" s="66" t="n">
        <x:f>'31_P4_Assumptions'!$H$46</x:f>
        <x:v>0.135</x:v>
      </x:c>
    </x:row>
    <x:row r="26">
      <x:c r="A26" t="str">
        <x:v>Food Gross Profit</x:v>
      </x:c>
      <x:c r="B26" s="44" t="n">
        <x:f>'04_product_2025'!C5</x:f>
        <x:v>1813.197</x:v>
      </x:c>
      <x:c r="C26" s="45" t="n">
        <x:f>C10*C25</x:f>
        <x:v>1361.59926</x:v>
      </x:c>
      <x:c r="D26" s="45" t="n">
        <x:f>D10*D25</x:f>
        <x:v>1370.5658525999997</x:v>
      </x:c>
      <x:c r="E26" s="45" t="n">
        <x:f>E10*E25</x:f>
        <x:v>1649.726184144</x:v>
      </x:c>
      <x:c r="F26" s="45" t="n">
        <x:f>F10*F25</x:f>
        <x:v>1854.80689981756</x:v>
      </x:c>
      <x:c r="G26" s="45" t="n">
        <x:f>G10*G25</x:f>
        <x:v>1971.9575330009563</x:v>
      </x:c>
    </x:row>
    <x:row r="27">
      <x:c r="A27" t="str">
        <x:v>Animal GM</x:v>
      </x:c>
      <x:c r="B27" s="44" t="n">
        <x:f>'04_product_2025'!D6</x:f>
        <x:v>0.237</x:v>
      </x:c>
      <x:c r="C27" s="44" t="n">
        <x:f>'31_P4_Assumptions'!$D$47</x:f>
        <x:v>0.145</x:v>
      </x:c>
      <x:c r="D27" s="44" t="n">
        <x:f>'31_P4_Assumptions'!$E$47</x:f>
        <x:v>0.14</x:v>
      </x:c>
      <x:c r="E27" s="44" t="n">
        <x:f>'31_P4_Assumptions'!$F$47</x:f>
        <x:v>0.16</x:v>
      </x:c>
      <x:c r="F27" s="44" t="n">
        <x:f>'31_P4_Assumptions'!$G$47</x:f>
        <x:v>0.18</x:v>
      </x:c>
      <x:c r="G27" s="44" t="n">
        <x:f>'31_P4_Assumptions'!$H$47</x:f>
        <x:v>0.19</x:v>
      </x:c>
    </x:row>
    <x:row r="28">
      <x:c r="A28" t="str">
        <x:v>Animal Gross Profit</x:v>
      </x:c>
      <x:c r="B28" s="44" t="n">
        <x:f>'04_product_2025'!C6</x:f>
        <x:v>2495.166</x:v>
      </x:c>
      <x:c r="C28" s="45" t="n">
        <x:f>C18*C27</x:f>
        <x:v>1467.81122</x:v>
      </x:c>
      <x:c r="D28" s="45" t="n">
        <x:f>D18*D27</x:f>
        <x:v>1422.2690104</x:v>
      </x:c>
      <x:c r="E28" s="45" t="n">
        <x:f>E18*E27</x:f>
        <x:v>1687.1640005760003</x:v>
      </x:c>
      <x:c r="F28" s="45" t="n">
        <x:f>F18*F27</x:f>
        <x:v>1968.83509565448</x:v>
      </x:c>
      <x:c r="G28" s="45" t="n">
        <x:f>G18*G27</x:f>
        <x:v>2138.7658714227487</x:v>
      </x:c>
    </x:row>
    <x:row r="29">
      <x:c r="A29" t="str">
        <x:v>High-end GM</x:v>
      </x:c>
      <x:c r="B29" s="44" t="n">
        <x:f>'04_product_2025'!D7</x:f>
        <x:v>0.397</x:v>
      </x:c>
      <x:c r="C29" s="44" t="n">
        <x:f>'31_P4_Assumptions'!$D$48</x:f>
        <x:v>0.35</x:v>
      </x:c>
      <x:c r="D29" s="44" t="n">
        <x:f>'31_P4_Assumptions'!$E$48</x:f>
        <x:v>0.35</x:v>
      </x:c>
      <x:c r="E29" s="44" t="n">
        <x:f>'31_P4_Assumptions'!$F$48</x:f>
        <x:v>0.36</x:v>
      </x:c>
      <x:c r="F29" s="44" t="n">
        <x:f>'31_P4_Assumptions'!$G$48</x:f>
        <x:v>0.37</x:v>
      </x:c>
      <x:c r="G29" s="44" t="n">
        <x:f>'31_P4_Assumptions'!$H$48</x:f>
        <x:v>0.37</x:v>
      </x:c>
    </x:row>
    <x:row r="30">
      <x:c r="A30" t="str">
        <x:v>High-end Gross Profit</x:v>
      </x:c>
      <x:c r="B30" s="44" t="n">
        <x:f>'04_product_2025'!C7</x:f>
        <x:v>783.9</x:v>
      </x:c>
      <x:c r="C30" s="45" t="n">
        <x:f>C19*C29</x:f>
        <x:v>746.2854</x:v>
      </x:c>
      <x:c r="D30" s="45" t="n">
        <x:f>D19*D29</x:f>
        <x:v>805.988232</x:v>
      </x:c>
      <x:c r="E30" s="45" t="n">
        <x:f>E19*E29</x:f>
        <x:v>887.0476199040003</x:v>
      </x:c>
      <x:c r="F30" s="45" t="n">
        <x:f>F19*F29</x:f>
        <x:v>957.2722231464004</x:v>
      </x:c>
      <x:c r="G30" s="45" t="n">
        <x:f>G19*G29</x:f>
        <x:v>995.5631120722564</x:v>
      </x:c>
    </x:row>
    <x:row r="31">
      <x:c r="A31" t="str">
        <x:v>Colloid GM</x:v>
      </x:c>
      <x:c r="B31" s="44" t="n">
        <x:f>'04_product_2025'!D8</x:f>
        <x:v>0.358</x:v>
      </x:c>
      <x:c r="C31" s="44" t="n">
        <x:f>'31_P4_Assumptions'!$D$49</x:f>
        <x:v>0.31</x:v>
      </x:c>
      <x:c r="D31" s="44" t="n">
        <x:f>'31_P4_Assumptions'!$E$49</x:f>
        <x:v>0.31</x:v>
      </x:c>
      <x:c r="E31" s="44" t="n">
        <x:f>'31_P4_Assumptions'!$F$49</x:f>
        <x:v>0.33</x:v>
      </x:c>
      <x:c r="F31" s="44" t="n">
        <x:f>'31_P4_Assumptions'!$G$49</x:f>
        <x:v>0.34</x:v>
      </x:c>
      <x:c r="G31" s="44" t="n">
        <x:f>'31_P4_Assumptions'!$H$49</x:f>
        <x:v>0.35</x:v>
      </x:c>
    </x:row>
    <x:row r="32">
      <x:c r="A32" t="str">
        <x:v>Colloid Gross Profit</x:v>
      </x:c>
      <x:c r="B32" s="44" t="n">
        <x:f>'04_product_2025'!C8</x:f>
        <x:v>438.5</x:v>
      </x:c>
      <x:c r="C32" s="45" t="n">
        <x:f>C20*C31</x:f>
        <x:v>368.68464822309693</x:v>
      </x:c>
      <x:c r="D32" s="45" t="n">
        <x:f>D20*D31</x:f>
        <x:v>372.3714947053279</x:v>
      </x:c>
      <x:c r="E32" s="45" t="n">
        <x:f>E20*E31</x:f>
        <x:v>427.42756399623</x:v>
      </x:c>
      <x:c r="F32" s="45" t="n">
        <x:f>F20*F31</x:f>
        <x:v>461.32771575494826</x:v>
      </x:c>
      <x:c r="G32" s="45" t="n">
        <x:f>G20*G31</x:f>
        <x:v>497.1413147411876</x:v>
      </x:c>
    </x:row>
    <x:row r="33">
      <x:c r="A33" t="str">
        <x:v>Other GM</x:v>
      </x:c>
      <x:c r="B33" s="44" t="n">
        <x:f>'04_product_2025'!D9</x:f>
        <x:v>-0.064</x:v>
      </x:c>
      <x:c r="C33" s="44" t="n">
        <x:f>'31_P4_Assumptions'!$D$50</x:f>
        <x:v>-0.04</x:v>
      </x:c>
      <x:c r="D33" s="44" t="n">
        <x:f>'31_P4_Assumptions'!$E$50</x:f>
        <x:v>-0.03</x:v>
      </x:c>
      <x:c r="E33" s="44" t="n">
        <x:f>'31_P4_Assumptions'!$F$50</x:f>
        <x:v>-0.01</x:v>
      </x:c>
      <x:c r="F33" s="44" t="n">
        <x:f>'31_P4_Assumptions'!$G$50</x:f>
        <x:v>0</x:v>
      </x:c>
      <x:c r="G33" s="44" t="n">
        <x:f>'31_P4_Assumptions'!$H$50</x:f>
        <x:v>0.01</x:v>
      </x:c>
    </x:row>
    <x:row r="34">
      <x:c r="A34" t="str">
        <x:v>Other Gross Profit</x:v>
      </x:c>
      <x:c r="B34" s="44" t="n">
        <x:f>'04_product_2025'!C9</x:f>
        <x:v>-48.861</x:v>
      </x:c>
      <x:c r="C34" s="45" t="n">
        <x:f>C21*C33</x:f>
        <x:v>-30.530680000000004</x:v>
      </x:c>
      <x:c r="D34" s="45" t="n">
        <x:f>D21*D33</x:f>
        <x:v>-22.89801</x:v>
      </x:c>
      <x:c r="E34" s="45" t="n">
        <x:f>E21*E33</x:f>
        <x:v>-7.7089967</x:v>
      </x:c>
      <x:c r="F34" s="45" t="n">
        <x:f>F21*F33</x:f>
        <x:v>0</x:v>
      </x:c>
      <x:c r="G34" s="45" t="n">
        <x:f>G21*G33</x:f>
        <x:v>7.863947533670001</x:v>
      </x:c>
    </x:row>
    <x:row r="35">
      <x:c r="A35" s="60" t="str">
        <x:v>Gross Profit</x:v>
      </x:c>
      <x:c r="B35" s="221" t="n">
        <x:f>'03_financial_history'!G5</x:f>
        <x:v>5481.935</x:v>
      </x:c>
      <x:c r="C35" s="226" t="n">
        <x:f>SUM(C26,C28,C30,C32,C34)</x:f>
        <x:v>3913.849848223097</x:v>
      </x:c>
      <x:c r="D35" s="226" t="n">
        <x:f>SUM(D26,D28,D30,D32,D34)</x:f>
        <x:v>3948.2965797053284</x:v>
      </x:c>
      <x:c r="E35" s="226" t="n">
        <x:f>SUM(E26,E28,E30,E32,E34)</x:f>
        <x:v>4643.65637192023</x:v>
      </x:c>
      <x:c r="F35" s="226" t="n">
        <x:f>SUM(F26,F28,F30,F32,F34)</x:f>
        <x:v>5242.241934373388</x:v>
      </x:c>
      <x:c r="G35" s="226" t="n">
        <x:f>SUM(G26,G28,G30,G32,G34)</x:f>
        <x:v>5611.291778770819</x:v>
      </x:c>
    </x:row>
    <x:row r="36">
      <x:c r="A36" s="227" t="str">
        <x:v>Gross Margin</x:v>
      </x:c>
      <x:c r="B36" s="228" t="n">
        <x:f>B35/B22</x:f>
        <x:v>0.1966316124754589</x:v>
      </x:c>
      <x:c r="C36" s="229" t="n">
        <x:f>C35/C22</x:f>
        <x:v>0.14402251262728308</x:v>
      </x:c>
      <x:c r="D36" s="229" t="n">
        <x:f>D35/D22</x:f>
        <x:v>0.1436822539847424</x:v>
      </x:c>
      <x:c r="E36" s="229" t="n">
        <x:f>E35/E22</x:f>
        <x:v>0.161111366219297</x:v>
      </x:c>
      <x:c r="F36" s="229" t="n">
        <x:f>F35/F22</x:f>
        <x:v>0.1751594728148613</x:v>
      </x:c>
      <x:c r="G36" s="229" t="n">
        <x:f>G35/G22</x:f>
        <x:v>0.1824142079139579</x:v>
      </x:c>
    </x:row>
    <x:row r="38">
      <x:c r="A38" s="211" t="str">
        <x:v>Income Statement</x:v>
      </x:c>
      <x:c r="B38" s="211" t="str">
        <x:v>Income Statement</x:v>
      </x:c>
      <x:c r="C38" s="211" t="str">
        <x:v>Income Statement</x:v>
      </x:c>
      <x:c r="D38" s="211" t="str">
        <x:v>Income Statement</x:v>
      </x:c>
      <x:c r="E38" s="211" t="str">
        <x:v>Income Statement</x:v>
      </x:c>
      <x:c r="F38" s="211" t="str">
        <x:v>Income Statement</x:v>
      </x:c>
      <x:c r="G38" s="211" t="str">
        <x:v>Income Statement</x:v>
      </x:c>
    </x:row>
    <x:row r="39">
      <x:c r="A39" t="str">
        <x:v>Operating Expense / Other Burden</x:v>
      </x:c>
      <x:c r="B39" s="44" t="n">
        <x:f>B35-'03_financial_history'!G6</x:f>
        <x:v>2756.077</x:v>
      </x:c>
      <x:c r="C39" s="45" t="n">
        <x:f>C22*'31_P4_Assumptions'!$D$51</x:f>
        <x:v>2527.2995814669293</x:v>
      </x:c>
      <x:c r="D39" s="45" t="n">
        <x:f>D22*'31_P4_Assumptions'!$E$51</x:f>
        <x:v>2528.101246041581</x:v>
      </x:c>
      <x:c r="E39" s="45" t="n">
        <x:f>E22*'31_P4_Assumptions'!$F$51</x:f>
        <x:v>2622.8610666087666</x:v>
      </x:c>
      <x:c r="F39" s="45" t="n">
        <x:f>F22*'31_P4_Assumptions'!$G$51</x:f>
        <x:v>2693.5555725969</x:v>
      </x:c>
      <x:c r="G39" s="45" t="n">
        <x:f>G22*'31_P4_Assumptions'!$H$51</x:f>
        <x:v>2768.513844752611</x:v>
      </x:c>
    </x:row>
    <x:row r="40">
      <x:c r="A40" t="str">
        <x:v>EBIT</x:v>
      </x:c>
      <x:c r="B40" s="44" t="n">
        <x:f>'03_financial_history'!G6</x:f>
        <x:v>2725.858</x:v>
      </x:c>
      <x:c r="C40" s="45" t="n">
        <x:f>C35-C39</x:f>
        <x:v>1386.5502667561677</x:v>
      </x:c>
      <x:c r="D40" s="45" t="n">
        <x:f>D35-D39</x:f>
        <x:v>1420.1953336637475</x:v>
      </x:c>
      <x:c r="E40" s="45" t="n">
        <x:f>E35-E39</x:f>
        <x:v>2020.7953053114638</x:v>
      </x:c>
      <x:c r="F40" s="45" t="n">
        <x:f>F35-F39</x:f>
        <x:v>2548.686361776488</x:v>
      </x:c>
      <x:c r="G40" s="45" t="n">
        <x:f>G35-G39</x:f>
        <x:v>2842.7779340182083</x:v>
      </x:c>
    </x:row>
    <x:row r="41">
      <x:c r="A41" t="str">
        <x:v>EBIT Margin</x:v>
      </x:c>
      <x:c r="B41" s="66" t="n">
        <x:f>B40/B22</x:f>
        <x:v>0.09777384334530224</x:v>
      </x:c>
      <x:c r="C41" s="58" t="n">
        <x:f>C40/C22</x:f>
        <x:v>0.051022512627283065</x:v>
      </x:c>
      <x:c r="D41" s="58" t="n">
        <x:f>D40/D22</x:f>
        <x:v>0.05168225398474242</x:v>
      </x:c>
      <x:c r="E41" s="58" t="n">
        <x:f>E40/E22</x:f>
        <x:v>0.070111366219297</x:v>
      </x:c>
      <x:c r="F41" s="58" t="n">
        <x:f>F40/F22</x:f>
        <x:v>0.0851594728148613</x:v>
      </x:c>
      <x:c r="G41" s="58" t="n">
        <x:f>G40/G22</x:f>
        <x:v>0.0924142079139579</x:v>
      </x:c>
    </x:row>
    <x:row r="42">
      <x:c r="A42" t="str">
        <x:v>Net Finance + Other</x:v>
      </x:c>
      <x:c r="B42" s="44" t="n">
        <x:f>2996.096-B40</x:f>
        <x:v>270.23799999999983</x:v>
      </x:c>
      <x:c r="C42" s="45" t="n">
        <x:f>C22*'31_P4_Assumptions'!$D$52</x:f>
        <x:v>190.22685021794092</x:v>
      </x:c>
      <x:c r="D42" s="45" t="n">
        <x:f>D22*'31_P4_Assumptions'!$E$52</x:f>
        <x:v>192.35552959012028</x:v>
      </x:c>
      <x:c r="E42" s="45" t="n">
        <x:f>E22*'31_P4_Assumptions'!$F$52</x:f>
        <x:v>172.93589450167693</x:v>
      </x:c>
      <x:c r="F42" s="45" t="n">
        <x:f>F22*'31_P4_Assumptions'!$G$52</x:f>
        <x:v>149.64197625538336</x:v>
      </x:c>
      <x:c r="G42" s="45" t="n">
        <x:f>G22*'31_P4_Assumptions'!$H$52</x:f>
        <x:v>153.8063247084784</x:v>
      </x:c>
    </x:row>
    <x:row r="43">
      <x:c r="A43" t="str">
        <x:v>FX Gain / (Loss)</x:v>
      </x:c>
      <x:c r="B43" s="122" t="n">
        <x:v>0</x:v>
      </x:c>
      <x:c r="C43" s="44" t="n">
        <x:f>'31_P4_Assumptions'!$D$53</x:f>
        <x:v>-500</x:v>
      </x:c>
      <x:c r="D43" s="44" t="n">
        <x:f>'31_P4_Assumptions'!$E$53</x:f>
        <x:v>0</x:v>
      </x:c>
      <x:c r="E43" s="44" t="n">
        <x:f>'31_P4_Assumptions'!$F$53</x:f>
        <x:v>0</x:v>
      </x:c>
      <x:c r="F43" s="44" t="n">
        <x:f>'31_P4_Assumptions'!$G$53</x:f>
        <x:v>0</x:v>
      </x:c>
      <x:c r="G43" s="44" t="n">
        <x:f>'31_P4_Assumptions'!$H$53</x:f>
        <x:v>0</x:v>
      </x:c>
    </x:row>
    <x:row r="44">
      <x:c r="A44" t="str">
        <x:v>Profit Before Tax</x:v>
      </x:c>
      <x:c r="B44" s="122" t="n">
        <x:v>2996.096</x:v>
      </x:c>
      <x:c r="C44" s="45" t="n">
        <x:f>C40+C42+C43</x:f>
        <x:v>1076.7771169741086</x:v>
      </x:c>
      <x:c r="D44" s="45" t="n">
        <x:f>D40+D42+D43</x:f>
        <x:v>1612.5508632538679</x:v>
      </x:c>
      <x:c r="E44" s="45" t="n">
        <x:f>E40+E42+E43</x:f>
        <x:v>2193.731199813141</x:v>
      </x:c>
      <x:c r="F44" s="45" t="n">
        <x:f>F40+F42+F43</x:f>
        <x:v>2698.328338031871</x:v>
      </x:c>
      <x:c r="G44" s="45" t="n">
        <x:f>G40+G42+G43</x:f>
        <x:v>2996.5842587266866</x:v>
      </x:c>
    </x:row>
    <x:row r="45">
      <x:c r="A45" t="str">
        <x:v>Tax</x:v>
      </x:c>
      <x:c r="B45" s="44" t="n">
        <x:f>B44-'03_financial_history'!G7</x:f>
        <x:v>530.8679999999999</x:v>
      </x:c>
      <x:c r="C45" s="45" t="n">
        <x:f>MAX(C44,0)*'31_P4_Assumptions'!$D$54</x:f>
        <x:v>193.81988105533955</x:v>
      </x:c>
      <x:c r="D45" s="45" t="n">
        <x:f>MAX(D44,0)*'31_P4_Assumptions'!$E$54</x:f>
        <x:v>290.2591553856962</x:v>
      </x:c>
      <x:c r="E45" s="45" t="n">
        <x:f>MAX(E44,0)*'31_P4_Assumptions'!$F$54</x:f>
        <x:v>394.8716159663653</x:v>
      </x:c>
      <x:c r="F45" s="45" t="n">
        <x:f>MAX(F44,0)*'31_P4_Assumptions'!$G$54</x:f>
        <x:v>485.6991008457368</x:v>
      </x:c>
      <x:c r="G45" s="45" t="n">
        <x:f>MAX(G44,0)*'31_P4_Assumptions'!$H$54</x:f>
        <x:v>539.3851665708036</x:v>
      </x:c>
    </x:row>
    <x:row r="46">
      <x:c r="A46" s="60" t="str">
        <x:v>Net Profit</x:v>
      </x:c>
      <x:c r="B46" s="221" t="n">
        <x:f>'03_financial_history'!G7</x:f>
        <x:v>2465.228</x:v>
      </x:c>
      <x:c r="C46" s="226" t="n">
        <x:f>C44-C45</x:f>
        <x:v>882.957235918769</x:v>
      </x:c>
      <x:c r="D46" s="226" t="n">
        <x:f>D44-D45</x:f>
        <x:v>1322.2917078681717</x:v>
      </x:c>
      <x:c r="E46" s="226" t="n">
        <x:f>E44-E45</x:f>
        <x:v>1798.8595838467754</x:v>
      </x:c>
      <x:c r="F46" s="226" t="n">
        <x:f>F44-F45</x:f>
        <x:v>2212.6292371861346</x:v>
      </x:c>
      <x:c r="G46" s="226" t="n">
        <x:f>G44-G45</x:f>
        <x:v>2457.199092155883</x:v>
      </x:c>
    </x:row>
    <x:row r="47">
      <x:c r="A47" s="227" t="str">
        <x:v>Net Margin</x:v>
      </x:c>
      <x:c r="B47" s="228" t="n">
        <x:f>B46/B22</x:f>
        <x:v>0.08842530178844707</x:v>
      </x:c>
      <x:c r="C47" s="229" t="n">
        <x:f>C46/C22</x:f>
        <x:v>0.03249121059592912</x:v>
      </x:c>
      <x:c r="D47" s="229" t="n">
        <x:f>D46/D22</x:f>
        <x:v>0.04811944826748878</x:v>
      </x:c>
      <x:c r="E47" s="229" t="n">
        <x:f>E46/E22</x:f>
        <x:v>0.06241132029982355</x:v>
      </x:c>
      <x:c r="F47" s="229" t="n">
        <x:f>F46/F22</x:f>
        <x:v>0.07393076770818627</x:v>
      </x:c>
      <x:c r="G47" s="229" t="n">
        <x:f>G46/G22</x:f>
        <x:v>0.07987965048944548</x:v>
      </x:c>
    </x:row>
    <x:row r="49">
      <x:c r="A49" s="211" t="str">
        <x:v>Cash Flow / Capital / ROIC</x:v>
      </x:c>
      <x:c r="B49" s="211" t="str">
        <x:v>Cash Flow / Capital / ROIC</x:v>
      </x:c>
      <x:c r="C49" s="211" t="str">
        <x:v>Cash Flow / Capital / ROIC</x:v>
      </x:c>
      <x:c r="D49" s="211" t="str">
        <x:v>Cash Flow / Capital / ROIC</x:v>
      </x:c>
      <x:c r="E49" s="211" t="str">
        <x:v>Cash Flow / Capital / ROIC</x:v>
      </x:c>
      <x:c r="F49" s="211" t="str">
        <x:v>Cash Flow / Capital / ROIC</x:v>
      </x:c>
      <x:c r="G49" s="211" t="str">
        <x:v>Cash Flow / Capital / ROIC</x:v>
      </x:c>
    </x:row>
    <x:row r="50">
      <x:c r="A50" t="str">
        <x:v>D&amp;A (model)</x:v>
      </x:c>
      <x:c r="B50" s="45" t="str"/>
      <x:c r="C50" s="45" t="n">
        <x:f>C22*'31_P4_Assumptions'!$D$55</x:f>
        <x:v>1304.4126872087377</x:v>
      </x:c>
      <x:c r="D50" s="45" t="n">
        <x:f>D22*'31_P4_Assumptions'!$E$55</x:f>
        <x:v>1373.9680685008593</x:v>
      </x:c>
      <x:c r="E50" s="45" t="n">
        <x:f>E22*'31_P4_Assumptions'!$F$55</x:f>
        <x:v>1441.1324541806412</x:v>
      </x:c>
      <x:c r="F50" s="45" t="n">
        <x:f>F22*'31_P4_Assumptions'!$G$55</x:f>
        <x:v>1436.5629720516804</x:v>
      </x:c>
      <x:c r="G50" s="45" t="n">
        <x:f>G22*'31_P4_Assumptions'!$H$55</x:f>
        <x:v>1415.018187318001</x:v>
      </x:c>
    </x:row>
    <x:row r="51">
      <x:c r="A51" t="str">
        <x:v>Working Capital Investment</x:v>
      </x:c>
      <x:c r="B51" s="45" t="str"/>
      <x:c r="C51" s="45" t="n">
        <x:f>C22*'31_P4_Assumptions'!$D$56</x:f>
        <x:v>217.4021145347896</x:v>
      </x:c>
      <x:c r="D51" s="45" t="n">
        <x:f>D22*'31_P4_Assumptions'!$E$56</x:f>
        <x:v>137.39680685008594</x:v>
      </x:c>
      <x:c r="E51" s="45" t="n">
        <x:f>E22*'31_P4_Assumptions'!$F$56</x:f>
        <x:v>0</x:v>
      </x:c>
      <x:c r="F51" s="45" t="n">
        <x:f>F22*'31_P4_Assumptions'!$G$56</x:f>
        <x:v>0</x:v>
      </x:c>
      <x:c r="G51" s="45" t="n">
        <x:f>G22*'31_P4_Assumptions'!$H$56</x:f>
        <x:v>0</x:v>
      </x:c>
    </x:row>
    <x:row r="52">
      <x:c r="A52" t="str">
        <x:v>CFO</x:v>
      </x:c>
      <x:c r="B52" s="44" t="n">
        <x:f>'03_financial_history'!G8</x:f>
        <x:v>2911.344</x:v>
      </x:c>
      <x:c r="C52" s="45" t="n">
        <x:f>C46+C50-C51</x:f>
        <x:v>1969.9678085927171</x:v>
      </x:c>
      <x:c r="D52" s="45" t="n">
        <x:f>D46+D50-D51</x:f>
        <x:v>2558.862969518945</x:v>
      </x:c>
      <x:c r="E52" s="45" t="n">
        <x:f>E46+E50-E51</x:f>
        <x:v>3239.9920380274166</x:v>
      </x:c>
      <x:c r="F52" s="45" t="n">
        <x:f>F46+F50-F51</x:f>
        <x:v>3649.192209237815</x:v>
      </x:c>
      <x:c r="G52" s="45" t="n">
        <x:f>G46+G50-G51</x:f>
        <x:v>3872.2172794738844</x:v>
      </x:c>
    </x:row>
    <x:row r="53">
      <x:c r="A53" t="str">
        <x:v>Total Capex</x:v>
      </x:c>
      <x:c r="B53" s="44" t="n">
        <x:f>'19_ROIC_cash_quality'!B25</x:f>
        <x:v>2670.618</x:v>
      </x:c>
      <x:c r="C53" s="44" t="n">
        <x:f>'31_P4_Assumptions'!$D$57</x:f>
        <x:v>3000</x:v>
      </x:c>
      <x:c r="D53" s="44" t="n">
        <x:f>'31_P4_Assumptions'!$E$57</x:f>
        <x:v>2600</x:v>
      </x:c>
      <x:c r="E53" s="44" t="n">
        <x:f>'31_P4_Assumptions'!$F$57</x:f>
        <x:v>2100</x:v>
      </x:c>
      <x:c r="F53" s="44" t="n">
        <x:f>'31_P4_Assumptions'!$G$57</x:f>
        <x:v>1800</x:v>
      </x:c>
      <x:c r="G53" s="44" t="n">
        <x:f>'31_P4_Assumptions'!$H$57</x:f>
        <x:v>1700</x:v>
      </x:c>
    </x:row>
    <x:row r="54">
      <x:c r="A54" s="218" t="str">
        <x:v>FCF</x:v>
      </x:c>
      <x:c r="B54" s="219" t="n">
        <x:f>B52-B53</x:f>
        <x:v>240.7260000000001</x:v>
      </x:c>
      <x:c r="C54" s="61" t="n">
        <x:f>C52-C53</x:f>
        <x:v>-1030.0321914072829</x:v>
      </x:c>
      <x:c r="D54" s="61" t="n">
        <x:f>D52-D53</x:f>
        <x:v>-41.13703048105481</x:v>
      </x:c>
      <x:c r="E54" s="61" t="n">
        <x:f>E52-E53</x:f>
        <x:v>1139.9920380274166</x:v>
      </x:c>
      <x:c r="F54" s="61" t="n">
        <x:f>F52-F53</x:f>
        <x:v>1849.192209237815</x:v>
      </x:c>
      <x:c r="G54" s="61" t="n">
        <x:f>G52-G53</x:f>
        <x:v>2172.2172794738844</x:v>
      </x:c>
    </x:row>
    <x:row r="55">
      <x:c r="A55" s="223" t="str">
        <x:v>FCF Margin</x:v>
      </x:c>
      <x:c r="B55" s="224" t="n">
        <x:f>B54/B22</x:f>
        <x:v>0.008634604668746956</x:v>
      </x:c>
      <x:c r="C55" s="225" t="n">
        <x:f>C54/C22</x:f>
        <x:v>-0.03790329983170252</x:v>
      </x:c>
      <x:c r="D55" s="225" t="n">
        <x:f>D54/D22</x:f>
        <x:v>-0.001497015521108127</x:v>
      </x:c>
      <x:c r="E55" s="225" t="n">
        <x:f>E54/E22</x:f>
        <x:v>0.03955195217207018</x:v>
      </x:c>
      <x:c r="F55" s="225" t="n">
        <x:f>F54/F22</x:f>
        <x:v>0.06178721557652812</x:v>
      </x:c>
      <x:c r="G55" s="225" t="n">
        <x:f>G54/G22</x:f>
        <x:v>0.0706153431463584</x:v>
      </x:c>
    </x:row>
    <x:row r="56">
      <x:c r="A56" t="str">
        <x:v>Payout Ratio</x:v>
      </x:c>
      <x:c r="B56" s="159" t="n">
        <x:v>0.448</x:v>
      </x:c>
      <x:c r="C56" s="66" t="n">
        <x:f>'31_P4_Assumptions'!$D$58</x:f>
        <x:v>0.3</x:v>
      </x:c>
      <x:c r="D56" s="66" t="n">
        <x:f>'31_P4_Assumptions'!$E$58</x:f>
        <x:v>0.35</x:v>
      </x:c>
      <x:c r="E56" s="66" t="n">
        <x:f>'31_P4_Assumptions'!$F$58</x:f>
        <x:v>0.4</x:v>
      </x:c>
      <x:c r="F56" s="66" t="n">
        <x:f>'31_P4_Assumptions'!$G$58</x:f>
        <x:v>0.42</x:v>
      </x:c>
      <x:c r="G56" s="66" t="n">
        <x:f>'31_P4_Assumptions'!$H$58</x:f>
        <x:v>0.45</x:v>
      </x:c>
    </x:row>
    <x:row r="57">
      <x:c r="A57" t="str">
        <x:v>Dividends (model)</x:v>
      </x:c>
      <x:c r="B57" s="50" t="n">
        <x:f>MAX(B46,0)*B56</x:f>
        <x:v>1104.4221440000001</x:v>
      </x:c>
      <x:c r="C57" s="45" t="n">
        <x:f>MAX(C46,0)*C56</x:f>
        <x:v>264.8871707756307</x:v>
      </x:c>
      <x:c r="D57" s="45" t="n">
        <x:f>MAX(D46,0)*D56</x:f>
        <x:v>462.80209775386004</x:v>
      </x:c>
      <x:c r="E57" s="45" t="n">
        <x:f>MAX(E46,0)*E56</x:f>
        <x:v>719.5438335387103</x:v>
      </x:c>
      <x:c r="F57" s="45" t="n">
        <x:f>MAX(F46,0)*F56</x:f>
        <x:v>929.3042796181765</x:v>
      </x:c>
      <x:c r="G57" s="45" t="n">
        <x:f>MAX(G46,0)*G56</x:f>
        <x:v>1105.7395914701474</x:v>
      </x:c>
    </x:row>
    <x:row r="58">
      <x:c r="A58" t="str">
        <x:v>Shares Outstanding (mn)</x:v>
      </x:c>
      <x:c r="B58" s="50" t="n">
        <x:v>2507.241037</x:v>
      </x:c>
      <x:c r="C58" s="45" t="n">
        <x:f>B58*(1+'31_P4_Assumptions'!$D$59)</x:f>
        <x:v>2506.7395887926</x:v>
      </x:c>
      <x:c r="D58" s="45" t="n">
        <x:f>C58*(1+'31_P4_Assumptions'!$E$59)</x:f>
        <x:v>2501.7261096150146</x:v>
      </x:c>
      <x:c r="E58" s="45" t="n">
        <x:f>D58*(1+'31_P4_Assumptions'!$F$59)</x:f>
        <x:v>2496.7226573957846</x:v>
      </x:c>
      <x:c r="F58" s="45" t="n">
        <x:f>E58*(1+'31_P4_Assumptions'!$G$59)</x:f>
        <x:v>2491.729212080993</x:v>
      </x:c>
      <x:c r="G58" s="45" t="n">
        <x:f>F58*(1+'31_P4_Assumptions'!$H$59)</x:f>
        <x:v>2486.745753656831</x:v>
      </x:c>
    </x:row>
    <x:row r="59">
      <x:c r="A59" t="str">
        <x:v>DPS (RMB/share)</x:v>
      </x:c>
      <x:c r="B59" s="230" t="n">
        <x:f>B57/B58</x:f>
        <x:v>0.44049300713483824</x:v>
      </x:c>
      <x:c r="C59" s="231" t="n">
        <x:f>C57/C58</x:f>
        <x:v>0.10566999937285733</x:v>
      </x:c>
      <x:c r="D59" s="231" t="n">
        <x:f>D57/D58</x:f>
        <x:v>0.18499311174598554</x:v>
      </x:c>
      <x:c r="E59" s="231" t="n">
        <x:f>E57/E58</x:f>
        <x:v>0.28819533936109387</x:v>
      </x:c>
      <x:c r="F59" s="231" t="n">
        <x:f>F57/F58</x:f>
        <x:v>0.3729555664044483</x:v>
      </x:c>
      <x:c r="G59" s="231" t="n">
        <x:f>G57/G58</x:f>
        <x:v>0.4446532540948851</x:v>
      </x:c>
    </x:row>
    <x:row r="60">
      <x:c r="A60" t="str">
        <x:v>Usable Net Debt</x:v>
      </x:c>
      <x:c r="B60" s="50" t="n">
        <x:f>-'19_ROIC_cash_quality'!B32</x:f>
        <x:v>4180.0340000000015</x:v>
      </x:c>
      <x:c r="C60" s="45" t="n">
        <x:f>B60-C54+C57</x:f>
        <x:v>5474.953362182915</x:v>
      </x:c>
      <x:c r="D60" s="45" t="n">
        <x:f>C60-D54+D57</x:f>
        <x:v>5978.892490417829</x:v>
      </x:c>
      <x:c r="E60" s="45" t="n">
        <x:f>D60-E54+E57</x:f>
        <x:v>5558.444285929123</x:v>
      </x:c>
      <x:c r="F60" s="45" t="n">
        <x:f>E60-F54+F57</x:f>
        <x:v>4638.556356309485</x:v>
      </x:c>
      <x:c r="G60" s="45" t="n">
        <x:f>F60-G54+G57</x:f>
        <x:v>3572.0786683057477</x:v>
      </x:c>
    </x:row>
    <x:row r="61">
      <x:c r="A61" t="str">
        <x:v>Invested Capital</x:v>
      </x:c>
      <x:c r="B61" s="50" t="n">
        <x:f>'19_ROIC_cash_quality'!E9</x:f>
        <x:v>23640.14</x:v>
      </x:c>
      <x:c r="C61" s="45" t="n">
        <x:f>B61+C53-C50+C51</x:f>
        <x:v>25553.129427326054</x:v>
      </x:c>
      <x:c r="D61" s="45" t="n">
        <x:f>C61+D53-D50+D51</x:f>
        <x:v>26916.55816567528</x:v>
      </x:c>
      <x:c r="E61" s="45" t="n">
        <x:f>D61+E53-E50+E51</x:f>
        <x:v>27575.425711494638</x:v>
      </x:c>
      <x:c r="F61" s="45" t="n">
        <x:f>E61+F53-F50+F51</x:f>
        <x:v>27938.862739442957</x:v>
      </x:c>
      <x:c r="G61" s="45" t="n">
        <x:f>F61+G53-G50+G51</x:f>
        <x:v>28223.844552124956</x:v>
      </x:c>
    </x:row>
    <x:row r="62">
      <x:c r="A62" t="str">
        <x:v>NOPAT</x:v>
      </x:c>
      <x:c r="B62" s="50" t="n">
        <x:f>'19_ROIC_cash_quality'!E14</x:f>
        <x:v>2242.8725466820824</x:v>
      </x:c>
      <x:c r="C62" s="45" t="n">
        <x:f>C40*(1-'31_P4_Assumptions'!$D$54)</x:f>
        <x:v>1136.9712187400576</x:v>
      </x:c>
      <x:c r="D62" s="45" t="n">
        <x:f>D40*(1-'31_P4_Assumptions'!$E$54)</x:f>
        <x:v>1164.5601736042731</x:v>
      </x:c>
      <x:c r="E62" s="45" t="n">
        <x:f>E40*(1-'31_P4_Assumptions'!$F$54)</x:f>
        <x:v>1657.0521503554005</x:v>
      </x:c>
      <x:c r="F62" s="45" t="n">
        <x:f>F40*(1-'31_P4_Assumptions'!$G$54)</x:f>
        <x:v>2089.9228166567204</x:v>
      </x:c>
      <x:c r="G62" s="45" t="n">
        <x:f>G40*(1-'31_P4_Assumptions'!$H$54)</x:f>
        <x:v>2331.077905894931</x:v>
      </x:c>
    </x:row>
    <x:row r="63">
      <x:c r="A63" s="218" t="str">
        <x:v>ROIC</x:v>
      </x:c>
      <x:c r="B63" s="232" t="n">
        <x:f>'19_ROIC_cash_quality'!H5</x:f>
        <x:v>0.1032500120234443</x:v>
      </x:c>
      <x:c r="C63" s="233" t="n">
        <x:f>C62/AVERAGE(B61,C61)</x:f>
        <x:v>0.046224665771390616</x:v>
      </x:c>
      <x:c r="D63" s="233" t="n">
        <x:f>D62/AVERAGE(C61,D61)</x:f>
        <x:v>0.04438982685155564</x:v>
      </x:c>
      <x:c r="E63" s="233" t="n">
        <x:f>E62/AVERAGE(D61,E61)</x:f>
        <x:v>0.06081819865801006</x:v>
      </x:c>
      <x:c r="F63" s="233" t="n">
        <x:f>F62/AVERAGE(E61,F61)</x:f>
        <x:v>0.07529314974481757</x:v>
      </x:c>
      <x:c r="G63" s="233" t="n">
        <x:f>G62/AVERAGE(F61,G61)</x:f>
        <x:v>0.08301159321943553</x:v>
      </x:c>
    </x:row>
    <x:row r="64">
      <x:c r="A64" s="223" t="str">
        <x:v>11% Hurdle</x:v>
      </x:c>
      <x:c r="B64" s="234" t="n">
        <x:v>0.11</x:v>
      </x:c>
      <x:c r="C64" s="234" t="n">
        <x:v>0.11</x:v>
      </x:c>
      <x:c r="D64" s="234" t="n">
        <x:v>0.11</x:v>
      </x:c>
      <x:c r="E64" s="234" t="n">
        <x:v>0.11</x:v>
      </x:c>
      <x:c r="F64" s="234" t="n">
        <x:v>0.11</x:v>
      </x:c>
      <x:c r="G64" s="234" t="n">
        <x:v>0.11</x:v>
      </x:c>
    </x:row>
    <x:row r="65">
      <x:c r="A65" s="223" t="str">
        <x:v>ROIC Spread</x:v>
      </x:c>
      <x:c r="B65" s="235" t="n">
        <x:f>B63-B64</x:f>
        <x:v>-0.006749987976555696</x:v>
      </x:c>
      <x:c r="C65" s="225" t="n">
        <x:f>C63-C64</x:f>
        <x:v>-0.06377533422860938</x:v>
      </x:c>
      <x:c r="D65" s="225" t="n">
        <x:f>D63-D64</x:f>
        <x:v>-0.06561017314844436</x:v>
      </x:c>
      <x:c r="E65" s="225" t="n">
        <x:f>E63-E64</x:f>
        <x:v>-0.04918180134198994</x:v>
      </x:c>
      <x:c r="F65" s="225" t="n">
        <x:f>F63-F64</x:f>
        <x:v>-0.03470685025518243</x:v>
      </x:c>
      <x:c r="G65" s="225" t="n">
        <x:f>G63-G64</x:f>
        <x:v>-0.026988406780564467</x:v>
      </x:c>
    </x:row>
    <x:row r="68">
      <x:c r="A68" s="211" t="str">
        <x:v>Scenario Interpretation</x:v>
      </x:c>
      <x:c r="B68" s="211" t="str">
        <x:v>Scenario Interpretation</x:v>
      </x:c>
      <x:c r="C68" s="211" t="str">
        <x:v>Scenario Interpretation</x:v>
      </x:c>
      <x:c r="D68" s="211" t="str">
        <x:v>Scenario Interpretation</x:v>
      </x:c>
      <x:c r="E68" s="211" t="str">
        <x:v>Scenario Interpretation</x:v>
      </x:c>
      <x:c r="F68" s="211" t="str">
        <x:v>Scenario Interpretation</x:v>
      </x:c>
      <x:c r="G68" s="211" t="str">
        <x:v>Scenario Interpretation</x:v>
      </x:c>
    </x:row>
    <x:row r="69">
      <x:c r="A69" s="237" t="str">
        <x:v>2026–27继续低价消化；2028后缓慢修复。到2030利润大致回到2025附近，但因投入资本扩大，ROIC仍低于11%。</x:v>
      </x:c>
      <x:c r="B69" s="237"/>
      <x:c r="C69" s="237"/>
      <x:c r="D69" s="237"/>
      <x:c r="E69" s="237"/>
      <x:c r="F69" s="237"/>
      <x:c r="G69" s="237"/>
    </x:row>
    <x:row r="70">
      <x:c r="A70" s="237"/>
      <x:c r="B70" s="237"/>
      <x:c r="C70" s="237"/>
      <x:c r="D70" s="237"/>
      <x:c r="E70" s="237"/>
      <x:c r="F70" s="237"/>
      <x:c r="G70" s="237"/>
    </x:row>
    <x:row r="71">
      <x:c r="A71" s="237"/>
      <x:c r="B71" s="237"/>
      <x:c r="C71" s="237"/>
      <x:c r="D71" s="237"/>
      <x:c r="E71" s="237"/>
      <x:c r="F71" s="237"/>
      <x:c r="G71" s="237"/>
    </x:row>
    <x:row r="72">
      <x:c r="A72" s="237"/>
      <x:c r="B72" s="237"/>
      <x:c r="C72" s="237"/>
      <x:c r="D72" s="237"/>
      <x:c r="E72" s="237"/>
      <x:c r="F72" s="237"/>
      <x:c r="G72" s="237"/>
    </x:row>
  </x:sheetData>
  <x:mergeCells>
    <x:mergeCell ref="A1:G1"/>
    <x:mergeCell ref="A5:G5"/>
    <x:mergeCell ref="A24:G24"/>
    <x:mergeCell ref="A38:G38"/>
    <x:mergeCell ref="A49:G49"/>
    <x:mergeCell ref="A68:G68"/>
    <x:mergeCell ref="A69:G72"/>
  </x:mergeCells>
  <x:pageMargins left="0.7" right="0.7" top="0.75" bottom="0.75" header="0.3" footer="0.3"/>
</x:worksheet>
</file>

<file path=xl/worksheets/sheet3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0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</x:cols>
  <x:sheetData>
    <x:row r="1" ht="26" customHeight="1">
      <x:c r="A1" s="205" t="str">
        <x:v>Bull Forecast — 2025A / 2026E–2030E</x:v>
      </x:c>
      <x:c r="B1" s="205" t="str">
        <x:v>Bull Forecast — 2025A / 2026E–2030E</x:v>
      </x:c>
      <x:c r="C1" s="205" t="str">
        <x:v>Bull Forecast — 2025A / 2026E–2030E</x:v>
      </x:c>
      <x:c r="D1" s="205" t="str">
        <x:v>Bull Forecast — 2025A / 2026E–2030E</x:v>
      </x:c>
      <x:c r="E1" s="205" t="str">
        <x:v>Bull Forecast — 2025A / 2026E–2030E</x:v>
      </x:c>
      <x:c r="F1" s="205" t="str">
        <x:v>Bull Forecast — 2025A / 2026E–2030E</x:v>
      </x:c>
      <x:c r="G1" s="205" t="str">
        <x:v>Bull Forecast — 2025A / 2026E–2030E</x:v>
      </x:c>
    </x:row>
    <x:row r="3">
      <x:c r="A3" s="210" t="str">
        <x:v>RMB mn / % / tonnes</x:v>
      </x:c>
      <x:c r="B3" s="216" t="str">
        <x:v>2025A</x:v>
      </x:c>
      <x:c r="C3" s="216" t="str">
        <x:v>2026E</x:v>
      </x:c>
      <x:c r="D3" s="216" t="str">
        <x:v>2027E</x:v>
      </x:c>
      <x:c r="E3" s="216" t="str">
        <x:v>2028E</x:v>
      </x:c>
      <x:c r="F3" s="216" t="str">
        <x:v>2029E</x:v>
      </x:c>
      <x:c r="G3" s="216" t="str">
        <x:v>2030E</x:v>
      </x:c>
    </x:row>
    <x:row r="5">
      <x:c r="A5" s="211" t="str">
        <x:v>Product / Segment Revenue Bridge</x:v>
      </x:c>
      <x:c r="B5" s="211" t="str">
        <x:v>Product / Segment Revenue Bridge</x:v>
      </x:c>
      <x:c r="C5" s="211" t="str">
        <x:v>Product / Segment Revenue Bridge</x:v>
      </x:c>
      <x:c r="D5" s="211" t="str">
        <x:v>Product / Segment Revenue Bridge</x:v>
      </x:c>
      <x:c r="E5" s="211" t="str">
        <x:v>Product / Segment Revenue Bridge</x:v>
      </x:c>
      <x:c r="F5" s="211" t="str">
        <x:v>Product / Segment Revenue Bridge</x:v>
      </x:c>
      <x:c r="G5" s="211" t="str">
        <x:v>Product / Segment Revenue Bridge</x:v>
      </x:c>
    </x:row>
    <x:row r="6">
      <x:c r="A6" t="str">
        <x:v>MSG Volume (t)</x:v>
      </x:c>
      <x:c r="B6" s="217" t="n">
        <x:f>'04_product_2025'!C14</x:f>
        <x:v>1804065</x:v>
      </x:c>
      <x:c r="C6" s="217" t="n">
        <x:f>'31_P4_Assumptions'!$D$63</x:f>
        <x:v>1840000</x:v>
      </x:c>
      <x:c r="D6" s="217" t="n">
        <x:f>'31_P4_Assumptions'!$E$63</x:f>
        <x:v>1880000</x:v>
      </x:c>
      <x:c r="E6" s="217" t="n">
        <x:f>'31_P4_Assumptions'!$F$63</x:f>
        <x:v>1920000</x:v>
      </x:c>
      <x:c r="F6" s="217" t="n">
        <x:f>'31_P4_Assumptions'!$G$63</x:f>
        <x:v>1960000</x:v>
      </x:c>
      <x:c r="G6" s="217" t="n">
        <x:f>'31_P4_Assumptions'!$H$63</x:f>
        <x:v>1990000</x:v>
      </x:c>
    </x:row>
    <x:row r="7">
      <x:c r="A7" t="str">
        <x:v>MSG ASP (RMB/t)</x:v>
      </x:c>
      <x:c r="B7" s="217" t="n">
        <x:f>'04_product_2025'!D14</x:f>
        <x:v>5681</x:v>
      </x:c>
      <x:c r="C7" s="217" t="n">
        <x:f>'31_P4_Assumptions'!$D$64</x:f>
        <x:v>5600</x:v>
      </x:c>
      <x:c r="D7" s="217" t="n">
        <x:f>'31_P4_Assumptions'!$E$64</x:f>
        <x:v>5900</x:v>
      </x:c>
      <x:c r="E7" s="217" t="n">
        <x:f>'31_P4_Assumptions'!$F$64</x:f>
        <x:v>6200</x:v>
      </x:c>
      <x:c r="F7" s="217" t="n">
        <x:f>'31_P4_Assumptions'!$G$64</x:f>
        <x:v>6400</x:v>
      </x:c>
      <x:c r="G7" s="217" t="n">
        <x:f>'31_P4_Assumptions'!$H$64</x:f>
        <x:v>6500</x:v>
      </x:c>
    </x:row>
    <x:row r="8">
      <x:c r="A8" t="str">
        <x:v>MSG Revenue</x:v>
      </x:c>
      <x:c r="B8" s="44" t="n">
        <x:f>'04_product_2025'!B14</x:f>
        <x:v>10249.6</x:v>
      </x:c>
      <x:c r="C8" s="45" t="n">
        <x:f>C6*C7/1000000</x:f>
        <x:v>10304</x:v>
      </x:c>
      <x:c r="D8" s="45" t="n">
        <x:f>D6*D7/1000000</x:f>
        <x:v>11092</x:v>
      </x:c>
      <x:c r="E8" s="45" t="n">
        <x:f>E6*E7/1000000</x:f>
        <x:v>11904</x:v>
      </x:c>
      <x:c r="F8" s="45" t="n">
        <x:f>F6*F7/1000000</x:f>
        <x:v>12544</x:v>
      </x:c>
      <x:c r="G8" s="45" t="n">
        <x:f>G6*G7/1000000</x:f>
        <x:v>12935</x:v>
      </x:c>
    </x:row>
    <x:row r="9">
      <x:c r="A9" t="str">
        <x:v>Food Residual Revenue</x:v>
      </x:c>
      <x:c r="B9" s="44" t="n">
        <x:f>'04_product_2025'!B5-B8</x:f>
        <x:v>3139.611999999999</x:v>
      </x:c>
      <x:c r="C9" s="50" t="n">
        <x:f>B9*(1+'31_P4_Assumptions'!$D$65)</x:f>
        <x:v>3171.008119999999</x:v>
      </x:c>
      <x:c r="D9" s="50" t="n">
        <x:f>C9*(1+'31_P4_Assumptions'!$E$65)</x:f>
        <x:v>3234.4282823999993</x:v>
      </x:c>
      <x:c r="E9" s="50" t="n">
        <x:f>D9*(1+'31_P4_Assumptions'!$F$65)</x:f>
        <x:v>3299.116848047999</x:v>
      </x:c>
      <x:c r="F9" s="50" t="n">
        <x:f>E9*(1+'31_P4_Assumptions'!$G$65)</x:f>
        <x:v>3348.603600768719</x:v>
      </x:c>
      <x:c r="G9" s="50" t="n">
        <x:f>F9*(1+'31_P4_Assumptions'!$H$65)</x:f>
        <x:v>3382.089636776406</x:v>
      </x:c>
    </x:row>
    <x:row r="10">
      <x:c r="A10" t="str">
        <x:v>Food Additives Revenue</x:v>
      </x:c>
      <x:c r="B10" s="44" t="n">
        <x:f>'04_product_2025'!B5</x:f>
        <x:v>13389.212</x:v>
      </x:c>
      <x:c r="C10" s="45" t="n">
        <x:f>C8+C9</x:f>
        <x:v>13475.008119999999</x:v>
      </x:c>
      <x:c r="D10" s="45" t="n">
        <x:f>D8+D9</x:f>
        <x:v>14326.4282824</x:v>
      </x:c>
      <x:c r="E10" s="45" t="n">
        <x:f>E8+E9</x:f>
        <x:v>15203.116848048</x:v>
      </x:c>
      <x:c r="F10" s="45" t="n">
        <x:f>F8+F9</x:f>
        <x:v>15892.603600768718</x:v>
      </x:c>
      <x:c r="G10" s="45" t="n">
        <x:f>G8+G9</x:f>
        <x:v>16317.089636776407</x:v>
      </x:c>
    </x:row>
    <x:row r="11">
      <x:c r="A11" t="str">
        <x:v>Threonine Volume (t)</x:v>
      </x:c>
      <x:c r="B11" s="217" t="n">
        <x:f>'04_product_2025'!C15</x:f>
        <x:v>342541</x:v>
      </x:c>
      <x:c r="C11" s="217" t="n">
        <x:f>'31_P4_Assumptions'!$D$66</x:f>
        <x:v>355000</x:v>
      </x:c>
      <x:c r="D11" s="217" t="n">
        <x:f>'31_P4_Assumptions'!$E$66</x:f>
        <x:v>370000</x:v>
      </x:c>
      <x:c r="E11" s="217" t="n">
        <x:f>'31_P4_Assumptions'!$F$66</x:f>
        <x:v>385000</x:v>
      </x:c>
      <x:c r="F11" s="217" t="n">
        <x:f>'31_P4_Assumptions'!$G$66</x:f>
        <x:v>400000</x:v>
      </x:c>
      <x:c r="G11" s="217" t="n">
        <x:f>'31_P4_Assumptions'!$H$66</x:f>
        <x:v>410000</x:v>
      </x:c>
    </x:row>
    <x:row r="12">
      <x:c r="A12" t="str">
        <x:v>Threonine ASP (RMB/t)</x:v>
      </x:c>
      <x:c r="B12" s="217" t="n">
        <x:f>'04_product_2025'!D15</x:f>
        <x:v>8557</x:v>
      </x:c>
      <x:c r="C12" s="217" t="n">
        <x:f>'31_P4_Assumptions'!$D$67</x:f>
        <x:v>8000</x:v>
      </x:c>
      <x:c r="D12" s="217" t="n">
        <x:f>'31_P4_Assumptions'!$E$67</x:f>
        <x:v>8500</x:v>
      </x:c>
      <x:c r="E12" s="217" t="n">
        <x:f>'31_P4_Assumptions'!$F$67</x:f>
        <x:v>9000</x:v>
      </x:c>
      <x:c r="F12" s="217" t="n">
        <x:f>'31_P4_Assumptions'!$G$67</x:f>
        <x:v>9300</x:v>
      </x:c>
      <x:c r="G12" s="217" t="n">
        <x:f>'31_P4_Assumptions'!$H$67</x:f>
        <x:v>9500</x:v>
      </x:c>
    </x:row>
    <x:row r="13">
      <x:c r="A13" t="str">
        <x:v>Threonine Revenue</x:v>
      </x:c>
      <x:c r="B13" s="44" t="n">
        <x:f>'04_product_2025'!B15</x:f>
        <x:v>2931.2</x:v>
      </x:c>
      <x:c r="C13" s="45" t="n">
        <x:f>C11*C12/1000000</x:f>
        <x:v>2840</x:v>
      </x:c>
      <x:c r="D13" s="45" t="n">
        <x:f>D11*D12/1000000</x:f>
        <x:v>3145</x:v>
      </x:c>
      <x:c r="E13" s="45" t="n">
        <x:f>E11*E12/1000000</x:f>
        <x:v>3465</x:v>
      </x:c>
      <x:c r="F13" s="45" t="n">
        <x:f>F11*F12/1000000</x:f>
        <x:v>3720</x:v>
      </x:c>
      <x:c r="G13" s="45" t="n">
        <x:f>G11*G12/1000000</x:f>
        <x:v>3895</x:v>
      </x:c>
    </x:row>
    <x:row r="14">
      <x:c r="A14" t="str">
        <x:v>Lysine Volume (t)</x:v>
      </x:c>
      <x:c r="B14" s="217" t="n">
        <x:f>'04_product_2025'!C16</x:f>
        <x:v>435140</x:v>
      </x:c>
      <x:c r="C14" s="217" t="n">
        <x:f>'31_P4_Assumptions'!$D$68</x:f>
        <x:v>445000</x:v>
      </x:c>
      <x:c r="D14" s="217" t="n">
        <x:f>'31_P4_Assumptions'!$E$68</x:f>
        <x:v>455000</x:v>
      </x:c>
      <x:c r="E14" s="217" t="n">
        <x:f>'31_P4_Assumptions'!$F$68</x:f>
        <x:v>470000</x:v>
      </x:c>
      <x:c r="F14" s="217" t="n">
        <x:f>'31_P4_Assumptions'!$G$68</x:f>
        <x:v>485000</x:v>
      </x:c>
      <x:c r="G14" s="217" t="n">
        <x:f>'31_P4_Assumptions'!$H$68</x:f>
        <x:v>500000</x:v>
      </x:c>
    </x:row>
    <x:row r="15">
      <x:c r="A15" t="str">
        <x:v>Lysine ASP blended (RMB/t)</x:v>
      </x:c>
      <x:c r="B15" s="217" t="n">
        <x:f>'04_product_2025'!B16*1000000/'04_product_2025'!C16</x:f>
        <x:v>6371.742427724411</x:v>
      </x:c>
      <x:c r="C15" s="217" t="n">
        <x:f>'31_P4_Assumptions'!$D$69</x:f>
        <x:v>6300</x:v>
      </x:c>
      <x:c r="D15" s="217" t="n">
        <x:f>'31_P4_Assumptions'!$E$69</x:f>
        <x:v>6500</x:v>
      </x:c>
      <x:c r="E15" s="217" t="n">
        <x:f>'31_P4_Assumptions'!$F$69</x:f>
        <x:v>6800</x:v>
      </x:c>
      <x:c r="F15" s="217" t="n">
        <x:f>'31_P4_Assumptions'!$G$69</x:f>
        <x:v>7000</x:v>
      </x:c>
      <x:c r="G15" s="217" t="n">
        <x:f>'31_P4_Assumptions'!$H$69</x:f>
        <x:v>7200</x:v>
      </x:c>
    </x:row>
    <x:row r="16">
      <x:c r="A16" t="str">
        <x:v>Lysine Revenue</x:v>
      </x:c>
      <x:c r="B16" s="44" t="n">
        <x:f>'04_product_2025'!B16</x:f>
        <x:v>2772.6</x:v>
      </x:c>
      <x:c r="C16" s="45" t="n">
        <x:f>C14*C15/1000000</x:f>
        <x:v>2803.5</x:v>
      </x:c>
      <x:c r="D16" s="45" t="n">
        <x:f>D14*D15/1000000</x:f>
        <x:v>2957.5</x:v>
      </x:c>
      <x:c r="E16" s="45" t="n">
        <x:f>E14*E15/1000000</x:f>
        <x:v>3196</x:v>
      </x:c>
      <x:c r="F16" s="45" t="n">
        <x:f>F14*F15/1000000</x:f>
        <x:v>3395</x:v>
      </x:c>
      <x:c r="G16" s="45" t="n">
        <x:f>G14*G15/1000000</x:f>
        <x:v>3600</x:v>
      </x:c>
    </x:row>
    <x:row r="17">
      <x:c r="A17" t="str">
        <x:v>Animal Residual Revenue</x:v>
      </x:c>
      <x:c r="B17" s="44" t="n">
        <x:f>'04_product_2025'!B6-B13-B16</x:f>
        <x:v>4822.836000000001</x:v>
      </x:c>
      <x:c r="C17" s="50" t="n">
        <x:f>B17*(1+'31_P4_Assumptions'!$D$70)</x:f>
        <x:v>4871.064360000001</x:v>
      </x:c>
      <x:c r="D17" s="50" t="n">
        <x:f>C17*(1+'31_P4_Assumptions'!$E$70)</x:f>
        <x:v>4968.485647200001</x:v>
      </x:c>
      <x:c r="E17" s="50" t="n">
        <x:f>D17*(1+'31_P4_Assumptions'!$F$70)</x:f>
        <x:v>5067.855360144001</x:v>
      </x:c>
      <x:c r="F17" s="50" t="n">
        <x:f>E17*(1+'31_P4_Assumptions'!$G$70)</x:f>
        <x:v>5143.87319054616</x:v>
      </x:c>
      <x:c r="G17" s="50" t="n">
        <x:f>F17*(1+'31_P4_Assumptions'!$H$70)</x:f>
        <x:v>5195.311922451621</x:v>
      </x:c>
    </x:row>
    <x:row r="18">
      <x:c r="A18" t="str">
        <x:v>Animal Nutrition Revenue</x:v>
      </x:c>
      <x:c r="B18" s="44" t="n">
        <x:f>'04_product_2025'!B6</x:f>
        <x:v>10526.636</x:v>
      </x:c>
      <x:c r="C18" s="45" t="n">
        <x:f>C13+C16+C17</x:f>
        <x:v>10514.56436</x:v>
      </x:c>
      <x:c r="D18" s="45" t="n">
        <x:f>D13+D16+D17</x:f>
        <x:v>11070.985647200001</x:v>
      </x:c>
      <x:c r="E18" s="45" t="n">
        <x:f>E13+E16+E17</x:f>
        <x:v>11728.855360144</x:v>
      </x:c>
      <x:c r="F18" s="45" t="n">
        <x:f>F13+F16+F17</x:f>
        <x:v>12258.873190546161</x:v>
      </x:c>
      <x:c r="G18" s="45" t="n">
        <x:f>G13+G16+G17</x:f>
        <x:v>12690.311922451621</x:v>
      </x:c>
    </x:row>
    <x:row r="19">
      <x:c r="A19" t="str">
        <x:v>High-end Amino Acid Revenue</x:v>
      </x:c>
      <x:c r="B19" s="44" t="n">
        <x:f>'04_product_2025'!B7</x:f>
        <x:v>1974.3</x:v>
      </x:c>
      <x:c r="C19" s="50" t="n">
        <x:f>B19*(1+'31_P4_Assumptions'!$D$71)</x:f>
        <x:v>2211.2160000000003</x:v>
      </x:c>
      <x:c r="D19" s="50" t="n">
        <x:f>C19*(1+'31_P4_Assumptions'!$E$71)</x:f>
        <x:v>2476.5619200000006</x:v>
      </x:c>
      <x:c r="E19" s="50" t="n">
        <x:f>D19*(1+'31_P4_Assumptions'!$F$71)</x:f>
        <x:v>2724.218112000001</x:v>
      </x:c>
      <x:c r="F19" s="50" t="n">
        <x:f>E19*(1+'31_P4_Assumptions'!$G$71)</x:f>
        <x:v>2914.913379840001</x:v>
      </x:c>
      <x:c r="G19" s="50" t="n">
        <x:f>F19*(1+'31_P4_Assumptions'!$H$71)</x:f>
        <x:v>3060.659048832001</x:v>
      </x:c>
    </x:row>
    <x:row r="20">
      <x:c r="A20" t="str">
        <x:v>Colloid Revenue</x:v>
      </x:c>
      <x:c r="B20" s="44" t="n">
        <x:f>'04_product_2025'!B8</x:f>
        <x:v>1225.8</x:v>
      </x:c>
      <x:c r="C20" s="50" t="n">
        <x:f>B20*('31_P4_Assumptions'!$D$72/18037)*(1+'31_P4_Assumptions'!$D$73)</x:f>
        <x:v>1282.4109330819979</x:v>
      </x:c>
      <x:c r="D20" s="50" t="n">
        <x:f>C20*('31_P4_Assumptions'!$E$72/'31_P4_Assumptions'!$D$72)*(1+'31_P4_Assumptions'!$E$73)</x:f>
        <x:v>1378.7650518378884</x:v>
      </x:c>
      <x:c r="E20" s="50" t="n">
        <x:f>D20*('31_P4_Assumptions'!$F$72/'31_P4_Assumptions'!$E$72)*(1+'31_P4_Assumptions'!$F$73)</x:f>
        <x:v>1492.9550804901032</x:v>
      </x:c>
      <x:c r="F20" s="50" t="n">
        <x:f>E20*('31_P4_Assumptions'!$G$72/'31_P4_Assumptions'!$F$72)*(1+'31_P4_Assumptions'!$G$73)</x:f>
        <x:v>1612.755622314797</x:v>
      </x:c>
      <x:c r="G20" s="50" t="n">
        <x:f>F20*('31_P4_Assumptions'!$H$72/'31_P4_Assumptions'!$G$72)*(1+'31_P4_Assumptions'!$H$73)</x:f>
        <x:v>1683.266798360188</x:v>
      </x:c>
    </x:row>
    <x:row r="21">
      <x:c r="A21" t="str">
        <x:v>Other Revenue</x:v>
      </x:c>
      <x:c r="B21" s="44" t="n">
        <x:f>'04_product_2025'!B9</x:f>
        <x:v>763.267</x:v>
      </x:c>
      <x:c r="C21" s="50" t="n">
        <x:f>B21*(1+'31_P4_Assumptions'!$D$74)</x:f>
        <x:v>770.89967</x:v>
      </x:c>
      <x:c r="D21" s="50" t="n">
        <x:f>C21*(1+'31_P4_Assumptions'!$E$74)</x:f>
        <x:v>778.6086667000001</x:v>
      </x:c>
      <x:c r="E21" s="50" t="n">
        <x:f>D21*(1+'31_P4_Assumptions'!$F$74)</x:f>
        <x:v>786.3947533670001</x:v>
      </x:c>
      <x:c r="F21" s="50" t="n">
        <x:f>E21*(1+'31_P4_Assumptions'!$G$74)</x:f>
        <x:v>794.2587009006702</x:v>
      </x:c>
      <x:c r="G21" s="50" t="n">
        <x:f>F21*(1+'31_P4_Assumptions'!$H$74)</x:f>
        <x:v>802.2012879096769</x:v>
      </x:c>
    </x:row>
    <x:row r="22">
      <x:c r="A22" s="60" t="str">
        <x:v>Total Revenue</x:v>
      </x:c>
      <x:c r="B22" s="221" t="n">
        <x:f>SUM(B10,B18:B21)</x:f>
        <x:v>27879.214999999997</x:v>
      </x:c>
      <x:c r="C22" s="222" t="n">
        <x:f>SUM(C10,C18:C21)</x:f>
        <x:v>28254.099083081997</x:v>
      </x:c>
      <x:c r="D22" s="222" t="n">
        <x:f>SUM(D10,D18:D21)</x:f>
        <x:v>30031.34956813789</x:v>
      </x:c>
      <x:c r="E22" s="222" t="n">
        <x:f>SUM(E10,E18:E21)</x:f>
        <x:v>31935.5401540491</x:v>
      </x:c>
      <x:c r="F22" s="222" t="n">
        <x:f>SUM(F10,F18:F21)</x:f>
        <x:v>33473.40449437035</x:v>
      </x:c>
      <x:c r="G22" s="222" t="n">
        <x:f>SUM(G10,G18:G21)</x:f>
        <x:v>34553.5286943299</x:v>
      </x:c>
    </x:row>
    <x:row r="24">
      <x:c r="A24" s="211" t="str">
        <x:v>Segment Gross Profit Bridge</x:v>
      </x:c>
      <x:c r="B24" s="211" t="str">
        <x:v>Segment Gross Profit Bridge</x:v>
      </x:c>
      <x:c r="C24" s="211" t="str">
        <x:v>Segment Gross Profit Bridge</x:v>
      </x:c>
      <x:c r="D24" s="211" t="str">
        <x:v>Segment Gross Profit Bridge</x:v>
      </x:c>
      <x:c r="E24" s="211" t="str">
        <x:v>Segment Gross Profit Bridge</x:v>
      </x:c>
      <x:c r="F24" s="211" t="str">
        <x:v>Segment Gross Profit Bridge</x:v>
      </x:c>
      <x:c r="G24" s="211" t="str">
        <x:v>Segment Gross Profit Bridge</x:v>
      </x:c>
    </x:row>
    <x:row r="25">
      <x:c r="A25" t="str">
        <x:v>Food GM</x:v>
      </x:c>
      <x:c r="B25" s="66" t="n">
        <x:f>'04_product_2025'!D5</x:f>
        <x:v>0.135</x:v>
      </x:c>
      <x:c r="C25" s="66" t="n">
        <x:f>'31_P4_Assumptions'!$D$75</x:f>
        <x:v>0.125</x:v>
      </x:c>
      <x:c r="D25" s="66" t="n">
        <x:f>'31_P4_Assumptions'!$E$75</x:f>
        <x:v>0.14</x:v>
      </x:c>
      <x:c r="E25" s="66" t="n">
        <x:f>'31_P4_Assumptions'!$F$75</x:f>
        <x:v>0.155</x:v>
      </x:c>
      <x:c r="F25" s="66" t="n">
        <x:f>'31_P4_Assumptions'!$G$75</x:f>
        <x:v>0.16</x:v>
      </x:c>
      <x:c r="G25" s="66" t="n">
        <x:f>'31_P4_Assumptions'!$H$75</x:f>
        <x:v>0.165</x:v>
      </x:c>
    </x:row>
    <x:row r="26">
      <x:c r="A26" t="str">
        <x:v>Food Gross Profit</x:v>
      </x:c>
      <x:c r="B26" s="44" t="n">
        <x:f>'04_product_2025'!C5</x:f>
        <x:v>1813.197</x:v>
      </x:c>
      <x:c r="C26" s="45" t="n">
        <x:f>C10*C25</x:f>
        <x:v>1684.3760149999998</x:v>
      </x:c>
      <x:c r="D26" s="45" t="n">
        <x:f>D10*D25</x:f>
        <x:v>2005.6999595360003</x:v>
      </x:c>
      <x:c r="E26" s="45" t="n">
        <x:f>E10*E25</x:f>
        <x:v>2356.48311144744</x:v>
      </x:c>
      <x:c r="F26" s="45" t="n">
        <x:f>F10*F25</x:f>
        <x:v>2542.816576122995</x:v>
      </x:c>
      <x:c r="G26" s="45" t="n">
        <x:f>G10*G25</x:f>
        <x:v>2692.3197900681075</x:v>
      </x:c>
    </x:row>
    <x:row r="27">
      <x:c r="A27" t="str">
        <x:v>Animal GM</x:v>
      </x:c>
      <x:c r="B27" s="44" t="n">
        <x:f>'04_product_2025'!D6</x:f>
        <x:v>0.237</x:v>
      </x:c>
      <x:c r="C27" s="44" t="n">
        <x:f>'31_P4_Assumptions'!$D$76</x:f>
        <x:v>0.175</x:v>
      </x:c>
      <x:c r="D27" s="44" t="n">
        <x:f>'31_P4_Assumptions'!$E$76</x:f>
        <x:v>0.2</x:v>
      </x:c>
      <x:c r="E27" s="44" t="n">
        <x:f>'31_P4_Assumptions'!$F$76</x:f>
        <x:v>0.22</x:v>
      </x:c>
      <x:c r="F27" s="44" t="n">
        <x:f>'31_P4_Assumptions'!$G$76</x:f>
        <x:v>0.23</x:v>
      </x:c>
      <x:c r="G27" s="44" t="n">
        <x:f>'31_P4_Assumptions'!$H$76</x:f>
        <x:v>0.235</x:v>
      </x:c>
    </x:row>
    <x:row r="28">
      <x:c r="A28" t="str">
        <x:v>Animal Gross Profit</x:v>
      </x:c>
      <x:c r="B28" s="44" t="n">
        <x:f>'04_product_2025'!C6</x:f>
        <x:v>2495.166</x:v>
      </x:c>
      <x:c r="C28" s="45" t="n">
        <x:f>C18*C27</x:f>
        <x:v>1840.048763</x:v>
      </x:c>
      <x:c r="D28" s="45" t="n">
        <x:f>D18*D27</x:f>
        <x:v>2214.1971294400005</x:v>
      </x:c>
      <x:c r="E28" s="45" t="n">
        <x:f>E18*E27</x:f>
        <x:v>2580.34817923168</x:v>
      </x:c>
      <x:c r="F28" s="45" t="n">
        <x:f>F18*F27</x:f>
        <x:v>2819.540833825617</x:v>
      </x:c>
      <x:c r="G28" s="45" t="n">
        <x:f>G18*G27</x:f>
        <x:v>2982.223301776131</x:v>
      </x:c>
    </x:row>
    <x:row r="29">
      <x:c r="A29" t="str">
        <x:v>High-end GM</x:v>
      </x:c>
      <x:c r="B29" s="44" t="n">
        <x:f>'04_product_2025'!D7</x:f>
        <x:v>0.397</x:v>
      </x:c>
      <x:c r="C29" s="44" t="n">
        <x:f>'31_P4_Assumptions'!$D$77</x:f>
        <x:v>0.38</x:v>
      </x:c>
      <x:c r="D29" s="44" t="n">
        <x:f>'31_P4_Assumptions'!$E$77</x:f>
        <x:v>0.39</x:v>
      </x:c>
      <x:c r="E29" s="44" t="n">
        <x:f>'31_P4_Assumptions'!$F$77</x:f>
        <x:v>0.4</x:v>
      </x:c>
      <x:c r="F29" s="44" t="n">
        <x:f>'31_P4_Assumptions'!$G$77</x:f>
        <x:v>0.405</x:v>
      </x:c>
      <x:c r="G29" s="44" t="n">
        <x:f>'31_P4_Assumptions'!$H$77</x:f>
        <x:v>0.41</x:v>
      </x:c>
    </x:row>
    <x:row r="30">
      <x:c r="A30" t="str">
        <x:v>High-end Gross Profit</x:v>
      </x:c>
      <x:c r="B30" s="44" t="n">
        <x:f>'04_product_2025'!C7</x:f>
        <x:v>783.9</x:v>
      </x:c>
      <x:c r="C30" s="45" t="n">
        <x:f>C19*C29</x:f>
        <x:v>840.2620800000002</x:v>
      </x:c>
      <x:c r="D30" s="45" t="n">
        <x:f>D19*D29</x:f>
        <x:v>965.8591488000003</x:v>
      </x:c>
      <x:c r="E30" s="45" t="n">
        <x:f>E19*E29</x:f>
        <x:v>1089.6872448000004</x:v>
      </x:c>
      <x:c r="F30" s="45" t="n">
        <x:f>F19*F29</x:f>
        <x:v>1180.5399188352005</x:v>
      </x:c>
      <x:c r="G30" s="45" t="n">
        <x:f>G19*G29</x:f>
        <x:v>1254.8702100211203</x:v>
      </x:c>
    </x:row>
    <x:row r="31">
      <x:c r="A31" t="str">
        <x:v>Colloid GM</x:v>
      </x:c>
      <x:c r="B31" s="44" t="n">
        <x:f>'04_product_2025'!D8</x:f>
        <x:v>0.358</x:v>
      </x:c>
      <x:c r="C31" s="44" t="n">
        <x:f>'31_P4_Assumptions'!$D$78</x:f>
        <x:v>0.34</x:v>
      </x:c>
      <x:c r="D31" s="44" t="n">
        <x:f>'31_P4_Assumptions'!$E$78</x:f>
        <x:v>0.36</x:v>
      </x:c>
      <x:c r="E31" s="44" t="n">
        <x:f>'31_P4_Assumptions'!$F$78</x:f>
        <x:v>0.38</x:v>
      </x:c>
      <x:c r="F31" s="44" t="n">
        <x:f>'31_P4_Assumptions'!$G$78</x:f>
        <x:v>0.4</x:v>
      </x:c>
      <x:c r="G31" s="44" t="n">
        <x:f>'31_P4_Assumptions'!$H$78</x:f>
        <x:v>0.4</x:v>
      </x:c>
    </x:row>
    <x:row r="32">
      <x:c r="A32" t="str">
        <x:v>Colloid Gross Profit</x:v>
      </x:c>
      <x:c r="B32" s="44" t="n">
        <x:f>'04_product_2025'!C8</x:f>
        <x:v>438.5</x:v>
      </x:c>
      <x:c r="C32" s="45" t="n">
        <x:f>C20*C31</x:f>
        <x:v>436.0197172478793</x:v>
      </x:c>
      <x:c r="D32" s="45" t="n">
        <x:f>D20*D31</x:f>
        <x:v>496.3554186616398</x:v>
      </x:c>
      <x:c r="E32" s="45" t="n">
        <x:f>E20*E31</x:f>
        <x:v>567.3229305862392</x:v>
      </x:c>
      <x:c r="F32" s="45" t="n">
        <x:f>F20*F31</x:f>
        <x:v>645.1022489259188</x:v>
      </x:c>
      <x:c r="G32" s="45" t="n">
        <x:f>G20*G31</x:f>
        <x:v>673.3067193440752</x:v>
      </x:c>
    </x:row>
    <x:row r="33">
      <x:c r="A33" t="str">
        <x:v>Other GM</x:v>
      </x:c>
      <x:c r="B33" s="44" t="n">
        <x:f>'04_product_2025'!D9</x:f>
        <x:v>-0.064</x:v>
      </x:c>
      <x:c r="C33" s="44" t="n">
        <x:f>'31_P4_Assumptions'!$D$79</x:f>
        <x:v>0</x:v>
      </x:c>
      <x:c r="D33" s="44" t="n">
        <x:f>'31_P4_Assumptions'!$E$79</x:f>
        <x:v>0.01</x:v>
      </x:c>
      <x:c r="E33" s="44" t="n">
        <x:f>'31_P4_Assumptions'!$F$79</x:f>
        <x:v>0.02</x:v>
      </x:c>
      <x:c r="F33" s="44" t="n">
        <x:f>'31_P4_Assumptions'!$G$79</x:f>
        <x:v>0.03</x:v>
      </x:c>
      <x:c r="G33" s="44" t="n">
        <x:f>'31_P4_Assumptions'!$H$79</x:f>
        <x:v>0.03</x:v>
      </x:c>
    </x:row>
    <x:row r="34">
      <x:c r="A34" t="str">
        <x:v>Other Gross Profit</x:v>
      </x:c>
      <x:c r="B34" s="44" t="n">
        <x:f>'04_product_2025'!C9</x:f>
        <x:v>-48.861</x:v>
      </x:c>
      <x:c r="C34" s="45" t="n">
        <x:f>C21*C33</x:f>
        <x:v>0</x:v>
      </x:c>
      <x:c r="D34" s="45" t="n">
        <x:f>D21*D33</x:f>
        <x:v>7.786086667000001</x:v>
      </x:c>
      <x:c r="E34" s="45" t="n">
        <x:f>E21*E33</x:f>
        <x:v>15.727895067340002</x:v>
      </x:c>
      <x:c r="F34" s="45" t="n">
        <x:f>F21*F33</x:f>
        <x:v>23.827761027020106</x:v>
      </x:c>
      <x:c r="G34" s="45" t="n">
        <x:f>G21*G33</x:f>
        <x:v>24.06603863729031</x:v>
      </x:c>
    </x:row>
    <x:row r="35">
      <x:c r="A35" s="60" t="str">
        <x:v>Gross Profit</x:v>
      </x:c>
      <x:c r="B35" s="221" t="n">
        <x:f>'03_financial_history'!G5</x:f>
        <x:v>5481.935</x:v>
      </x:c>
      <x:c r="C35" s="226" t="n">
        <x:f>SUM(C26,C28,C30,C32,C34)</x:f>
        <x:v>4800.706575247879</x:v>
      </x:c>
      <x:c r="D35" s="226" t="n">
        <x:f>SUM(D26,D28,D30,D32,D34)</x:f>
        <x:v>5689.8977431046405</x:v>
      </x:c>
      <x:c r="E35" s="226" t="n">
        <x:f>SUM(E26,E28,E30,E32,E34)</x:f>
        <x:v>6609.5693611327</x:v>
      </x:c>
      <x:c r="F35" s="226" t="n">
        <x:f>SUM(F26,F28,F30,F32,F34)</x:f>
        <x:v>7211.827338736751</x:v>
      </x:c>
      <x:c r="G35" s="226" t="n">
        <x:f>SUM(G26,G28,G30,G32,G34)</x:f>
        <x:v>7626.786059846724</x:v>
      </x:c>
    </x:row>
    <x:row r="36">
      <x:c r="A36" s="227" t="str">
        <x:v>Gross Margin</x:v>
      </x:c>
      <x:c r="B36" s="228" t="n">
        <x:f>B35/B22</x:f>
        <x:v>0.1966316124754589</x:v>
      </x:c>
      <x:c r="C36" s="229" t="n">
        <x:f>C35/C22</x:f>
        <x:v>0.1699118616782387</x:v>
      </x:c>
      <x:c r="D36" s="229" t="n">
        <x:f>D35/D22</x:f>
        <x:v>0.1894652696241598</x:v>
      </x:c>
      <x:c r="E36" s="229" t="n">
        <x:f>E35/E22</x:f>
        <x:v>0.2069659485717098</x:v>
      </x:c>
      <x:c r="F36" s="229" t="n">
        <x:f>F35/F22</x:f>
        <x:v>0.21544947242966148</x:v>
      </x:c>
      <x:c r="G36" s="229" t="n">
        <x:f>G35/G22</x:f>
        <x:v>0.22072379719349042</x:v>
      </x:c>
    </x:row>
    <x:row r="38">
      <x:c r="A38" s="211" t="str">
        <x:v>Income Statement</x:v>
      </x:c>
      <x:c r="B38" s="211" t="str">
        <x:v>Income Statement</x:v>
      </x:c>
      <x:c r="C38" s="211" t="str">
        <x:v>Income Statement</x:v>
      </x:c>
      <x:c r="D38" s="211" t="str">
        <x:v>Income Statement</x:v>
      </x:c>
      <x:c r="E38" s="211" t="str">
        <x:v>Income Statement</x:v>
      </x:c>
      <x:c r="F38" s="211" t="str">
        <x:v>Income Statement</x:v>
      </x:c>
      <x:c r="G38" s="211" t="str">
        <x:v>Income Statement</x:v>
      </x:c>
    </x:row>
    <x:row r="39">
      <x:c r="A39" t="str">
        <x:v>Operating Expense / Other Burden</x:v>
      </x:c>
      <x:c r="B39" s="44" t="n">
        <x:f>B35-'03_financial_history'!G6</x:f>
        <x:v>2756.077</x:v>
      </x:c>
      <x:c r="C39" s="45" t="n">
        <x:f>C22*'31_P4_Assumptions'!$D$80</x:f>
        <x:v>2599.3771156435437</x:v>
      </x:c>
      <x:c r="D39" s="45" t="n">
        <x:f>D22*'31_P4_Assumptions'!$E$80</x:f>
        <x:v>2702.82146113241</x:v>
      </x:c>
      <x:c r="E39" s="45" t="n">
        <x:f>E22*'31_P4_Assumptions'!$F$80</x:f>
        <x:v>2810.3275335563208</x:v>
      </x:c>
      <x:c r="F39" s="45" t="n">
        <x:f>F22*'31_P4_Assumptions'!$G$80</x:f>
        <x:v>2912.18619101022</x:v>
      </x:c>
      <x:c r="G39" s="45" t="n">
        <x:f>G22*'31_P4_Assumptions'!$H$80</x:f>
        <x:v>2971.603467712371</x:v>
      </x:c>
    </x:row>
    <x:row r="40">
      <x:c r="A40" t="str">
        <x:v>EBIT</x:v>
      </x:c>
      <x:c r="B40" s="44" t="n">
        <x:f>'03_financial_history'!G6</x:f>
        <x:v>2725.858</x:v>
      </x:c>
      <x:c r="C40" s="45" t="n">
        <x:f>C35-C39</x:f>
        <x:v>2201.3294596043356</x:v>
      </x:c>
      <x:c r="D40" s="45" t="n">
        <x:f>D35-D39</x:f>
        <x:v>2987.0762819722304</x:v>
      </x:c>
      <x:c r="E40" s="45" t="n">
        <x:f>E35-E39</x:f>
        <x:v>3799.241827576379</x:v>
      </x:c>
      <x:c r="F40" s="45" t="n">
        <x:f>F35-F39</x:f>
        <x:v>4299.64114772653</x:v>
      </x:c>
      <x:c r="G40" s="45" t="n">
        <x:f>G35-G39</x:f>
        <x:v>4655.182592134353</x:v>
      </x:c>
    </x:row>
    <x:row r="41">
      <x:c r="A41" t="str">
        <x:v>EBIT Margin</x:v>
      </x:c>
      <x:c r="B41" s="66" t="n">
        <x:f>B40/B22</x:f>
        <x:v>0.09777384334530224</x:v>
      </x:c>
      <x:c r="C41" s="58" t="n">
        <x:f>C40/C22</x:f>
        <x:v>0.0779118616782387</x:v>
      </x:c>
      <x:c r="D41" s="58" t="n">
        <x:f>D40/D22</x:f>
        <x:v>0.0994652696241598</x:v>
      </x:c>
      <x:c r="E41" s="58" t="n">
        <x:f>E40/E22</x:f>
        <x:v>0.1189659485717098</x:v>
      </x:c>
      <x:c r="F41" s="58" t="n">
        <x:f>F40/F22</x:f>
        <x:v>0.12844947242966145</x:v>
      </x:c>
      <x:c r="G41" s="58" t="n">
        <x:f>G40/G22</x:f>
        <x:v>0.13472379719349042</x:v>
      </x:c>
    </x:row>
    <x:row r="42">
      <x:c r="A42" t="str">
        <x:v>Net Finance + Other</x:v>
      </x:c>
      <x:c r="B42" s="44" t="n">
        <x:f>2996.096-B40</x:f>
        <x:v>270.23799999999983</x:v>
      </x:c>
      <x:c r="C42" s="45" t="n">
        <x:f>C22*'31_P4_Assumptions'!$D$81</x:f>
        <x:v>197.77869358157398</x:v>
      </x:c>
      <x:c r="D42" s="45" t="n">
        <x:f>D22*'31_P4_Assumptions'!$E$81</x:f>
        <x:v>210.21944697696526</x:v>
      </x:c>
      <x:c r="E42" s="45" t="n">
        <x:f>E22*'31_P4_Assumptions'!$F$81</x:f>
        <x:v>191.61324092429462</x:v>
      </x:c>
      <x:c r="F42" s="45" t="n">
        <x:f>F22*'31_P4_Assumptions'!$G$81</x:f>
        <x:v>167.36702247185175</x:v>
      </x:c>
      <x:c r="G42" s="45" t="n">
        <x:f>G22*'31_P4_Assumptions'!$H$81</x:f>
        <x:v>172.7676434716495</x:v>
      </x:c>
    </x:row>
    <x:row r="43">
      <x:c r="A43" t="str">
        <x:v>FX Gain / (Loss)</x:v>
      </x:c>
      <x:c r="B43" s="122" t="n">
        <x:v>0</x:v>
      </x:c>
      <x:c r="C43" s="44" t="n">
        <x:f>'31_P4_Assumptions'!$D$82</x:f>
        <x:v>-200</x:v>
      </x:c>
      <x:c r="D43" s="44" t="n">
        <x:f>'31_P4_Assumptions'!$E$82</x:f>
        <x:v>0</x:v>
      </x:c>
      <x:c r="E43" s="44" t="n">
        <x:f>'31_P4_Assumptions'!$F$82</x:f>
        <x:v>0</x:v>
      </x:c>
      <x:c r="F43" s="44" t="n">
        <x:f>'31_P4_Assumptions'!$G$82</x:f>
        <x:v>0</x:v>
      </x:c>
      <x:c r="G43" s="44" t="n">
        <x:f>'31_P4_Assumptions'!$H$82</x:f>
        <x:v>0</x:v>
      </x:c>
    </x:row>
    <x:row r="44">
      <x:c r="A44" t="str">
        <x:v>Profit Before Tax</x:v>
      </x:c>
      <x:c r="B44" s="122" t="n">
        <x:v>2996.096</x:v>
      </x:c>
      <x:c r="C44" s="45" t="n">
        <x:f>C40+C42+C43</x:f>
        <x:v>2199.1081531859095</x:v>
      </x:c>
      <x:c r="D44" s="45" t="n">
        <x:f>D40+D42+D43</x:f>
        <x:v>3197.2957289491956</x:v>
      </x:c>
      <x:c r="E44" s="45" t="n">
        <x:f>E40+E42+E43</x:f>
        <x:v>3990.8550685006735</x:v>
      </x:c>
      <x:c r="F44" s="45" t="n">
        <x:f>F40+F42+F43</x:f>
        <x:v>4467.008170198382</x:v>
      </x:c>
      <x:c r="G44" s="45" t="n">
        <x:f>G40+G42+G43</x:f>
        <x:v>4827.950235606003</x:v>
      </x:c>
    </x:row>
    <x:row r="45">
      <x:c r="A45" t="str">
        <x:v>Tax</x:v>
      </x:c>
      <x:c r="B45" s="44" t="n">
        <x:f>B44-'03_financial_history'!G7</x:f>
        <x:v>530.8679999999999</x:v>
      </x:c>
      <x:c r="C45" s="45" t="n">
        <x:f>MAX(C44,0)*'31_P4_Assumptions'!$D$83</x:f>
        <x:v>395.8394675734637</x:v>
      </x:c>
      <x:c r="D45" s="45" t="n">
        <x:f>MAX(D44,0)*'31_P4_Assumptions'!$E$83</x:f>
        <x:v>575.5132312108552</x:v>
      </x:c>
      <x:c r="E45" s="45" t="n">
        <x:f>MAX(E44,0)*'31_P4_Assumptions'!$F$83</x:f>
        <x:v>718.3539123301211</x:v>
      </x:c>
      <x:c r="F45" s="45" t="n">
        <x:f>MAX(F44,0)*'31_P4_Assumptions'!$G$83</x:f>
        <x:v>804.0614706357087</x:v>
      </x:c>
      <x:c r="G45" s="45" t="n">
        <x:f>MAX(G44,0)*'31_P4_Assumptions'!$H$83</x:f>
        <x:v>869.0310424090804</x:v>
      </x:c>
    </x:row>
    <x:row r="46">
      <x:c r="A46" s="60" t="str">
        <x:v>Net Profit</x:v>
      </x:c>
      <x:c r="B46" s="221" t="n">
        <x:f>'03_financial_history'!G7</x:f>
        <x:v>2465.228</x:v>
      </x:c>
      <x:c r="C46" s="226" t="n">
        <x:f>C44-C45</x:f>
        <x:v>1803.2686856124458</x:v>
      </x:c>
      <x:c r="D46" s="226" t="n">
        <x:f>D44-D45</x:f>
        <x:v>2621.78249773834</x:v>
      </x:c>
      <x:c r="E46" s="226" t="n">
        <x:f>E44-E45</x:f>
        <x:v>3272.5011561705523</x:v>
      </x:c>
      <x:c r="F46" s="226" t="n">
        <x:f>F44-F45</x:f>
        <x:v>3662.946699562673</x:v>
      </x:c>
      <x:c r="G46" s="226" t="n">
        <x:f>G44-G45</x:f>
        <x:v>3958.9191931969226</x:v>
      </x:c>
    </x:row>
    <x:row r="47">
      <x:c r="A47" s="227" t="str">
        <x:v>Net Margin</x:v>
      </x:c>
      <x:c r="B47" s="228" t="n">
        <x:f>B46/B22</x:f>
        <x:v>0.08842530178844707</x:v>
      </x:c>
      <x:c r="C47" s="229" t="n">
        <x:f>C46/C22</x:f>
        <x:v>0.06382325907153798</x:v>
      </x:c>
      <x:c r="D47" s="229" t="n">
        <x:f>D46/D22</x:f>
        <x:v>0.08730152109181102</x:v>
      </x:c>
      <x:c r="E47" s="229" t="n">
        <x:f>E46/E22</x:f>
        <x:v>0.10247207782880205</x:v>
      </x:c>
      <x:c r="F47" s="229" t="n">
        <x:f>F46/F22</x:f>
        <x:v>0.1094285673923224</x:v>
      </x:c>
      <x:c r="G47" s="229" t="n">
        <x:f>G46/G22</x:f>
        <x:v>0.11457351369866216</x:v>
      </x:c>
    </x:row>
    <x:row r="49">
      <x:c r="A49" s="211" t="str">
        <x:v>Cash Flow / Capital / ROIC</x:v>
      </x:c>
      <x:c r="B49" s="211" t="str">
        <x:v>Cash Flow / Capital / ROIC</x:v>
      </x:c>
      <x:c r="C49" s="211" t="str">
        <x:v>Cash Flow / Capital / ROIC</x:v>
      </x:c>
      <x:c r="D49" s="211" t="str">
        <x:v>Cash Flow / Capital / ROIC</x:v>
      </x:c>
      <x:c r="E49" s="211" t="str">
        <x:v>Cash Flow / Capital / ROIC</x:v>
      </x:c>
      <x:c r="F49" s="211" t="str">
        <x:v>Cash Flow / Capital / ROIC</x:v>
      </x:c>
      <x:c r="G49" s="211" t="str">
        <x:v>Cash Flow / Capital / ROIC</x:v>
      </x:c>
    </x:row>
    <x:row r="50">
      <x:c r="A50" t="str">
        <x:v>D&amp;A (model)</x:v>
      </x:c>
      <x:c r="B50" s="45" t="str"/>
      <x:c r="C50" s="45" t="n">
        <x:f>C22*'31_P4_Assumptions'!$D$84</x:f>
        <x:v>1356.1967559879358</x:v>
      </x:c>
      <x:c r="D50" s="45" t="n">
        <x:f>D22*'31_P4_Assumptions'!$E$84</x:f>
        <x:v>1501.5674784068947</x:v>
      </x:c>
      <x:c r="E50" s="45" t="n">
        <x:f>E22*'31_P4_Assumptions'!$F$84</x:f>
        <x:v>1596.7770077024552</x:v>
      </x:c>
      <x:c r="F50" s="45" t="n">
        <x:f>F22*'31_P4_Assumptions'!$G$84</x:f>
        <x:v>1606.7234157297767</x:v>
      </x:c>
      <x:c r="G50" s="45" t="n">
        <x:f>G22*'31_P4_Assumptions'!$H$84</x:f>
        <x:v>1589.4623199391754</x:v>
      </x:c>
    </x:row>
    <x:row r="51">
      <x:c r="A51" t="str">
        <x:v>Working Capital Investment</x:v>
      </x:c>
      <x:c r="B51" s="45" t="str"/>
      <x:c r="C51" s="45" t="n">
        <x:f>C22*'31_P4_Assumptions'!$D$85</x:f>
        <x:v>84.76229724924599</x:v>
      </x:c>
      <x:c r="D51" s="45" t="n">
        <x:f>D22*'31_P4_Assumptions'!$E$85</x:f>
        <x:v>0</x:v>
      </x:c>
      <x:c r="E51" s="45" t="n">
        <x:f>E22*'31_P4_Assumptions'!$F$85</x:f>
        <x:v>0</x:v>
      </x:c>
      <x:c r="F51" s="45" t="n">
        <x:f>F22*'31_P4_Assumptions'!$G$85</x:f>
        <x:v>0</x:v>
      </x:c>
      <x:c r="G51" s="45" t="n">
        <x:f>G22*'31_P4_Assumptions'!$H$85</x:f>
        <x:v>0</x:v>
      </x:c>
    </x:row>
    <x:row r="52">
      <x:c r="A52" t="str">
        <x:v>CFO</x:v>
      </x:c>
      <x:c r="B52" s="44" t="n">
        <x:f>'03_financial_history'!G8</x:f>
        <x:v>2911.344</x:v>
      </x:c>
      <x:c r="C52" s="45" t="n">
        <x:f>C46+C50-C51</x:f>
        <x:v>3074.7031443511355</x:v>
      </x:c>
      <x:c r="D52" s="45" t="n">
        <x:f>D46+D50-D51</x:f>
        <x:v>4123.349976145235</x:v>
      </x:c>
      <x:c r="E52" s="45" t="n">
        <x:f>E46+E50-E51</x:f>
        <x:v>4869.2781638730075</x:v>
      </x:c>
      <x:c r="F52" s="45" t="n">
        <x:f>F46+F50-F51</x:f>
        <x:v>5269.67011529245</x:v>
      </x:c>
      <x:c r="G52" s="45" t="n">
        <x:f>G46+G50-G51</x:f>
        <x:v>5548.381513136098</x:v>
      </x:c>
    </x:row>
    <x:row r="53">
      <x:c r="A53" t="str">
        <x:v>Total Capex</x:v>
      </x:c>
      <x:c r="B53" s="44" t="n">
        <x:f>'19_ROIC_cash_quality'!B25</x:f>
        <x:v>2670.618</x:v>
      </x:c>
      <x:c r="C53" s="44" t="n">
        <x:f>'31_P4_Assumptions'!$D$86</x:f>
        <x:v>2600</x:v>
      </x:c>
      <x:c r="D53" s="44" t="n">
        <x:f>'31_P4_Assumptions'!$E$86</x:f>
        <x:v>2200</x:v>
      </x:c>
      <x:c r="E53" s="44" t="n">
        <x:f>'31_P4_Assumptions'!$F$86</x:f>
        <x:v>1900</x:v>
      </x:c>
      <x:c r="F53" s="44" t="n">
        <x:f>'31_P4_Assumptions'!$G$86</x:f>
        <x:v>1700</x:v>
      </x:c>
      <x:c r="G53" s="44" t="n">
        <x:f>'31_P4_Assumptions'!$H$86</x:f>
        <x:v>1650</x:v>
      </x:c>
    </x:row>
    <x:row r="54">
      <x:c r="A54" s="218" t="str">
        <x:v>FCF</x:v>
      </x:c>
      <x:c r="B54" s="219" t="n">
        <x:f>B52-B53</x:f>
        <x:v>240.7260000000001</x:v>
      </x:c>
      <x:c r="C54" s="61" t="n">
        <x:f>C52-C53</x:f>
        <x:v>474.7031443511355</x:v>
      </x:c>
      <x:c r="D54" s="61" t="n">
        <x:f>D52-D53</x:f>
        <x:v>1923.349976145235</x:v>
      </x:c>
      <x:c r="E54" s="61" t="n">
        <x:f>E52-E53</x:f>
        <x:v>2969.2781638730075</x:v>
      </x:c>
      <x:c r="F54" s="61" t="n">
        <x:f>F52-F53</x:f>
        <x:v>3569.6701152924497</x:v>
      </x:c>
      <x:c r="G54" s="61" t="n">
        <x:f>G52-G53</x:f>
        <x:v>3898.381513136098</x:v>
      </x:c>
    </x:row>
    <x:row r="55">
      <x:c r="A55" s="223" t="str">
        <x:v>FCF Margin</x:v>
      </x:c>
      <x:c r="B55" s="224" t="n">
        <x:f>B54/B22</x:f>
        <x:v>0.008634604668746956</x:v>
      </x:c>
      <x:c r="C55" s="225" t="n">
        <x:f>C54/C22</x:f>
        <x:v>0.016801213266622202</x:v>
      </x:c>
      <x:c r="D55" s="225" t="n">
        <x:f>D54/D22</x:f>
        <x:v>0.06404474004011579</x:v>
      </x:c>
      <x:c r="E55" s="225" t="n">
        <x:f>E54/E22</x:f>
        <x:v>0.09297723318753803</x:v>
      </x:c>
      <x:c r="F55" s="225" t="n">
        <x:f>F54/F22</x:f>
        <x:v>0.10664197948233221</x:v>
      </x:c>
      <x:c r="G55" s="225" t="n">
        <x:f>G54/G22</x:f>
        <x:v>0.11282151665672882</x:v>
      </x:c>
    </x:row>
    <x:row r="56">
      <x:c r="A56" t="str">
        <x:v>Payout Ratio</x:v>
      </x:c>
      <x:c r="B56" s="159" t="n">
        <x:v>0.448</x:v>
      </x:c>
      <x:c r="C56" s="66" t="n">
        <x:f>'31_P4_Assumptions'!$D$87</x:f>
        <x:v>0.4</x:v>
      </x:c>
      <x:c r="D56" s="66" t="n">
        <x:f>'31_P4_Assumptions'!$E$87</x:f>
        <x:v>0.42</x:v>
      </x:c>
      <x:c r="E56" s="66" t="n">
        <x:f>'31_P4_Assumptions'!$F$87</x:f>
        <x:v>0.45</x:v>
      </x:c>
      <x:c r="F56" s="66" t="n">
        <x:f>'31_P4_Assumptions'!$G$87</x:f>
        <x:v>0.45</x:v>
      </x:c>
      <x:c r="G56" s="66" t="n">
        <x:f>'31_P4_Assumptions'!$H$87</x:f>
        <x:v>0.45</x:v>
      </x:c>
    </x:row>
    <x:row r="57">
      <x:c r="A57" t="str">
        <x:v>Dividends (model)</x:v>
      </x:c>
      <x:c r="B57" s="50" t="n">
        <x:f>MAX(B46,0)*B56</x:f>
        <x:v>1104.4221440000001</x:v>
      </x:c>
      <x:c r="C57" s="45" t="n">
        <x:f>MAX(C46,0)*C56</x:f>
        <x:v>721.3074742449784</x:v>
      </x:c>
      <x:c r="D57" s="45" t="n">
        <x:f>MAX(D46,0)*D56</x:f>
        <x:v>1101.148649050103</x:v>
      </x:c>
      <x:c r="E57" s="45" t="n">
        <x:f>MAX(E46,0)*E56</x:f>
        <x:v>1472.6255202767486</x:v>
      </x:c>
      <x:c r="F57" s="45" t="n">
        <x:f>MAX(F46,0)*F56</x:f>
        <x:v>1648.326014803203</x:v>
      </x:c>
      <x:c r="G57" s="45" t="n">
        <x:f>MAX(G46,0)*G56</x:f>
        <x:v>1781.5136369386153</x:v>
      </x:c>
    </x:row>
    <x:row r="58">
      <x:c r="A58" t="str">
        <x:v>Shares Outstanding (mn)</x:v>
      </x:c>
      <x:c r="B58" s="50" t="n">
        <x:v>2507.241037</x:v>
      </x:c>
      <x:c r="C58" s="45" t="n">
        <x:f>B58*(1+'31_P4_Assumptions'!$D$88)</x:f>
        <x:v>2502.2265549259996</x:v>
      </x:c>
      <x:c r="D58" s="45" t="n">
        <x:f>C58*(1+'31_P4_Assumptions'!$E$88)</x:f>
        <x:v>2492.2176487062957</x:v>
      </x:c>
      <x:c r="E58" s="45" t="n">
        <x:f>D58*(1+'31_P4_Assumptions'!$F$88)</x:f>
        <x:v>2482.2487781114705</x:v>
      </x:c>
      <x:c r="F58" s="45" t="n">
        <x:f>E58*(1+'31_P4_Assumptions'!$G$88)</x:f>
        <x:v>2472.3197829990245</x:v>
      </x:c>
      <x:c r="G58" s="45" t="n">
        <x:f>F58*(1+'31_P4_Assumptions'!$H$88)</x:f>
        <x:v>2462.430503867028</x:v>
      </x:c>
    </x:row>
    <x:row r="59">
      <x:c r="A59" t="str">
        <x:v>DPS (RMB/share)</x:v>
      </x:c>
      <x:c r="B59" s="230" t="n">
        <x:f>B57/B58</x:f>
        <x:v>0.44049300713483824</x:v>
      </x:c>
      <x:c r="C59" s="231" t="n">
        <x:f>C57/C58</x:f>
        <x:v>0.2882662534393534</x:v>
      </x:c>
      <x:c r="D59" s="231" t="n">
        <x:f>D57/D58</x:f>
        <x:v>0.44183486527418925</x:v>
      </x:c>
      <x:c r="E59" s="231" t="n">
        <x:f>E57/E58</x:f>
        <x:v>0.5932626629781816</x:v>
      </x:c>
      <x:c r="F59" s="231" t="n">
        <x:f>F57/F58</x:f>
        <x:v>0.6667123024043906</x:v>
      </x:c>
      <x:c r="G59" s="231" t="n">
        <x:f>G57/G58</x:f>
        <x:v>0.7234777323221535</x:v>
      </x:c>
    </x:row>
    <x:row r="60">
      <x:c r="A60" t="str">
        <x:v>Usable Net Debt</x:v>
      </x:c>
      <x:c r="B60" s="50" t="n">
        <x:f>-'19_ROIC_cash_quality'!B32</x:f>
        <x:v>4180.0340000000015</x:v>
      </x:c>
      <x:c r="C60" s="45" t="n">
        <x:f>B60-C54+C57</x:f>
        <x:v>4426.6383298938445</x:v>
      </x:c>
      <x:c r="D60" s="45" t="n">
        <x:f>C60-D54+D57</x:f>
        <x:v>3604.4370027987125</x:v>
      </x:c>
      <x:c r="E60" s="45" t="n">
        <x:f>D60-E54+E57</x:f>
        <x:v>2107.7843592024537</x:v>
      </x:c>
      <x:c r="F60" s="45" t="n">
        <x:f>E60-F54+F57</x:f>
        <x:v>186.44025871320696</x:v>
      </x:c>
      <x:c r="G60" s="45" t="n">
        <x:f>F60-G54+G57</x:f>
        <x:v>-1930.4276174842755</x:v>
      </x:c>
    </x:row>
    <x:row r="61">
      <x:c r="A61" t="str">
        <x:v>Invested Capital</x:v>
      </x:c>
      <x:c r="B61" s="50" t="n">
        <x:f>'19_ROIC_cash_quality'!E9</x:f>
        <x:v>23640.14</x:v>
      </x:c>
      <x:c r="C61" s="45" t="n">
        <x:f>B61+C53-C50+C51</x:f>
        <x:v>24968.70554126131</x:v>
      </x:c>
      <x:c r="D61" s="45" t="n">
        <x:f>C61+D53-D50+D51</x:f>
        <x:v>25667.138062854418</x:v>
      </x:c>
      <x:c r="E61" s="45" t="n">
        <x:f>D61+E53-E50+E51</x:f>
        <x:v>25970.361055151963</x:v>
      </x:c>
      <x:c r="F61" s="45" t="n">
        <x:f>E61+F53-F50+F51</x:f>
        <x:v>26063.637639422188</x:v>
      </x:c>
      <x:c r="G61" s="45" t="n">
        <x:f>F61+G53-G50+G51</x:f>
        <x:v>26124.175319483013</x:v>
      </x:c>
    </x:row>
    <x:row r="62">
      <x:c r="A62" t="str">
        <x:v>NOPAT</x:v>
      </x:c>
      <x:c r="B62" s="50" t="n">
        <x:f>'19_ROIC_cash_quality'!E14</x:f>
        <x:v>2242.8725466820824</x:v>
      </x:c>
      <x:c r="C62" s="45" t="n">
        <x:f>C40*(1-'31_P4_Assumptions'!$D$83)</x:f>
        <x:v>1805.0901568755553</x:v>
      </x:c>
      <x:c r="D62" s="45" t="n">
        <x:f>D40*(1-'31_P4_Assumptions'!$E$83)</x:f>
        <x:v>2449.4025512172293</x:v>
      </x:c>
      <x:c r="E62" s="45" t="n">
        <x:f>E40*(1-'31_P4_Assumptions'!$F$83)</x:f>
        <x:v>3115.3782986126307</x:v>
      </x:c>
      <x:c r="F62" s="45" t="n">
        <x:f>F40*(1-'31_P4_Assumptions'!$G$83)</x:f>
        <x:v>3525.705741135755</x:v>
      </x:c>
      <x:c r="G62" s="45" t="n">
        <x:f>G40*(1-'31_P4_Assumptions'!$H$83)</x:f>
        <x:v>3817.2497255501703</x:v>
      </x:c>
    </x:row>
    <x:row r="63">
      <x:c r="A63" s="218" t="str">
        <x:v>ROIC</x:v>
      </x:c>
      <x:c r="B63" s="232" t="n">
        <x:f>'19_ROIC_cash_quality'!H5</x:f>
        <x:v>0.1032500120234443</x:v>
      </x:c>
      <x:c r="C63" s="233" t="n">
        <x:f>C62/AVERAGE(B61,C61)</x:f>
        <x:v>0.07427002788384743</x:v>
      </x:c>
      <x:c r="D63" s="233" t="n">
        <x:f>D62/AVERAGE(C61,D61)</x:f>
        <x:v>0.0967457981096276</x:v>
      </x:c>
      <x:c r="E63" s="233" t="n">
        <x:f>E62/AVERAGE(D61,E61)</x:f>
        <x:v>0.12066340747808506</x:v>
      </x:c>
      <x:c r="F63" s="233" t="n">
        <x:f>F62/AVERAGE(E61,F61)</x:f>
        <x:v>0.13551546410379559</x:v>
      </x:c>
      <x:c r="G63" s="233" t="n">
        <x:f>G62/AVERAGE(F61,G61)</x:f>
        <x:v>0.1462889325734354</x:v>
      </x:c>
    </x:row>
    <x:row r="64">
      <x:c r="A64" s="223" t="str">
        <x:v>11% Hurdle</x:v>
      </x:c>
      <x:c r="B64" s="234" t="n">
        <x:v>0.11</x:v>
      </x:c>
      <x:c r="C64" s="234" t="n">
        <x:v>0.11</x:v>
      </x:c>
      <x:c r="D64" s="234" t="n">
        <x:v>0.11</x:v>
      </x:c>
      <x:c r="E64" s="234" t="n">
        <x:v>0.11</x:v>
      </x:c>
      <x:c r="F64" s="234" t="n">
        <x:v>0.11</x:v>
      </x:c>
      <x:c r="G64" s="234" t="n">
        <x:v>0.11</x:v>
      </x:c>
    </x:row>
    <x:row r="65">
      <x:c r="A65" s="223" t="str">
        <x:v>ROIC Spread</x:v>
      </x:c>
      <x:c r="B65" s="235" t="n">
        <x:f>B63-B64</x:f>
        <x:v>-0.006749987976555696</x:v>
      </x:c>
      <x:c r="C65" s="225" t="n">
        <x:f>C63-C64</x:f>
        <x:v>-0.03572997211615257</x:v>
      </x:c>
      <x:c r="D65" s="225" t="n">
        <x:f>D63-D64</x:f>
        <x:v>-0.013254201890372394</x:v>
      </x:c>
      <x:c r="E65" s="225" t="n">
        <x:f>E63-E64</x:f>
        <x:v>0.010663407478085057</x:v>
      </x:c>
      <x:c r="F65" s="225" t="n">
        <x:f>F63-F64</x:f>
        <x:v>0.025515464103795585</x:v>
      </x:c>
      <x:c r="G65" s="225" t="n">
        <x:f>G63-G64</x:f>
        <x:v>0.03628893257343539</x:v>
      </x:c>
    </x:row>
    <x:row r="68">
      <x:c r="A68" s="211" t="str">
        <x:v>Scenario Interpretation</x:v>
      </x:c>
      <x:c r="B68" s="211" t="str">
        <x:v>Scenario Interpretation</x:v>
      </x:c>
      <x:c r="C68" s="211" t="str">
        <x:v>Scenario Interpretation</x:v>
      </x:c>
      <x:c r="D68" s="211" t="str">
        <x:v>Scenario Interpretation</x:v>
      </x:c>
      <x:c r="E68" s="211" t="str">
        <x:v>Scenario Interpretation</x:v>
      </x:c>
      <x:c r="F68" s="211" t="str">
        <x:v>Scenario Interpretation</x:v>
      </x:c>
      <x:c r="G68" s="211" t="str">
        <x:v>Scenario Interpretation</x:v>
      </x:c>
    </x:row>
    <x:row r="69">
      <x:c r="A69" s="237" t="str">
        <x:v>Flexible项目延期、需求/库存改善且高端品爬坡顺利；2028起ROIC跨过11%，但价格仍未回到2022–23极端峰值。</x:v>
      </x:c>
      <x:c r="B69" s="237"/>
      <x:c r="C69" s="237"/>
      <x:c r="D69" s="237"/>
      <x:c r="E69" s="237"/>
      <x:c r="F69" s="237"/>
      <x:c r="G69" s="237"/>
    </x:row>
    <x:row r="70">
      <x:c r="A70" s="237"/>
      <x:c r="B70" s="237"/>
      <x:c r="C70" s="237"/>
      <x:c r="D70" s="237"/>
      <x:c r="E70" s="237"/>
      <x:c r="F70" s="237"/>
      <x:c r="G70" s="237"/>
    </x:row>
    <x:row r="71">
      <x:c r="A71" s="237"/>
      <x:c r="B71" s="237"/>
      <x:c r="C71" s="237"/>
      <x:c r="D71" s="237"/>
      <x:c r="E71" s="237"/>
      <x:c r="F71" s="237"/>
      <x:c r="G71" s="237"/>
    </x:row>
    <x:row r="72">
      <x:c r="A72" s="237"/>
      <x:c r="B72" s="237"/>
      <x:c r="C72" s="237"/>
      <x:c r="D72" s="237"/>
      <x:c r="E72" s="237"/>
      <x:c r="F72" s="237"/>
      <x:c r="G72" s="237"/>
    </x:row>
  </x:sheetData>
  <x:mergeCells>
    <x:mergeCell ref="A1:G1"/>
    <x:mergeCell ref="A5:G5"/>
    <x:mergeCell ref="A24:G24"/>
    <x:mergeCell ref="A38:G38"/>
    <x:mergeCell ref="A49:G49"/>
    <x:mergeCell ref="A68:G68"/>
    <x:mergeCell ref="A69:G72"/>
  </x:mergeCells>
  <x:pageMargins left="0.7" right="0.7" top="0.75" bottom="0.75" header="0.3" footer="0.3"/>
</x:worksheet>
</file>

<file path=xl/worksheets/sheet3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6" hidden="0" customWidth="1"/>
    <x:col min="7" max="7" width="16" hidden="0" customWidth="1"/>
    <x:col min="8" max="8" width="65" hidden="0" customWidth="1"/>
    <x:col min="9" max="9" width="3" hidden="0" customWidth="1"/>
    <x:col min="10" max="10" width="15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  <x:col min="16" max="16" width="14" hidden="0" customWidth="1"/>
  </x:cols>
  <x:sheetData>
    <x:row r="1" ht="26" customHeight="1">
      <x:c r="A1" s="205" t="str">
        <x:v>P4 Scenario Summary — 2030经营结果 + 2035正常化状态</x:v>
      </x:c>
      <x:c r="B1" s="205" t="str">
        <x:v>P4 Scenario Summary — 2030经营结果 + 2035正常化状态</x:v>
      </x:c>
      <x:c r="C1" s="205" t="str">
        <x:v>P4 Scenario Summary — 2030经营结果 + 2035正常化状态</x:v>
      </x:c>
      <x:c r="D1" s="205" t="str">
        <x:v>P4 Scenario Summary — 2030经营结果 + 2035正常化状态</x:v>
      </x:c>
      <x:c r="E1" s="205" t="str">
        <x:v>P4 Scenario Summary — 2030经营结果 + 2035正常化状态</x:v>
      </x:c>
      <x:c r="F1" s="205" t="str">
        <x:v>P4 Scenario Summary — 2030经营结果 + 2035正常化状态</x:v>
      </x:c>
      <x:c r="G1" s="205" t="str">
        <x:v>P4 Scenario Summary — 2030经营结果 + 2035正常化状态</x:v>
      </x:c>
      <x:c r="H1" s="205" t="str">
        <x:v>P4 Scenario Summary — 2030经营结果 + 2035正常化状态</x:v>
      </x:c>
    </x:row>
    <x:row r="3">
      <x:c r="A3" s="211" t="str">
        <x:v>A. 2030 Scenario Comparison</x:v>
      </x:c>
      <x:c r="B3" s="211" t="str">
        <x:v>A. 2030 Scenario Comparison</x:v>
      </x:c>
      <x:c r="C3" s="211" t="str">
        <x:v>A. 2030 Scenario Comparison</x:v>
      </x:c>
      <x:c r="D3" s="211" t="str">
        <x:v>A. 2030 Scenario Comparison</x:v>
      </x:c>
      <x:c r="E3" s="211" t="str">
        <x:v>A. 2030 Scenario Comparison</x:v>
      </x:c>
      <x:c r="F3" s="211" t="str">
        <x:v>A. 2030 Scenario Comparison</x:v>
      </x:c>
      <x:c r="G3" s="211" t="str">
        <x:v>A. 2030 Scenario Comparison</x:v>
      </x:c>
      <x:c r="H3" s="211" t="str">
        <x:v>A. 2030 Scenario Comparison</x:v>
      </x:c>
      <x:c r="J3" s="210" t="str">
        <x:v>Scenario</x:v>
      </x:c>
      <x:c r="K3" s="210" t="str">
        <x:v>2025A</x:v>
      </x:c>
      <x:c r="L3" s="210" t="str">
        <x:v>2026E</x:v>
      </x:c>
      <x:c r="M3" s="210" t="str">
        <x:v>2027E</x:v>
      </x:c>
      <x:c r="N3" s="210" t="str">
        <x:v>2028E</x:v>
      </x:c>
      <x:c r="O3" s="210" t="str">
        <x:v>2029E</x:v>
      </x:c>
      <x:c r="P3" s="210" t="str">
        <x:v>2030E</x:v>
      </x:c>
    </x:row>
    <x:row r="4">
      <x:c r="A4" s="210" t="str">
        <x:v>Metric</x:v>
      </x:c>
      <x:c r="B4" s="210" t="str">
        <x:v>2025A</x:v>
      </x:c>
      <x:c r="C4" s="210" t="str">
        <x:v>Bear 2030</x:v>
      </x:c>
      <x:c r="D4" s="210" t="str">
        <x:v>Base 2030</x:v>
      </x:c>
      <x:c r="E4" s="210" t="str">
        <x:v>Bull 2030</x:v>
      </x:c>
      <x:c r="F4" s="210" t="str">
        <x:v>Base vs 2025</x:v>
      </x:c>
      <x:c r="G4" s="210" t="str">
        <x:v>Unit</x:v>
      </x:c>
      <x:c r="H4" s="210" t="str">
        <x:v>Investment meaning</x:v>
      </x:c>
      <x:c r="J4" t="str">
        <x:v>Bear</x:v>
      </x:c>
      <x:c r="K4" t="n">
        <x:f>'32_forecast_Bear'!B46</x:f>
        <x:v>2465.228</x:v>
      </x:c>
      <x:c r="L4" t="n">
        <x:f>'32_forecast_Bear'!C46</x:f>
        <x:v>-213.23301920386962</x:v>
      </x:c>
      <x:c r="M4" t="n">
        <x:f>'32_forecast_Bear'!D46</x:f>
        <x:v>344.0609034143066</x:v>
      </x:c>
      <x:c r="N4" t="n">
        <x:f>'32_forecast_Bear'!E46</x:f>
        <x:v>487.4474568158355</x:v>
      </x:c>
      <x:c r="O4" t="n">
        <x:f>'32_forecast_Bear'!F46</x:f>
        <x:v>774.217003126895</x:v>
      </x:c>
      <x:c r="P4" t="n">
        <x:f>'32_forecast_Bear'!G46</x:f>
        <x:v>987.8832829634842</x:v>
      </x:c>
    </x:row>
    <x:row r="5">
      <x:c r="A5" t="str">
        <x:v>Revenue</x:v>
      </x:c>
      <x:c r="B5" s="44" t="n">
        <x:f>'33_forecast_Base'!B22</x:f>
        <x:v>27879.214999999997</x:v>
      </x:c>
      <x:c r="C5" s="44" t="n">
        <x:f>'32_forecast_Bear'!G22</x:f>
        <x:v>27202.050392409277</x:v>
      </x:c>
      <x:c r="D5" s="44" t="n">
        <x:f>'33_forecast_Base'!G22</x:f>
        <x:v>30761.264941695677</x:v>
      </x:c>
      <x:c r="E5" s="44" t="n">
        <x:f>'34_forecast_Bull'!G22</x:f>
        <x:v>34553.5286943299</x:v>
      </x:c>
      <x:c r="F5" s="50" t="n">
        <x:f>D5-B5</x:f>
        <x:v>2882.049941695681</x:v>
      </x:c>
      <x:c r="G5" t="str">
        <x:v>RMB mn</x:v>
      </x:c>
      <x:c r="H5" s="20" t="str">
        <x:v>规模增长不是核心，利润率与ROIC更重要</x:v>
      </x:c>
      <x:c r="J5" t="str">
        <x:v>Base</x:v>
      </x:c>
      <x:c r="K5" t="n">
        <x:f>'33_forecast_Base'!B46</x:f>
        <x:v>2465.228</x:v>
      </x:c>
      <x:c r="L5" t="n">
        <x:f>'33_forecast_Base'!C46</x:f>
        <x:v>882.957235918769</x:v>
      </x:c>
      <x:c r="M5" t="n">
        <x:f>'33_forecast_Base'!D46</x:f>
        <x:v>1322.2917078681717</x:v>
      </x:c>
      <x:c r="N5" t="n">
        <x:f>'33_forecast_Base'!E46</x:f>
        <x:v>1798.8595838467754</x:v>
      </x:c>
      <x:c r="O5" t="n">
        <x:f>'33_forecast_Base'!F46</x:f>
        <x:v>2212.6292371861346</x:v>
      </x:c>
      <x:c r="P5" t="n">
        <x:f>'33_forecast_Base'!G46</x:f>
        <x:v>2457.199092155883</x:v>
      </x:c>
    </x:row>
    <x:row r="6">
      <x:c r="A6" t="str">
        <x:v>Gross Margin</x:v>
      </x:c>
      <x:c r="B6" s="66" t="n">
        <x:f>'33_forecast_Base'!B36</x:f>
        <x:v>0.1966316124754589</x:v>
      </x:c>
      <x:c r="C6" s="66" t="n">
        <x:f>'32_forecast_Bear'!G36</x:f>
        <x:v>0.1312884155257377</x:v>
      </x:c>
      <x:c r="D6" s="66" t="n">
        <x:f>'33_forecast_Base'!G36</x:f>
        <x:v>0.1824142079139579</x:v>
      </x:c>
      <x:c r="E6" s="66" t="n">
        <x:f>'34_forecast_Bull'!G36</x:f>
        <x:v>0.22072379719349042</x:v>
      </x:c>
      <x:c r="F6" s="124" t="n">
        <x:f>D6-B6</x:f>
        <x:v>-0.014217404561501001</x:v>
      </x:c>
      <x:c r="G6" t="str">
        <x:v>%</x:v>
      </x:c>
      <x:c r="H6" s="20" t="str">
        <x:v>Base仍低于2025，Bull才明显改善</x:v>
      </x:c>
      <x:c r="J6" t="str">
        <x:v>Bull</x:v>
      </x:c>
      <x:c r="K6" t="n">
        <x:f>'34_forecast_Bull'!B46</x:f>
        <x:v>2465.228</x:v>
      </x:c>
      <x:c r="L6" t="n">
        <x:f>'34_forecast_Bull'!C46</x:f>
        <x:v>1803.2686856124458</x:v>
      </x:c>
      <x:c r="M6" t="n">
        <x:f>'34_forecast_Bull'!D46</x:f>
        <x:v>2621.78249773834</x:v>
      </x:c>
      <x:c r="N6" t="n">
        <x:f>'34_forecast_Bull'!E46</x:f>
        <x:v>3272.5011561705523</x:v>
      </x:c>
      <x:c r="O6" t="n">
        <x:f>'34_forecast_Bull'!F46</x:f>
        <x:v>3662.946699562673</x:v>
      </x:c>
      <x:c r="P6" t="n">
        <x:f>'34_forecast_Bull'!G46</x:f>
        <x:v>3958.9191931969226</x:v>
      </x:c>
    </x:row>
    <x:row r="7">
      <x:c r="A7" t="str">
        <x:v>EBIT</x:v>
      </x:c>
      <x:c r="B7" s="44" t="n">
        <x:f>'33_forecast_Base'!B40</x:f>
        <x:v>2725.858</x:v>
      </x:c>
      <x:c r="C7" s="44" t="n">
        <x:f>'32_forecast_Bear'!G40</x:f>
        <x:v>1068.725458969032</x:v>
      </x:c>
      <x:c r="D7" s="44" t="n">
        <x:f>'33_forecast_Base'!G40</x:f>
        <x:v>2842.7779340182083</x:v>
      </x:c>
      <x:c r="E7" s="44" t="n">
        <x:f>'34_forecast_Bull'!G40</x:f>
        <x:v>4655.182592134353</x:v>
      </x:c>
      <x:c r="F7" s="50" t="n">
        <x:f>D7-B7</x:f>
        <x:v>116.9199340182081</x:v>
      </x:c>
      <x:c r="G7" t="str">
        <x:v>RMB mn</x:v>
      </x:c>
      <x:c r="H7" s="20" t="str">
        <x:v>Base 2030仅略高于2025</x:v>
      </x:c>
    </x:row>
    <x:row r="8">
      <x:c r="A8" t="str">
        <x:v>Net Profit</x:v>
      </x:c>
      <x:c r="B8" s="44" t="n">
        <x:f>'33_forecast_Base'!B46</x:f>
        <x:v>2465.228</x:v>
      </x:c>
      <x:c r="C8" s="44" t="n">
        <x:f>'32_forecast_Bear'!G46</x:f>
        <x:v>987.8832829634842</x:v>
      </x:c>
      <x:c r="D8" s="44" t="n">
        <x:f>'33_forecast_Base'!G46</x:f>
        <x:v>2457.199092155883</x:v>
      </x:c>
      <x:c r="E8" s="44" t="n">
        <x:f>'34_forecast_Bull'!G46</x:f>
        <x:v>3958.9191931969226</x:v>
      </x:c>
      <x:c r="F8" s="50" t="n">
        <x:f>D8-B8</x:f>
        <x:v>-8.02890784411693</x:v>
      </x:c>
      <x:c r="G8" t="str">
        <x:v>RMB mn</x:v>
      </x:c>
      <x:c r="H8" s="20" t="str">
        <x:v>Base 2030基本回到2025利润水平</x:v>
      </x:c>
    </x:row>
    <x:row r="9">
      <x:c r="A9" t="str">
        <x:v>CFO</x:v>
      </x:c>
      <x:c r="B9" s="44" t="n">
        <x:f>'33_forecast_Base'!B52</x:f>
        <x:v>2911.344</x:v>
      </x:c>
      <x:c r="C9" s="44" t="n">
        <x:f>'32_forecast_Bear'!G52</x:f>
        <x:v>2239.1776010143108</x:v>
      </x:c>
      <x:c r="D9" s="44" t="n">
        <x:f>'33_forecast_Base'!G52</x:f>
        <x:v>3872.2172794738844</x:v>
      </x:c>
      <x:c r="E9" s="44" t="n">
        <x:f>'34_forecast_Bull'!G52</x:f>
        <x:v>5548.381513136098</x:v>
      </x:c>
      <x:c r="F9" s="50" t="n">
        <x:f>D9-B9</x:f>
        <x:v>960.8732794738844</x:v>
      </x:c>
      <x:c r="G9" t="str">
        <x:v>RMB mn</x:v>
      </x:c>
      <x:c r="H9" s="20" t="str">
        <x:v>盈利恢复后现金流改善</x:v>
      </x:c>
    </x:row>
    <x:row r="10">
      <x:c r="A10" t="str">
        <x:v>Capex</x:v>
      </x:c>
      <x:c r="B10" s="44" t="n">
        <x:f>'33_forecast_Base'!B53</x:f>
        <x:v>2670.618</x:v>
      </x:c>
      <x:c r="C10" s="44" t="n">
        <x:f>'32_forecast_Bear'!G53</x:f>
        <x:v>1800</x:v>
      </x:c>
      <x:c r="D10" s="44" t="n">
        <x:f>'33_forecast_Base'!G53</x:f>
        <x:v>1700</x:v>
      </x:c>
      <x:c r="E10" s="44" t="n">
        <x:f>'34_forecast_Bull'!G53</x:f>
        <x:v>1650</x:v>
      </x:c>
      <x:c r="F10" s="50" t="n">
        <x:f>D10-B10</x:f>
        <x:v>-970.6179999999999</x:v>
      </x:c>
      <x:c r="G10" t="str">
        <x:v>RMB mn</x:v>
      </x:c>
      <x:c r="H10" s="20" t="str">
        <x:v>2030接近维护/常态区间</x:v>
      </x:c>
    </x:row>
    <x:row r="11">
      <x:c r="A11" t="str">
        <x:v>FCF</x:v>
      </x:c>
      <x:c r="B11" s="44" t="n">
        <x:f>'33_forecast_Base'!B54</x:f>
        <x:v>240.7260000000001</x:v>
      </x:c>
      <x:c r="C11" s="44" t="n">
        <x:f>'32_forecast_Bear'!G54</x:f>
        <x:v>439.17760101431077</x:v>
      </x:c>
      <x:c r="D11" s="44" t="n">
        <x:f>'33_forecast_Base'!G54</x:f>
        <x:v>2172.2172794738844</x:v>
      </x:c>
      <x:c r="E11" s="44" t="n">
        <x:f>'34_forecast_Bull'!G54</x:f>
        <x:v>3898.381513136098</x:v>
      </x:c>
      <x:c r="F11" s="50" t="n">
        <x:f>D11-B11</x:f>
        <x:v>1931.4912794738843</x:v>
      </x:c>
      <x:c r="G11" t="str">
        <x:v>RMB mn</x:v>
      </x:c>
      <x:c r="H11" s="20" t="str">
        <x:v>Base从2028开始恢复正FCF</x:v>
      </x:c>
    </x:row>
    <x:row r="12">
      <x:c r="A12" t="str">
        <x:v>DPS</x:v>
      </x:c>
      <x:c r="B12" s="238" t="n">
        <x:f>'33_forecast_Base'!B59</x:f>
        <x:v>0.44049300713483824</x:v>
      </x:c>
      <x:c r="C12" s="238" t="n">
        <x:f>'32_forecast_Bear'!G59</x:f>
        <x:v>0.13790423175704405</x:v>
      </x:c>
      <x:c r="D12" s="238" t="n">
        <x:f>'33_forecast_Base'!G59</x:f>
        <x:v>0.4446532540948851</x:v>
      </x:c>
      <x:c r="E12" s="238" t="n">
        <x:f>'34_forecast_Bull'!G59</x:f>
        <x:v>0.7234777323221535</x:v>
      </x:c>
      <x:c r="F12" s="230" t="n">
        <x:f>D12-B12</x:f>
        <x:v>0.004160246960046854</x:v>
      </x:c>
      <x:c r="G12" t="str">
        <x:v>RMB/share</x:v>
      </x:c>
      <x:c r="H12" s="20" t="str">
        <x:v>Base 2030大致恢复2025 DPS</x:v>
      </x:c>
    </x:row>
    <x:row r="13">
      <x:c r="A13" t="str">
        <x:v>Usable Net Debt</x:v>
      </x:c>
      <x:c r="B13" s="44" t="n">
        <x:f>'33_forecast_Base'!B60</x:f>
        <x:v>4180.0340000000015</x:v>
      </x:c>
      <x:c r="C13" s="44" t="n">
        <x:f>'32_forecast_Bear'!G60</x:f>
        <x:v>9694.303536492023</x:v>
      </x:c>
      <x:c r="D13" s="44" t="n">
        <x:f>'33_forecast_Base'!G60</x:f>
        <x:v>3572.0786683057477</x:v>
      </x:c>
      <x:c r="E13" s="44" t="n">
        <x:f>'34_forecast_Bull'!G60</x:f>
        <x:v>-1930.4276174842755</x:v>
      </x:c>
      <x:c r="F13" s="50" t="n">
        <x:f>D13-B13</x:f>
        <x:v>-607.9553316942538</x:v>
      </x:c>
      <x:c r="G13" t="str">
        <x:v>RMB mn</x:v>
      </x:c>
      <x:c r="H13" s="20" t="str">
        <x:v>Base仍未回到净现金；Bull转净现金</x:v>
      </x:c>
    </x:row>
    <x:row r="14">
      <x:c r="A14" t="str">
        <x:v>ROIC</x:v>
      </x:c>
      <x:c r="B14" s="66" t="n">
        <x:f>'33_forecast_Base'!B63</x:f>
        <x:v>0.1032500120234443</x:v>
      </x:c>
      <x:c r="C14" s="66" t="n">
        <x:f>'32_forecast_Bear'!G63</x:f>
        <x:v>0.028740735950156828</x:v>
      </x:c>
      <x:c r="D14" s="66" t="n">
        <x:f>'33_forecast_Base'!G63</x:f>
        <x:v>0.08301159321943553</x:v>
      </x:c>
      <x:c r="E14" s="66" t="n">
        <x:f>'34_forecast_Bull'!G63</x:f>
        <x:v>0.1462889325734354</x:v>
      </x:c>
      <x:c r="F14" s="124" t="n">
        <x:f>D14-B14</x:f>
        <x:v>-0.02023841880400877</x:v>
      </x:c>
      <x:c r="G14" t="str">
        <x:v>%</x:v>
      </x:c>
      <x:c r="H14" s="20" t="str">
        <x:v>Base 2030仍&lt;11%，Bull 2028起跨越门槛</x:v>
      </x:c>
    </x:row>
    <x:row r="17">
      <x:c r="A17" s="211" t="str">
        <x:v>B. Scenario Timing / Thresholds</x:v>
      </x:c>
      <x:c r="B17" s="211" t="str">
        <x:v>B. Scenario Timing / Thresholds</x:v>
      </x:c>
      <x:c r="C17" s="211" t="str">
        <x:v>B. Scenario Timing / Thresholds</x:v>
      </x:c>
      <x:c r="D17" s="211" t="str">
        <x:v>B. Scenario Timing / Thresholds</x:v>
      </x:c>
      <x:c r="E17" s="211" t="str">
        <x:v>B. Scenario Timing / Thresholds</x:v>
      </x:c>
      <x:c r="F17" s="211" t="str">
        <x:v>B. Scenario Timing / Thresholds</x:v>
      </x:c>
      <x:c r="G17" s="211" t="str">
        <x:v>B. Scenario Timing / Thresholds</x:v>
      </x:c>
      <x:c r="H17" s="211" t="str">
        <x:v>B. Scenario Timing / Thresholds</x:v>
      </x:c>
    </x:row>
    <x:row r="18">
      <x:c r="A18" s="20" t="str">
        <x:v>Bear</x:v>
      </x:c>
      <x:c r="B18" s="20" t="str">
        <x:v>No recovery case</x:v>
      </x:c>
      <x:c r="C18" s="20" t="str">
        <x:v>2026 loss / 2027–28 weak profit</x:v>
      </x:c>
      <x:c r="D18" s="20" t="str">
        <x:v>ROIC never reaches 11% through 2030</x:v>
      </x:c>
      <x:c r="E18" s="20" t="str">
        <x:v>FCF positive only from 2029</x:v>
      </x:c>
      <x:c r="F18" s="20" t="str">
        <x:v>Supply remains excessive; high Capex</x:v>
      </x:c>
      <x:c r="G18" s="20" t="str">
        <x:v>P5 implication</x:v>
      </x:c>
      <x:c r="H18" s="20" t="str">
        <x:v>Valuation should lean on low normalized earnings/FCF</x:v>
      </x:c>
    </x:row>
    <x:row r="19">
      <x:c r="A19" s="20" t="str">
        <x:v>Base</x:v>
      </x:c>
      <x:c r="B19" s="20" t="str">
        <x:v>Slow normalization</x:v>
      </x:c>
      <x:c r="C19" s="20" t="str">
        <x:v>2026–27 low-price digestion; recovery from 2028</x:v>
      </x:c>
      <x:c r="D19" s="20" t="str">
        <x:v>ROIC 2030 ~8.3%, still below 11%</x:v>
      </x:c>
      <x:c r="E19" s="20" t="str">
        <x:v>FCF positive from 2028</x:v>
      </x:c>
      <x:c r="F19" s="20" t="str">
        <x:v>No capacity-bottom assumption</x:v>
      </x:c>
      <x:c r="G19" s="20" t="str">
        <x:v>P5 implication</x:v>
      </x:c>
      <x:c r="H19" s="20" t="str">
        <x:v>Do not award high multiple merely because EPS recovers</x:v>
      </x:c>
    </x:row>
    <x:row r="20">
      <x:c r="A20" s="20" t="str">
        <x:v>Bull</x:v>
      </x:c>
      <x:c r="B20" s="20" t="str">
        <x:v>Supply discipline / better demand</x:v>
      </x:c>
      <x:c r="C20" s="20" t="str">
        <x:v>Profit recovers from 2027</x:v>
      </x:c>
      <x:c r="D20" s="20" t="str">
        <x:v>ROIC crosses 11% in 2028</x:v>
      </x:c>
      <x:c r="E20" s="20" t="str">
        <x:v>Strong FCF from 2027</x:v>
      </x:c>
      <x:c r="F20" s="20" t="str">
        <x:v>Flexible projects delayed; mix improves</x:v>
      </x:c>
      <x:c r="G20" s="20" t="str">
        <x:v>P5 implication</x:v>
      </x:c>
      <x:c r="H20" s="20" t="str">
        <x:v>High return requires both margin recovery and capital discipline</x:v>
      </x:c>
    </x:row>
    <x:row r="23">
      <x:c r="A23" s="211" t="str">
        <x:v>C. 2035 Normalized State（不再逐产品预测）</x:v>
      </x:c>
      <x:c r="B23" s="211" t="str">
        <x:v>C. 2035 Normalized State（不再逐产品预测）</x:v>
      </x:c>
      <x:c r="C23" s="211" t="str">
        <x:v>C. 2035 Normalized State（不再逐产品预测）</x:v>
      </x:c>
      <x:c r="D23" s="211" t="str">
        <x:v>C. 2035 Normalized State（不再逐产品预测）</x:v>
      </x:c>
      <x:c r="E23" s="211" t="str">
        <x:v>C. 2035 Normalized State（不再逐产品预测）</x:v>
      </x:c>
      <x:c r="F23" s="211" t="str">
        <x:v>C. 2035 Normalized State（不再逐产品预测）</x:v>
      </x:c>
      <x:c r="G23" s="211" t="str">
        <x:v>C. 2035 Normalized State（不再逐产品预测）</x:v>
      </x:c>
      <x:c r="H23" s="211" t="str">
        <x:v>C. 2035 Normalized State（不再逐产品预测）</x:v>
      </x:c>
    </x:row>
    <x:row r="24">
      <x:c r="A24" s="210" t="str">
        <x:v>Metric</x:v>
      </x:c>
      <x:c r="B24" s="210" t="str">
        <x:v>Bear 2035</x:v>
      </x:c>
      <x:c r="C24" s="210" t="str">
        <x:v>Base 2035</x:v>
      </x:c>
      <x:c r="D24" s="210" t="str">
        <x:v>Bull 2035</x:v>
      </x:c>
      <x:c r="E24" s="210" t="str">
        <x:v>Unit</x:v>
      </x:c>
      <x:c r="F24" s="210" t="str">
        <x:v>Formula basis</x:v>
      </x:c>
      <x:c r="G24" s="210" t="str">
        <x:v>Guardrail</x:v>
      </x:c>
      <x:c r="H24" s="210" t="str">
        <x:v>Interpretation</x:v>
      </x:c>
    </x:row>
    <x:row r="25">
      <x:c r="A25" t="str">
        <x:v>Revenue</x:v>
      </x:c>
      <x:c r="B25" s="50" t="n">
        <x:f>'32_forecast_Bear'!G22*(1+'31_P4_Assumptions'!$B$93)^5</x:f>
        <x:v>26528.76572755556</x:v>
      </x:c>
      <x:c r="C25" s="50" t="n">
        <x:f>'33_forecast_Base'!G22*(1+'31_P4_Assumptions'!$B$94)^5</x:f>
        <x:v>31538.025429279725</x:v>
      </x:c>
      <x:c r="D25" s="50" t="n">
        <x:f>'34_forecast_Bull'!G22*(1+'31_P4_Assumptions'!$B$95)^5</x:f>
        <x:v>37223.96374016133</x:v>
      </x:c>
      <x:c r="E25" s="20" t="str">
        <x:v>RMB mn</x:v>
      </x:c>
      <x:c r="F25" s="20" t="str">
        <x:v>2030 Revenue × (1+LT CAGR)^5</x:v>
      </x:c>
      <x:c r="G25" s="20" t="str">
        <x:v>2031–35 growth within framework range</x:v>
      </x:c>
      <x:c r="H25" s="20" t="str">
        <x:v>Bear gently declines; Base mature</x:v>
      </x:c>
      <x:c r="J25" s="210" t="str">
        <x:v>Scenario</x:v>
      </x:c>
      <x:c r="K25" s="210" t="str">
        <x:v>2025A</x:v>
      </x:c>
      <x:c r="L25" s="210" t="str">
        <x:v>2026E</x:v>
      </x:c>
      <x:c r="M25" s="210" t="str">
        <x:v>2027E</x:v>
      </x:c>
      <x:c r="N25" s="210" t="str">
        <x:v>2028E</x:v>
      </x:c>
      <x:c r="O25" s="210" t="str">
        <x:v>2029E</x:v>
      </x:c>
      <x:c r="P25" s="210" t="str">
        <x:v>2030E</x:v>
      </x:c>
    </x:row>
    <x:row r="26">
      <x:c r="A26" t="str">
        <x:v>Gross Margin</x:v>
      </x:c>
      <x:c r="B26" s="124" t="n">
        <x:f>'31_P4_Assumptions'!$C$93</x:f>
        <x:v>0.135</x:v>
      </x:c>
      <x:c r="C26" s="124" t="n">
        <x:f>'31_P4_Assumptions'!$C$94</x:f>
        <x:v>0.185</x:v>
      </x:c>
      <x:c r="D26" s="124" t="n">
        <x:f>'31_P4_Assumptions'!$C$95</x:f>
        <x:v>0.215</x:v>
      </x:c>
      <x:c r="E26" s="20" t="str">
        <x:v>%</x:v>
      </x:c>
      <x:c r="F26" s="20" t="str">
        <x:v>LT assumption</x:v>
      </x:c>
      <x:c r="G26" s="20" t="str">
        <x:v>No return to 2022/23 peak by default</x:v>
      </x:c>
      <x:c r="H26" s="20" t="str">
        <x:v>Normalised segment mix</x:v>
      </x:c>
      <x:c r="J26" t="str">
        <x:v>Bear</x:v>
      </x:c>
      <x:c r="K26" t="n">
        <x:f>'32_forecast_Bear'!B63</x:f>
        <x:v>0.1032500120234443</x:v>
      </x:c>
      <x:c r="L26" t="n">
        <x:f>'32_forecast_Bear'!C63</x:f>
        <x:v>0.013331770013899118</x:v>
      </x:c>
      <x:c r="M26" t="n">
        <x:f>'32_forecast_Bear'!D63</x:f>
        <x:v>0.007267984120139871</x:v>
      </x:c>
      <x:c r="N26" t="n">
        <x:f>'32_forecast_Bear'!E63</x:f>
        <x:v>0.0124902979231609</x:v>
      </x:c>
      <x:c r="O26" t="n">
        <x:f>'32_forecast_Bear'!F63</x:f>
        <x:v>0.02226962878790042</x:v>
      </x:c>
      <x:c r="P26" t="n">
        <x:f>'32_forecast_Bear'!G63</x:f>
        <x:v>0.028740735950156828</x:v>
      </x:c>
    </x:row>
    <x:row r="27">
      <x:c r="A27" t="str">
        <x:v>EBIT</x:v>
      </x:c>
      <x:c r="B27" s="50" t="n">
        <x:f>B25*(B26-'31_P4_Assumptions'!$D$93)</x:f>
        <x:v>1140.7369262848895</x:v>
      </x:c>
      <x:c r="C27" s="50" t="n">
        <x:f>C25*(C26-'31_P4_Assumptions'!$D$94)</x:f>
        <x:v>2996.112415781574</x:v>
      </x:c>
      <x:c r="D27" s="50" t="n">
        <x:f>D25*(D26-'31_P4_Assumptions'!$D$95)</x:f>
        <x:v>4801.891322480811</x:v>
      </x:c>
      <x:c r="E27" s="20" t="str">
        <x:v>RMB mn</x:v>
      </x:c>
      <x:c r="F27" s="20" t="str">
        <x:v>Revenue × (GM-Opex ratio)</x:v>
      </x:c>
      <x:c r="G27" s="20" t="str">
        <x:v>Cyclical manufacturer margins</x:v>
      </x:c>
      <x:c r="H27" s="20" t="str"/>
      <x:c r="J27" t="str">
        <x:v>Base</x:v>
      </x:c>
      <x:c r="K27" t="n">
        <x:f>'33_forecast_Base'!B63</x:f>
        <x:v>0.1032500120234443</x:v>
      </x:c>
      <x:c r="L27" t="n">
        <x:f>'33_forecast_Base'!C63</x:f>
        <x:v>0.046224665771390616</x:v>
      </x:c>
      <x:c r="M27" t="n">
        <x:f>'33_forecast_Base'!D63</x:f>
        <x:v>0.04438982685155564</x:v>
      </x:c>
      <x:c r="N27" t="n">
        <x:f>'33_forecast_Base'!E63</x:f>
        <x:v>0.06081819865801006</x:v>
      </x:c>
      <x:c r="O27" t="n">
        <x:f>'33_forecast_Base'!F63</x:f>
        <x:v>0.07529314974481757</x:v>
      </x:c>
      <x:c r="P27" t="n">
        <x:f>'33_forecast_Base'!G63</x:f>
        <x:v>0.08301159321943553</x:v>
      </x:c>
    </x:row>
    <x:row r="28">
      <x:c r="A28" t="str">
        <x:v>Net Profit</x:v>
      </x:c>
      <x:c r="B28" s="50" t="n">
        <x:f>(B27+B25*'31_P4_Assumptions'!$E$93)*(1-'31_P4_Assumptions'!$F$93)</x:f>
        <x:v>1022.4186311399916</x:v>
      </x:c>
      <x:c r="C28" s="50" t="n">
        <x:f>(C27+C25*'31_P4_Assumptions'!$E$94)*(1-'31_P4_Assumptions'!$F$94)</x:f>
        <x:v>2560.2569043489284</x:v>
      </x:c>
      <x:c r="D28" s="50" t="n">
        <x:f>(D27+D25*'31_P4_Assumptions'!$E$95)*(1-'31_P4_Assumptions'!$F$95)</x:f>
        <x:v>4059.6454855019942</x:v>
      </x:c>
      <x:c r="E28" s="20" t="str">
        <x:v>RMB mn</x:v>
      </x:c>
      <x:c r="F28" s="20" t="str">
        <x:v>(EBIT+finance)×(1-tax)</x:v>
      </x:c>
      <x:c r="G28" s="20" t="str">
        <x:v>FX normalized to 0</x:v>
      </x:c>
      <x:c r="H28" s="20" t="str"/>
      <x:c r="J28" t="str">
        <x:v>Bull</x:v>
      </x:c>
      <x:c r="K28" t="n">
        <x:f>'34_forecast_Bull'!B63</x:f>
        <x:v>0.1032500120234443</x:v>
      </x:c>
      <x:c r="L28" t="n">
        <x:f>'34_forecast_Bull'!C63</x:f>
        <x:v>0.07427002788384743</x:v>
      </x:c>
      <x:c r="M28" t="n">
        <x:f>'34_forecast_Bull'!D63</x:f>
        <x:v>0.0967457981096276</x:v>
      </x:c>
      <x:c r="N28" t="n">
        <x:f>'34_forecast_Bull'!E63</x:f>
        <x:v>0.12066340747808506</x:v>
      </x:c>
      <x:c r="O28" t="n">
        <x:f>'34_forecast_Bull'!F63</x:f>
        <x:v>0.13551546410379559</x:v>
      </x:c>
      <x:c r="P28" t="n">
        <x:f>'34_forecast_Bull'!G63</x:f>
        <x:v>0.1462889325734354</x:v>
      </x:c>
    </x:row>
    <x:row r="29">
      <x:c r="A29" t="str">
        <x:v>CFO</x:v>
      </x:c>
      <x:c r="B29" s="50" t="n">
        <x:f>B28+B25*'31_P4_Assumptions'!$G$93</x:f>
        <x:v>2216.2130888799916</x:v>
      </x:c>
      <x:c r="C29" s="50" t="n">
        <x:f>C28+C25*'31_P4_Assumptions'!$G$94</x:f>
        <x:v>3979.468048666516</x:v>
      </x:c>
      <x:c r="D29" s="50" t="n">
        <x:f>D28+D25*'31_P4_Assumptions'!$G$95</x:f>
        <x:v>5734.723853809254</x:v>
      </x:c>
      <x:c r="E29" s="20" t="str">
        <x:v>RMB mn</x:v>
      </x:c>
      <x:c r="F29" s="20" t="str">
        <x:v>NP + D&amp;A proxy</x:v>
      </x:c>
      <x:c r="G29" s="20" t="str">
        <x:v>Normal working capital</x:v>
      </x:c>
      <x:c r="H29" s="20" t="str"/>
    </x:row>
    <x:row r="30">
      <x:c r="A30" t="str">
        <x:v>Capex</x:v>
      </x:c>
      <x:c r="B30" s="50" t="n">
        <x:f>B25*'31_P4_Assumptions'!$H$93</x:f>
        <x:v>1459.082115015556</x:v>
      </x:c>
      <x:c r="C30" s="50" t="n">
        <x:f>C25*'31_P4_Assumptions'!$H$94</x:f>
        <x:v>1576.9012714639864</x:v>
      </x:c>
      <x:c r="D30" s="50" t="n">
        <x:f>D25*'31_P4_Assumptions'!$H$95</x:f>
        <x:v>1786.7502595277438</x:v>
      </x:c>
      <x:c r="E30" s="20" t="str">
        <x:v>RMB mn</x:v>
      </x:c>
      <x:c r="F30" s="20" t="str">
        <x:v>Revenue × LT Capex ratio</x:v>
      </x:c>
      <x:c r="G30" s="20" t="str">
        <x:v>Maintenance/growth blended range</x:v>
      </x:c>
      <x:c r="H30" s="20" t="str"/>
    </x:row>
    <x:row r="31">
      <x:c r="A31" t="str">
        <x:v>FCF</x:v>
      </x:c>
      <x:c r="B31" s="50" t="n">
        <x:f>B29-B30</x:f>
        <x:v>757.1309738644356</x:v>
      </x:c>
      <x:c r="C31" s="50" t="n">
        <x:f>C29-C30</x:f>
        <x:v>2402.56677720253</x:v>
      </x:c>
      <x:c r="D31" s="50" t="n">
        <x:f>D29-D30</x:f>
        <x:v>3947.9735942815105</x:v>
      </x:c>
      <x:c r="E31" s="20" t="str">
        <x:v>RMB mn</x:v>
      </x:c>
      <x:c r="F31" s="20" t="str">
        <x:v>CFO-Capex</x:v>
      </x:c>
      <x:c r="G31" s="20" t="str">
        <x:v>No terminal valuation yet</x:v>
      </x:c>
      <x:c r="H31" s="20" t="str">
        <x:v>P5 input</x:v>
      </x:c>
    </x:row>
    <x:row r="32">
      <x:c r="A32" t="str">
        <x:v>FCF Margin</x:v>
      </x:c>
      <x:c r="B32" s="124" t="n">
        <x:f>B31/B25</x:f>
        <x:v>0.028539999999999996</x:v>
      </x:c>
      <x:c r="C32" s="124" t="n">
        <x:f>C31/C25</x:f>
        <x:v>0.07618000000000001</x:v>
      </x:c>
      <x:c r="D32" s="124" t="n">
        <x:f>D31/D25</x:f>
        <x:v>0.10606</x:v>
      </x:c>
      <x:c r="E32" s="20" t="str">
        <x:v>%</x:v>
      </x:c>
      <x:c r="F32" s="20" t="str">
        <x:v>FCF/Revenue</x:v>
      </x:c>
      <x:c r="G32" s="20" t="str">
        <x:v>No false precision</x:v>
      </x:c>
      <x:c r="H32" s="20" t="str"/>
    </x:row>
    <x:row r="35">
      <x:c r="A35" s="211" t="str">
        <x:v>D. P4 Core Conclusion</x:v>
      </x:c>
      <x:c r="B35" s="211" t="str">
        <x:v>D. P4 Core Conclusion</x:v>
      </x:c>
      <x:c r="C35" s="211" t="str">
        <x:v>D. P4 Core Conclusion</x:v>
      </x:c>
      <x:c r="D35" s="211" t="str">
        <x:v>D. P4 Core Conclusion</x:v>
      </x:c>
      <x:c r="E35" s="211" t="str">
        <x:v>D. P4 Core Conclusion</x:v>
      </x:c>
      <x:c r="F35" s="211" t="str">
        <x:v>D. P4 Core Conclusion</x:v>
      </x:c>
      <x:c r="G35" s="211" t="str">
        <x:v>D. P4 Core Conclusion</x:v>
      </x:c>
      <x:c r="H35" s="211" t="str">
        <x:v>D. P4 Core Conclusion</x:v>
      </x:c>
    </x:row>
    <x:row r="36">
      <x:c r="A36" s="239" t="str">
        <x:v>P4核心发现：Base并不是“利润反转高增长”情景，而是缓慢正常化。模型下2026E净利约RMB0.88bn，2027E约RMB1.32bn，2028E后才出现较明显恢复；2030E净利约RMB2.46bn，大致回到2025水平。但因为2026–27仍有较高资本开支、投入资本扩大，Base ROIC到2030仍只有约8.3%，低于11%资金成本。也就是说，单纯看到利润恢复并不足以证明扩产创造股东价值。Bull需要同时出现价格修复、Flexible供给延后和资本纪律改善，ROIC才在2028年越过11%。Bear则显示高Capex+长期低价会使Usable Net Debt持续上升。</x:v>
      </x:c>
      <x:c r="B36" s="239"/>
      <x:c r="C36" s="239"/>
      <x:c r="D36" s="239"/>
      <x:c r="E36" s="239"/>
      <x:c r="F36" s="239"/>
      <x:c r="G36" s="239"/>
      <x:c r="H36" s="239"/>
    </x:row>
    <x:row r="37">
      <x:c r="A37" s="239"/>
      <x:c r="B37" s="239"/>
      <x:c r="C37" s="239"/>
      <x:c r="D37" s="239"/>
      <x:c r="E37" s="239"/>
      <x:c r="F37" s="239"/>
      <x:c r="G37" s="239"/>
      <x:c r="H37" s="239"/>
    </x:row>
    <x:row r="38">
      <x:c r="A38" s="239"/>
      <x:c r="B38" s="239"/>
      <x:c r="C38" s="239"/>
      <x:c r="D38" s="239"/>
      <x:c r="E38" s="239"/>
      <x:c r="F38" s="239"/>
      <x:c r="G38" s="239"/>
      <x:c r="H38" s="239"/>
    </x:row>
    <x:row r="39">
      <x:c r="A39" s="239"/>
      <x:c r="B39" s="239"/>
      <x:c r="C39" s="239"/>
      <x:c r="D39" s="239"/>
      <x:c r="E39" s="239"/>
      <x:c r="F39" s="239"/>
      <x:c r="G39" s="239"/>
      <x:c r="H39" s="239"/>
    </x:row>
    <x:row r="40">
      <x:c r="A40" s="239"/>
      <x:c r="B40" s="239"/>
      <x:c r="C40" s="239"/>
      <x:c r="D40" s="239"/>
      <x:c r="E40" s="239"/>
      <x:c r="F40" s="239"/>
      <x:c r="G40" s="239"/>
      <x:c r="H40" s="239"/>
    </x:row>
    <x:row r="41">
      <x:c r="A41" s="239"/>
      <x:c r="B41" s="239"/>
      <x:c r="C41" s="239"/>
      <x:c r="D41" s="239"/>
      <x:c r="E41" s="239"/>
      <x:c r="F41" s="239"/>
      <x:c r="G41" s="239"/>
      <x:c r="H41" s="239"/>
    </x:row>
  </x:sheetData>
  <x:mergeCells>
    <x:mergeCell ref="A1:H1"/>
    <x:mergeCell ref="A3:H3"/>
    <x:mergeCell ref="A17:H17"/>
    <x:mergeCell ref="A23:H23"/>
    <x:mergeCell ref="A35:H35"/>
    <x:mergeCell ref="A36:H41"/>
  </x:mergeCells>
  <x:pageMargins left="0.7" right="0.7" top="0.75" bottom="0.75" header="0.3" footer="0.3"/>
  <x:drawing xmlns:r="http://schemas.openxmlformats.org/officeDocument/2006/relationships" r:id="R167af11fb73a4e98"/>
</x:worksheet>
</file>

<file path=xl/worksheets/sheet3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1" hidden="0" customWidth="1"/>
    <x:col min="2" max="2" width="25" hidden="0" customWidth="1"/>
    <x:col min="3" max="3" width="64" hidden="0" customWidth="1"/>
    <x:col min="4" max="4" width="50" hidden="0" customWidth="1"/>
    <x:col min="5" max="5" width="48" hidden="0" customWidth="1"/>
    <x:col min="6" max="6" width="48" hidden="0" customWidth="1"/>
    <x:col min="7" max="7" width="24" hidden="0" customWidth="1"/>
  </x:cols>
  <x:sheetData>
    <x:row r="1" ht="26" customHeight="1">
      <x:c r="A1" s="205" t="str">
        <x:v>P4 Forecast Audit — 进入P5估值前的模型完整性检查</x:v>
      </x:c>
      <x:c r="B1" s="205" t="str">
        <x:v>P4 Forecast Audit — 进入P5估值前的模型完整性检查</x:v>
      </x:c>
      <x:c r="C1" s="205" t="str">
        <x:v>P4 Forecast Audit — 进入P5估值前的模型完整性检查</x:v>
      </x:c>
      <x:c r="D1" s="205" t="str">
        <x:v>P4 Forecast Audit — 进入P5估值前的模型完整性检查</x:v>
      </x:c>
      <x:c r="E1" s="205" t="str">
        <x:v>P4 Forecast Audit — 进入P5估值前的模型完整性检查</x:v>
      </x:c>
      <x:c r="F1" s="205" t="str">
        <x:v>P4 Forecast Audit — 进入P5估值前的模型完整性检查</x:v>
      </x:c>
      <x:c r="G1" s="205" t="str">
        <x:v>P4 Forecast Audit — 进入P5估值前的模型完整性检查</x:v>
      </x:c>
    </x:row>
    <x:row r="3">
      <x:c r="A3" s="210" t="str">
        <x:v>check</x:v>
      </x:c>
      <x:c r="B3" s="210" t="str">
        <x:v>status</x:v>
      </x:c>
      <x:c r="C3" s="210" t="str">
        <x:v>finding</x:v>
      </x:c>
      <x:c r="D3" s="210" t="str">
        <x:v>formula / logic check</x:v>
      </x:c>
      <x:c r="E3" s="210" t="str">
        <x:v>risk if ignored</x:v>
      </x:c>
      <x:c r="F3" s="210" t="str">
        <x:v>P5 action</x:v>
      </x:c>
      <x:c r="G3" s="210" t="str">
        <x:v>evidence</x:v>
      </x:c>
    </x:row>
    <x:row r="4">
      <x:c r="A4" s="20" t="str">
        <x:v>2025收入桥</x:v>
      </x:c>
      <x:c r="B4" s="20" t="str">
        <x:v>PASS</x:v>
      </x:c>
      <x:c r="C4" s="20" t="str">
        <x:v>核心产品+残差分部与公司收入桥接</x:v>
      </x:c>
      <x:c r="D4" s="20" t="str">
        <x:v>各场景2025 Total Revenue≈RMB27,879m</x:v>
      </x:c>
      <x:c r="E4" s="20" t="str">
        <x:v>避免双计产品收入</x:v>
      </x:c>
      <x:c r="F4" s="20" t="str">
        <x:v>保持</x:v>
      </x:c>
      <x:c r="G4" s="20" t="str">
        <x:v>04_product_2025</x:v>
      </x:c>
    </x:row>
    <x:row r="5">
      <x:c r="A5" s="20" t="str">
        <x:v>2025毛利桥</x:v>
      </x:c>
      <x:c r="B5" s="20" t="str">
        <x:v>PASS</x:v>
      </x:c>
      <x:c r="C5" s="20" t="str">
        <x:v>五分部Gross Profit合计与公司毛利一致</x:v>
      </x:c>
      <x:c r="D5" s="20" t="str">
        <x:v>Forecast B35≈RMB5,481.9m</x:v>
      </x:c>
      <x:c r="E5" s="20" t="str">
        <x:v>保证分部利润可回到合并口径</x:v>
      </x:c>
      <x:c r="F5" s="20" t="str">
        <x:v>保持</x:v>
      </x:c>
      <x:c r="G5" s="20" t="str">
        <x:v>04_product_2025 / 03_history</x:v>
      </x:c>
    </x:row>
    <x:row r="6">
      <x:c r="A6" s="20" t="str">
        <x:v>产品价格不超过历史Regime</x:v>
      </x:c>
      <x:c r="B6" s="20" t="str">
        <x:v>PASS</x:v>
      </x:c>
      <x:c r="C6" s="20" t="str">
        <x:v>Base/Bull到2030均未恢复到2022–23极端峰值</x:v>
      </x:c>
      <x:c r="D6" s="20" t="str">
        <x:v>MSG/Thr/Lys/Xanthan paths vs 30_historical_regimes</x:v>
      </x:c>
      <x:c r="E6" s="20" t="str">
        <x:v>防止均值回归过度</x:v>
      </x:c>
      <x:c r="F6" s="20" t="str">
        <x:v>P5使用normalised，不用峰值</x:v>
      </x:c>
      <x:c r="G6" s="20" t="str">
        <x:v>P0/P4</x:v>
      </x:c>
    </x:row>
    <x:row r="7">
      <x:c r="A7" s="20" t="str">
        <x:v>Base未提前判产能底</x:v>
      </x:c>
      <x:c r="B7" s="20" t="str">
        <x:v>PASS</x:v>
      </x:c>
      <x:c r="C7" s="20" t="str">
        <x:v>Base 2026–27 ASP保持低位，2028后才渐进修复</x:v>
      </x:c>
      <x:c r="D7" s="20" t="str">
        <x:v>符合G1/G2供给底护栏</x:v>
      </x:c>
      <x:c r="E7" s="20" t="str">
        <x:v>避免2027利润虚高</x:v>
      </x:c>
      <x:c r="F7" s="20" t="str">
        <x:v>保持</x:v>
      </x:c>
      <x:c r="G7" s="20" t="str">
        <x:v>G1/G2</x:v>
      </x:c>
    </x:row>
    <x:row r="8">
      <x:c r="A8" s="20" t="str">
        <x:v>2026盈利警告一致性</x:v>
      </x:c>
      <x:c r="B8" s="20" t="str">
        <x:v>PASS with WARN</x:v>
      </x:c>
      <x:c r="C8" s="20" t="str">
        <x:v>Base 2026 NP约RMB0.88bn；Bear亏损、Bull约RMB1.8bn，覆盖5M亏损+FX扭曲的不确定性</x:v>
      </x:c>
      <x:c r="D8" s="20" t="str">
        <x:v>FX单列，不直接把540m加回税后利润</x:v>
      </x:c>
      <x:c r="E8" s="20" t="str">
        <x:v>2026E仍无正式中报校准</x:v>
      </x:c>
      <x:c r="F8" s="20" t="str">
        <x:v>P5前刷新正式中报/业绩公告</x:v>
      </x:c>
      <x:c r="G8" s="20" t="str">
        <x:v>S007</x:v>
      </x:c>
    </x:row>
    <x:row r="9">
      <x:c r="A9" s="20" t="str">
        <x:v>Capex/FCF纪律</x:v>
      </x:c>
      <x:c r="B9" s="20" t="str">
        <x:v>PASS</x:v>
      </x:c>
      <x:c r="C9" s="20" t="str">
        <x:v>Base 2026–27 Capex RMB3.0/2.6bn，FCF为负/近零；2028后才恢复</x:v>
      </x:c>
      <x:c r="D9" s="20" t="str">
        <x:v>呼应P3资本配置账本</x:v>
      </x:c>
      <x:c r="E9" s="20" t="str">
        <x:v>若提前降Capex会高估股东现金回报</x:v>
      </x:c>
      <x:c r="F9" s="20" t="str">
        <x:v>P5 Owner Earnings用区间</x:v>
      </x:c>
      <x:c r="G9" s="20" t="str">
        <x:v>G2</x:v>
      </x:c>
    </x:row>
    <x:row r="10">
      <x:c r="A10" s="20" t="str">
        <x:v>ROIC测试</x:v>
      </x:c>
      <x:c r="B10" s="20" t="str">
        <x:v>PASS / NEGATIVE SIGNAL</x:v>
      </x:c>
      <x:c r="C10" s="20" t="str">
        <x:v>Base ROIC 2030约8.3%&lt;11%；Bull 2028起&gt;11%</x:v>
      </x:c>
      <x:c r="D10" s="20" t="str">
        <x:v>NOPAT / Average IC；IC=Prior+Capex-D&amp;A+WC</x:v>
      </x:c>
      <x:c r="E10" s="20" t="str">
        <x:v>规模增长可能不创造价值</x:v>
      </x:c>
      <x:c r="F10" s="20" t="str">
        <x:v>估值倍数不能只看EPS恢复</x:v>
      </x:c>
      <x:c r="G10" s="20" t="str">
        <x:v>P2/P3/P4</x:v>
      </x:c>
    </x:row>
    <x:row r="11">
      <x:c r="A11" s="20" t="str">
        <x:v>情景排序</x:v>
      </x:c>
      <x:c r="B11" s="20" t="str">
        <x:v>PASS</x:v>
      </x:c>
      <x:c r="C11" s="20" t="str">
        <x:v>Bear &lt; Base &lt; Bull 对NP/FCF/ROIC基本单调</x:v>
      </x:c>
      <x:c r="D11" s="20" t="str">
        <x:v>逐年场景检查</x:v>
      </x:c>
      <x:c r="E11" s="20" t="str">
        <x:v>防止情景定义自相矛盾</x:v>
      </x:c>
      <x:c r="F11" s="20" t="str">
        <x:v>保持</x:v>
      </x:c>
      <x:c r="G11" s="20" t="str">
        <x:v>P4 model</x:v>
      </x:c>
    </x:row>
    <x:row r="12">
      <x:c r="A12" s="20" t="str">
        <x:v>现金/债务滚动</x:v>
      </x:c>
      <x:c r="B12" s="20" t="str">
        <x:v>PASS</x:v>
      </x:c>
      <x:c r="C12" s="20" t="str">
        <x:v>Usable Net Debt由FCF与股息滚动，未使用受限现金抵债</x:v>
      </x:c>
      <x:c r="D12" s="20" t="str">
        <x:v>Prior Net Debt - FCF + Dividends</x:v>
      </x:c>
      <x:c r="E12" s="20" t="str">
        <x:v>避免高估权益价值</x:v>
      </x:c>
      <x:c r="F12" s="20" t="str">
        <x:v>P5 EV→Equity仍用usable cash逻辑</x:v>
      </x:c>
      <x:c r="G12" s="20" t="str">
        <x:v>G2</x:v>
      </x:c>
    </x:row>
    <x:row r="13">
      <x:c r="A13" s="20" t="str">
        <x:v>2031–35长期增长</x:v>
      </x:c>
      <x:c r="B13" s="20" t="str">
        <x:v>PASS</x:v>
      </x:c>
      <x:c r="C13" s="20" t="str">
        <x:v>Bear -0.5%、Base +0.5%、Bull +1.5%</x:v>
      </x:c>
      <x:c r="D13" s="20" t="str">
        <x:v>均落在框架-1%～2%范围</x:v>
      </x:c>
      <x:c r="E13" s="20" t="str">
        <x:v>避免成熟大宗品长期高增</x:v>
      </x:c>
      <x:c r="F13" s="20" t="str">
        <x:v>保持</x:v>
      </x:c>
      <x:c r="G13" s="20" t="str">
        <x:v>Framework/G2</x:v>
      </x:c>
    </x:row>
    <x:row r="14">
      <x:c r="A14" s="20" t="str">
        <x:v>2031–35产品精度</x:v>
      </x:c>
      <x:c r="B14" s="20" t="str">
        <x:v>PASS</x:v>
      </x:c>
      <x:c r="C14" s="20" t="str">
        <x:v>2030后停止逐产品量价预测，仅给正常化状态</x:v>
      </x:c>
      <x:c r="D14" s="20" t="str">
        <x:v>Long-term block</x:v>
      </x:c>
      <x:c r="E14" s="20" t="str">
        <x:v>避免远期伪精确</x:v>
      </x:c>
      <x:c r="F14" s="20" t="str">
        <x:v>P5使用2035正常化FCF</x:v>
      </x:c>
      <x:c r="G14" s="20" t="str">
        <x:v>Framework</x:v>
      </x:c>
    </x:row>
    <x:row r="15">
      <x:c r="A15" s="20" t="str">
        <x:v>高端/哈萨克产能</x:v>
      </x:c>
      <x:c r="B15" s="20" t="str">
        <x:v>PASS with WARN</x:v>
      </x:c>
      <x:c r="C15" s="20" t="str">
        <x:v>仅通过高端分部增长体现；未由玉米处理能力反推单品吨产能</x:v>
      </x:c>
      <x:c r="D15" s="20" t="str">
        <x:v>项目物理产能仍N/A</x:v>
      </x:c>
      <x:c r="E15" s="20" t="str">
        <x:v>可能低估或高估真实高端贡献</x:v>
      </x:c>
      <x:c r="F15" s="20" t="str">
        <x:v>P5项目价值用范围</x:v>
      </x:c>
      <x:c r="G15" s="20" t="str">
        <x:v>G0/G2</x:v>
      </x:c>
    </x:row>
    <x:row r="16">
      <x:c r="A16" s="20" t="str">
        <x:v>美国赖氨酸贸易结果</x:v>
      </x:c>
      <x:c r="B16" s="20" t="str">
        <x:v>WARN / TIME</x:v>
      </x:c>
      <x:c r="C16" s="20" t="str">
        <x:v>基准日2026-08-17，USITC表决安排8/18，仍未写入模型事实</x:v>
      </x:c>
      <x:c r="D16" s="20" t="str">
        <x:v>未来事件不前置</x:v>
      </x:c>
      <x:c r="E16" s="20" t="str">
        <x:v>可能改变出口回流/价格路径</x:v>
      </x:c>
      <x:c r="F16" s="20" t="str">
        <x:v>P5前刷新并决定是否重跑P4</x:v>
      </x:c>
      <x:c r="G16" s="20" t="str">
        <x:v>P1/G2</x:v>
      </x:c>
    </x:row>
    <x:row r="17">
      <x:c r="A17" s="20" t="str">
        <x:v>P4总判定</x:v>
      </x:c>
      <x:c r="B17" s="20" t="str">
        <x:v>PASS WITH MATERIAL WARNINGS</x:v>
      </x:c>
      <x:c r="C17" s="20" t="str">
        <x:v>模型可进入P5估值，但Base本身没有产生&gt;11% ROIC，估值需严格依赖价格与FCF而非利润故事</x:v>
      </x:c>
      <x:c r="D17" s="20" t="str">
        <x:v>All formulas reconcile; no formula errors</x:v>
      </x:c>
      <x:c r="E17" s="20" t="str">
        <x:v>过度估值风险</x:v>
      </x:c>
      <x:c r="F17" s="20" t="str">
        <x:v>进入P5：PE/EV/FCF/股息+IRR</x:v>
      </x:c>
      <x:c r="G17" s="20" t="str">
        <x:v>P0–P4</x:v>
      </x:c>
    </x:row>
  </x:sheetData>
  <x:mergeCells>
    <x:mergeCell ref="A1:G1"/>
  </x:mergeCells>
  <x:conditionalFormatting sqref="B4:B17">
    <x:cfRule type="expression" dxfId="18" priority="1">
      <x:formula>LEFT(B4,4)="PASS"</x:formula>
    </x:cfRule>
    <x:cfRule type="expression" dxfId="19" priority="2">
      <x:formula>LEFT(B4,4)="WARN"</x:formula>
    </x:cfRule>
  </x:conditionalFormatting>
  <x:pageMargins left="0.7" right="0.7" top="0.75" bottom="0.75" header="0.3" footer="0.3"/>
</x:worksheet>
</file>

<file path=xl/worksheets/sheet3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9" hidden="0" customWidth="1"/>
    <x:col min="2" max="2" width="22" hidden="0" customWidth="1"/>
    <x:col min="3" max="3" width="38" hidden="0" customWidth="1"/>
    <x:col min="4" max="4" width="52" hidden="0" customWidth="1"/>
    <x:col min="5" max="5" width="45" hidden="0" customWidth="1"/>
    <x:col min="6" max="6" width="12" hidden="0" customWidth="1"/>
    <x:col min="7" max="7" width="30" hidden="0" customWidth="1"/>
    <x:col min="8" max="8" width="42" hidden="0" customWidth="1"/>
  </x:cols>
  <x:sheetData>
    <x:row r="1" ht="26" customHeight="1">
      <x:c r="A1" s="248" t="str">
        <x:v>P5 Review 后执行计划 — 估值 / 股东收益 / 长期IRR / 最终G3</x:v>
      </x:c>
      <x:c r="B1" s="248" t="str">
        <x:v>P5 Review 后执行计划 — 估值 / 股东收益 / 长期IRR / 最终G3</x:v>
      </x:c>
      <x:c r="C1" s="248" t="str">
        <x:v>P5 Review 后执行计划 — 估值 / 股东收益 / 长期IRR / 最终G3</x:v>
      </x:c>
      <x:c r="D1" s="248" t="str">
        <x:v>P5 Review 后执行计划 — 估值 / 股东收益 / 长期IRR / 最终G3</x:v>
      </x:c>
      <x:c r="E1" s="248" t="str">
        <x:v>P5 Review 后执行计划 — 估值 / 股东收益 / 长期IRR / 最终G3</x:v>
      </x:c>
      <x:c r="F1" s="248" t="str">
        <x:v>P5 Review 后执行计划 — 估值 / 股东收益 / 长期IRR / 最终G3</x:v>
      </x:c>
      <x:c r="G1" s="248" t="str">
        <x:v>P5 Review 后执行计划 — 估值 / 股东收益 / 长期IRR / 最终G3</x:v>
      </x:c>
      <x:c r="H1" s="248" t="str">
        <x:v>P5 Review 后执行计划 — 估值 / 股东收益 / 长期IRR / 最终G3</x:v>
      </x:c>
    </x:row>
    <x:row r="3">
      <x:c r="A3" s="253" t="str">
        <x:v>优先级</x:v>
      </x:c>
      <x:c r="B3" s="253" t="str">
        <x:v>原任务/G3要求</x:v>
      </x:c>
      <x:c r="C3" s="253" t="str">
        <x:v>P4后发现</x:v>
      </x:c>
      <x:c r="D3" s="253" t="str">
        <x:v>更新后的执行规则</x:v>
      </x:c>
      <x:c r="E3" s="253" t="str">
        <x:v>避免的错误</x:v>
      </x:c>
      <x:c r="F3" s="253" t="str">
        <x:v>状态</x:v>
      </x:c>
      <x:c r="G3" s="253" t="str">
        <x:v>输出</x:v>
      </x:c>
      <x:c r="H3" s="253" t="str">
        <x:v>投资含义</x:v>
      </x:c>
    </x:row>
    <x:row r="4">
      <x:c r="A4" s="20" t="str">
        <x:v>P0</x:v>
      </x:c>
      <x:c r="B4" s="20" t="str">
        <x:v>刷新估值基准</x:v>
      </x:c>
      <x:c r="C4" s="20" t="str">
        <x:v>P0价格为盘中/延迟快照；P5需要收盘价和FX</x:v>
      </x:c>
      <x:c r="D4" s="20" t="str">
        <x:v>使用2026-08-17 HK$5.15、CNY/HKD 1.1636、官方7月底股本2.507bn</x:v>
      </x:c>
      <x:c r="E4" s="20" t="str">
        <x:v>IRR起点偏差</x:v>
      </x:c>
      <x:c r="F4" s="20" t="str">
        <x:v>DONE</x:v>
      </x:c>
      <x:c r="G4" s="20" t="str">
        <x:v>38_valuation_inputs</x:v>
      </x:c>
      <x:c r="H4" s="20" t="str">
        <x:v>所有估值用同一基准</x:v>
      </x:c>
    </x:row>
    <x:row r="5">
      <x:c r="A5" s="20" t="str">
        <x:v>P0</x:v>
      </x:c>
      <x:c r="B5" s="20" t="str">
        <x:v>正常化PE</x:v>
      </x:c>
      <x:c r="C5" s="20" t="str">
        <x:v>Base 2030 ROIC仍8.3%&lt;11%，不能给高倍数</x:v>
      </x:c>
      <x:c r="D5" s="20" t="str">
        <x:v>Bear/Base/Bull PE=4.5x/6.0x/8.0x；参考阜丰历史2.68–10.38x、当前4.5x、梅花约8.9x</x:v>
      </x:c>
      <x:c r="E5" s="20" t="str">
        <x:v>利润恢复+估值扩张双重乐观</x:v>
      </x:c>
      <x:c r="F5" s="20" t="str">
        <x:v>DONE</x:v>
      </x:c>
      <x:c r="G5" s="20" t="str">
        <x:v>40_valuation_methods</x:v>
      </x:c>
      <x:c r="H5" s="20" t="str">
        <x:v>Base只略高历史中位</x:v>
      </x:c>
    </x:row>
    <x:row r="6">
      <x:c r="A6" s="20" t="str">
        <x:v>P0</x:v>
      </x:c>
      <x:c r="B6" s="20" t="str">
        <x:v>EV/EBIT</x:v>
      </x:c>
      <x:c r="C6" s="20" t="str">
        <x:v>重资产、折旧重要</x:v>
      </x:c>
      <x:c r="D6" s="20" t="str">
        <x:v>Bear/Base/Bull=4.0x/5.5x/7.0x；Base接近当前隐含EV/EBIT</x:v>
      </x:c>
      <x:c r="E6" s="20" t="str">
        <x:v>用PE忽略资本结构</x:v>
      </x:c>
      <x:c r="F6" s="20" t="str">
        <x:v>DONE</x:v>
      </x:c>
      <x:c r="G6" s="20" t="str">
        <x:v>40_valuation_methods</x:v>
      </x:c>
      <x:c r="H6" s="20" t="str">
        <x:v>净债务直接进入股权桥</x:v>
      </x:c>
    </x:row>
    <x:row r="7">
      <x:c r="A7" s="20" t="str">
        <x:v>P0</x:v>
      </x:c>
      <x:c r="B7" s="20" t="str">
        <x:v>Owner Earnings/FCF</x:v>
      </x:c>
      <x:c r="C7" s="20" t="str">
        <x:v>2025总Capex导致FCF极低，但2030后正常化</x:v>
      </x:c>
      <x:c r="D7" s="20" t="str">
        <x:v>用下一年FCF/(11%-g)；2028权重20%、2030权重30%、2035权重40%</x:v>
      </x:c>
      <x:c r="E7" s="20" t="str">
        <x:v>用低谷2025 FCF永久资本化</x:v>
      </x:c>
      <x:c r="F7" s="20" t="str">
        <x:v>DONE</x:v>
      </x:c>
      <x:c r="G7" s="20" t="str">
        <x:v>40_valuation_methods</x:v>
      </x:c>
      <x:c r="H7" s="20" t="str">
        <x:v>长期估值更依赖现金</x:v>
      </x:c>
    </x:row>
    <x:row r="8">
      <x:c r="A8" s="20" t="str">
        <x:v>P0</x:v>
      </x:c>
      <x:c r="B8" s="20" t="str">
        <x:v>方法加权</x:v>
      </x:c>
      <x:c r="C8" s="20" t="str">
        <x:v>三种方法差异大</x:v>
      </x:c>
      <x:c r="D8" s="20" t="str">
        <x:v>近端更重PE/EV，远端提高FCF权重；不选单一最乐观方法</x:v>
      </x:c>
      <x:c r="E8" s="20" t="str">
        <x:v>挑最好看的估值</x:v>
      </x:c>
      <x:c r="F8" s="20" t="str">
        <x:v>DONE</x:v>
      </x:c>
      <x:c r="G8" s="20" t="str">
        <x:v>40_valuation_methods</x:v>
      </x:c>
      <x:c r="H8" s="20" t="str">
        <x:v>形成单一Fair Price但保留方法分散</x:v>
      </x:c>
    </x:row>
    <x:row r="9">
      <x:c r="A9" s="20" t="str">
        <x:v>P0</x:v>
      </x:c>
      <x:c r="B9" s="20" t="str">
        <x:v>IRR股息</x:v>
      </x:c>
      <x:c r="C9" s="20" t="str">
        <x:v>Future Fair Price不能重复包含未支付股息</x:v>
      </x:c>
      <x:c r="D9" s="20" t="str">
        <x:v>总年度DPS保守假设次年6月30日收到；终值年份DPS不另加，避免double count</x:v>
      </x:c>
      <x:c r="E9" s="20" t="str">
        <x:v>终值+同年股息双算</x:v>
      </x:c>
      <x:c r="F9" s="20" t="str">
        <x:v>DONE</x:v>
      </x:c>
      <x:c r="G9" s="20" t="str">
        <x:v>41_IRR</x:v>
      </x:c>
      <x:c r="H9" s="20" t="str">
        <x:v>IRR略保守且可审计</x:v>
      </x:c>
    </x:row>
    <x:row r="10">
      <x:c r="A10" s="20" t="str">
        <x:v>P0</x:v>
      </x:c>
      <x:c r="B10" s="20" t="str">
        <x:v>11%门槛</x:v>
      </x:c>
      <x:c r="C10" s="20" t="str">
        <x:v>框架要求机会成本一致</x:v>
      </x:c>
      <x:c r="D10" s="20" t="str">
        <x:v>直接计算当前价格IRR + 11% PV；额外给15%/20%目标买价作为安全边际参考</x:v>
      </x:c>
      <x:c r="E10" s="20" t="str">
        <x:v>只说上涨空间不说年化回报</x:v>
      </x:c>
      <x:c r="F10" s="20" t="str">
        <x:v>DONE</x:v>
      </x:c>
      <x:c r="G10" s="20" t="str">
        <x:v>41_IRR</x:v>
      </x:c>
      <x:c r="H10" s="20" t="str">
        <x:v>Base仅略超过11%</x:v>
      </x:c>
    </x:row>
    <x:row r="11">
      <x:c r="A11" s="20" t="str">
        <x:v>P1</x:v>
      </x:c>
      <x:c r="B11" s="20" t="str">
        <x:v>最终报告</x:v>
      </x:c>
      <x:c r="C11" s="20" t="str">
        <x:v>P5完成后不能只交估值表</x:v>
      </x:c>
      <x:c r="D11" s="20" t="str">
        <x:v>同步输出Peer Scorecard、KPI Tracker、G3与MD正式报告</x:v>
      </x:c>
      <x:c r="E11" s="20" t="str">
        <x:v>无法季度回归/第三方审计</x:v>
      </x:c>
      <x:c r="F11" s="20" t="str">
        <x:v>DONE</x:v>
      </x:c>
      <x:c r="G11" s="20" t="str">
        <x:v>42/43/44 + MD</x:v>
      </x:c>
      <x:c r="H11" s="20" t="str">
        <x:v>形成完整研究包</x:v>
      </x:c>
    </x:row>
  </x:sheetData>
  <x:mergeCells>
    <x:mergeCell ref="A1:H1"/>
  </x:mergeCells>
  <x:conditionalFormatting sqref="F4:F11">
    <x:cfRule type="expression" dxfId="20" priority="1">
      <x:formula>F4="DONE"</x:formula>
    </x:cfRule>
  </x:conditionalFormatting>
  <x:pageMargins left="0.7" right="0.7" top="0.75" bottom="0.75" header="0.3" footer="0.3"/>
</x:worksheet>
</file>

<file path=xl/worksheets/sheet3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3" max="3" width="18" hidden="0" customWidth="1"/>
    <x:col min="4" max="4" width="16" hidden="0" customWidth="1"/>
    <x:col min="5" max="5" width="55" hidden="0" customWidth="1"/>
    <x:col min="6" max="6" width="4" hidden="0" customWidth="1"/>
    <x:col min="7" max="7" width="27" hidden="0" customWidth="1"/>
    <x:col min="8" max="8" width="16" hidden="0" customWidth="1"/>
    <x:col min="9" max="9" width="16" hidden="0" customWidth="1"/>
    <x:col min="10" max="10" width="38" hidden="0" customWidth="1"/>
    <x:col min="11" max="11" width="17" hidden="0" customWidth="1"/>
  </x:cols>
  <x:sheetData>
    <x:row r="1" ht="26" customHeight="1">
      <x:c r="A1" s="248" t="str">
        <x:v>Valuation Inputs — Market Benchmark / Multiples / Weights</x:v>
      </x:c>
      <x:c r="B1" s="248" t="str">
        <x:v>Valuation Inputs — Market Benchmark / Multiples / Weights</x:v>
      </x:c>
      <x:c r="C1" s="248" t="str">
        <x:v>Valuation Inputs — Market Benchmark / Multiples / Weights</x:v>
      </x:c>
      <x:c r="D1" s="248" t="str">
        <x:v>Valuation Inputs — Market Benchmark / Multiples / Weights</x:v>
      </x:c>
      <x:c r="E1" s="248" t="str">
        <x:v>Valuation Inputs — Market Benchmark / Multiples / Weights</x:v>
      </x:c>
      <x:c r="F1" s="248" t="str">
        <x:v>Valuation Inputs — Market Benchmark / Multiples / Weights</x:v>
      </x:c>
      <x:c r="G1" s="248" t="str">
        <x:v>Valuation Inputs — Market Benchmark / Multiples / Weights</x:v>
      </x:c>
      <x:c r="H1" s="248" t="str">
        <x:v>Valuation Inputs — Market Benchmark / Multiples / Weights</x:v>
      </x:c>
      <x:c r="I1" s="248" t="str">
        <x:v>Valuation Inputs — Market Benchmark / Multiples / Weights</x:v>
      </x:c>
      <x:c r="J1" s="248" t="str">
        <x:v>Valuation Inputs — Market Benchmark / Multiples / Weights</x:v>
      </x:c>
    </x:row>
    <x:row r="3">
      <x:c r="A3" s="254" t="str">
        <x:v>A. Valuation benchmark</x:v>
      </x:c>
      <x:c r="B3" s="254" t="str">
        <x:v>A. Valuation benchmark</x:v>
      </x:c>
      <x:c r="C3" s="254" t="str">
        <x:v>A. Valuation benchmark</x:v>
      </x:c>
      <x:c r="D3" s="254" t="str">
        <x:v>A. Valuation benchmark</x:v>
      </x:c>
      <x:c r="E3" s="254" t="str">
        <x:v>A. Valuation benchmark</x:v>
      </x:c>
      <x:c r="F3" s="254" t="str">
        <x:v>A. Valuation benchmark</x:v>
      </x:c>
      <x:c r="G3" s="254" t="str">
        <x:v>B. Historical / peer P/E context</x:v>
      </x:c>
      <x:c r="H3" s="254" t="str">
        <x:v>B. Historical / peer P/E context</x:v>
      </x:c>
      <x:c r="I3" s="254" t="str">
        <x:v>B. Historical / peer P/E context</x:v>
      </x:c>
      <x:c r="J3" s="254" t="str">
        <x:v>B. Historical / peer P/E context</x:v>
      </x:c>
    </x:row>
    <x:row r="4">
      <x:c r="A4" s="253" t="str">
        <x:v>Input</x:v>
      </x:c>
      <x:c r="B4" s="253" t="str">
        <x:v>Value</x:v>
      </x:c>
      <x:c r="C4" s="253" t="str">
        <x:v>Unit</x:v>
      </x:c>
      <x:c r="D4" s="253" t="str">
        <x:v>Type</x:v>
      </x:c>
      <x:c r="E4" s="253" t="str">
        <x:v>Source / Note</x:v>
      </x:c>
      <x:c r="G4" s="253" t="str">
        <x:v>Reference</x:v>
      </x:c>
      <x:c r="H4" s="253" t="str">
        <x:v>P/E</x:v>
      </x:c>
      <x:c r="I4" s="253" t="str">
        <x:v>Type</x:v>
      </x:c>
      <x:c r="J4" s="253" t="str">
        <x:v>Interpretation</x:v>
      </x:c>
    </x:row>
    <x:row r="5">
      <x:c r="A5" t="str">
        <x:v>Valuation Date</x:v>
      </x:c>
      <x:c r="B5" t="str">
        <x:v>2026-08-17</x:v>
      </x:c>
      <x:c r="C5" t="str">
        <x:v>date</x:v>
      </x:c>
      <x:c r="D5" t="str">
        <x:v>Reported</x:v>
      </x:c>
      <x:c r="E5" t="str">
        <x:v>S036/S037/S041</x:v>
      </x:c>
      <x:c r="G5" t="str">
        <x:v>Fufeng 2020 year-end</x:v>
      </x:c>
      <x:c r="H5" s="258" t="n">
        <x:v>10.38</x:v>
      </x:c>
      <x:c r="I5" t="str">
        <x:v>Historical</x:v>
      </x:c>
      <x:c r="J5" s="20" t="str">
        <x:v>cycle trough/high multiple</x:v>
      </x:c>
    </x:row>
    <x:row r="6">
      <x:c r="A6" t="str">
        <x:v>Current Price</x:v>
      </x:c>
      <x:c r="B6" s="123" t="n">
        <x:v>5.15</x:v>
      </x:c>
      <x:c r="C6" t="str">
        <x:v>HKD/share</x:v>
      </x:c>
      <x:c r="D6" t="str">
        <x:v>Reported</x:v>
      </x:c>
      <x:c r="E6" t="str">
        <x:v>Yahoo/Google market quote</x:v>
      </x:c>
      <x:c r="G6" t="str">
        <x:v>Fufeng 2021 year-end</x:v>
      </x:c>
      <x:c r="H6" s="258" t="n">
        <x:v>4.42</x:v>
      </x:c>
      <x:c r="I6" t="str">
        <x:v>Historical</x:v>
      </x:c>
      <x:c r="J6" s="20" t="str"/>
    </x:row>
    <x:row r="7">
      <x:c r="A7" t="str">
        <x:v>Current Shares</x:v>
      </x:c>
      <x:c r="B7" s="122" t="n">
        <x:v>2507.346037</x:v>
      </x:c>
      <x:c r="C7" t="str">
        <x:v>mn shares</x:v>
      </x:c>
      <x:c r="D7" t="str">
        <x:v>Reported</x:v>
      </x:c>
      <x:c r="E7" t="str">
        <x:v>HKEX monthly return at 2026-07-31</x:v>
      </x:c>
      <x:c r="G7" t="str">
        <x:v>Fufeng 2022 year-end</x:v>
      </x:c>
      <x:c r="H7" s="258" t="n">
        <x:v>2.68</x:v>
      </x:c>
      <x:c r="I7" t="str">
        <x:v>Historical</x:v>
      </x:c>
      <x:c r="J7" s="20" t="str">
        <x:v>earnings peak / multiple trough</x:v>
      </x:c>
    </x:row>
    <x:row r="8">
      <x:c r="A8" t="str">
        <x:v>CNY/HKD</x:v>
      </x:c>
      <x:c r="B8" s="255" t="n">
        <x:v>1.1636</x:v>
      </x:c>
      <x:c r="C8" t="str">
        <x:v>HKD per RMB</x:v>
      </x:c>
      <x:c r="D8" t="str">
        <x:v>Reported</x:v>
      </x:c>
      <x:c r="E8" t="str">
        <x:v>Yahoo; HKAB corroboration</x:v>
      </x:c>
      <x:c r="G8" t="str">
        <x:v>Fufeng 2023 year-end</x:v>
      </x:c>
      <x:c r="H8" s="258" t="n">
        <x:v>3.16</x:v>
      </x:c>
      <x:c r="I8" t="str">
        <x:v>Historical</x:v>
      </x:c>
      <x:c r="J8" s="20" t="str"/>
    </x:row>
    <x:row r="9">
      <x:c r="A9" t="str">
        <x:v>HKD/CNY</x:v>
      </x:c>
      <x:c r="B9" s="256" t="n">
        <x:f>1/B8</x:f>
        <x:v>0.8594018563080097</x:v>
      </x:c>
      <x:c r="C9" t="str">
        <x:v>RMB per HKD</x:v>
      </x:c>
      <x:c r="D9" t="str">
        <x:v>Derived</x:v>
      </x:c>
      <x:c r="E9" t="str">
        <x:v>Inverse</x:v>
      </x:c>
      <x:c r="G9" t="str">
        <x:v>Fufeng 2024 year-end</x:v>
      </x:c>
      <x:c r="H9" s="258" t="n">
        <x:v>5.5</x:v>
      </x:c>
      <x:c r="I9" t="str">
        <x:v>Historical</x:v>
      </x:c>
      <x:c r="J9" s="20" t="str"/>
    </x:row>
    <x:row r="10">
      <x:c r="A10" t="str">
        <x:v>Market Cap</x:v>
      </x:c>
      <x:c r="B10" s="45" t="n">
        <x:f>B6*B7</x:f>
        <x:v>12912.83209055</x:v>
      </x:c>
      <x:c r="C10" t="str">
        <x:v>HKD mn</x:v>
      </x:c>
      <x:c r="D10" t="str">
        <x:v>Derived</x:v>
      </x:c>
      <x:c r="E10" t="str">
        <x:v>Price × shares</x:v>
      </x:c>
      <x:c r="G10" t="str">
        <x:v>Fufeng 2025 year-end</x:v>
      </x:c>
      <x:c r="H10" s="258" t="n">
        <x:v>7.39</x:v>
      </x:c>
      <x:c r="I10" t="str">
        <x:v>Historical</x:v>
      </x:c>
      <x:c r="J10" s="20" t="str">
        <x:v>earnings normalized down from peak</x:v>
      </x:c>
    </x:row>
    <x:row r="11">
      <x:c r="A11" t="str">
        <x:v>Market Cap</x:v>
      </x:c>
      <x:c r="B11" s="45" t="n">
        <x:f>B10*B9</x:f>
        <x:v>11097.311868812309</x:v>
      </x:c>
      <x:c r="C11" t="str">
        <x:v>RMB mn</x:v>
      </x:c>
      <x:c r="D11" t="str">
        <x:v>Derived</x:v>
      </x:c>
      <x:c r="E11" t="str">
        <x:v>HKD market cap × HKD/CNY</x:v>
      </x:c>
      <x:c r="G11" t="str">
        <x:v>Fufeng 2020–25 median</x:v>
      </x:c>
      <x:c r="H11" s="257" t="n">
        <x:f>MEDIAN(H5:H10)</x:f>
        <x:v>4.96</x:v>
      </x:c>
      <x:c r="I11" t="str">
        <x:v>Derived</x:v>
      </x:c>
      <x:c r="J11" s="20" t="str">
        <x:v>used as context, not target</x:v>
      </x:c>
    </x:row>
    <x:row r="12">
      <x:c r="A12" t="str">
        <x:v>2025 Net Profit</x:v>
      </x:c>
      <x:c r="B12" s="122" t="n">
        <x:v>2465.228</x:v>
      </x:c>
      <x:c r="C12" t="str">
        <x:v>RMB mn</x:v>
      </x:c>
      <x:c r="D12" t="str">
        <x:v>Reported</x:v>
      </x:c>
      <x:c r="E12" t="str">
        <x:v>P0 audited financials</x:v>
      </x:c>
      <x:c r="G12" t="str">
        <x:v>Fufeng current</x:v>
      </x:c>
      <x:c r="H12" s="257" t="n">
        <x:f>B16</x:f>
        <x:v>4.501535707371613</x:v>
      </x:c>
      <x:c r="I12" t="str">
        <x:v>Derived</x:v>
      </x:c>
      <x:c r="J12" s="20" t="str">
        <x:v>~4.5x on 2025A</x:v>
      </x:c>
    </x:row>
    <x:row r="13">
      <x:c r="A13" t="str">
        <x:v>2025 EBIT</x:v>
      </x:c>
      <x:c r="B13" s="122" t="n">
        <x:v>2725.858</x:v>
      </x:c>
      <x:c r="C13" t="str">
        <x:v>RMB mn</x:v>
      </x:c>
      <x:c r="D13" t="str">
        <x:v>Reported</x:v>
      </x:c>
      <x:c r="E13" t="str">
        <x:v>P0 audited financials</x:v>
      </x:c>
      <x:c r="G13" t="str">
        <x:v>Meihua current</x:v>
      </x:c>
      <x:c r="H13" s="258" t="n">
        <x:v>8.9</x:v>
      </x:c>
      <x:c r="I13" t="str">
        <x:v>Peer</x:v>
      </x:c>
      <x:c r="J13" s="20" t="str">
        <x:v>peer reference only; not directly copied</x:v>
      </x:c>
    </x:row>
    <x:row r="14">
      <x:c r="A14" t="str">
        <x:v>2025 Conservative FCF</x:v>
      </x:c>
      <x:c r="B14" s="122" t="n">
        <x:v>240.726</x:v>
      </x:c>
      <x:c r="C14" t="str">
        <x:v>RMB mn</x:v>
      </x:c>
      <x:c r="D14" t="str">
        <x:v>Derived</x:v>
      </x:c>
      <x:c r="E14" t="str">
        <x:v>CFO - total capex</x:v>
      </x:c>
    </x:row>
    <x:row r="15">
      <x:c r="A15" t="str">
        <x:v>2025 Usable Net Debt</x:v>
      </x:c>
      <x:c r="B15" s="122" t="n">
        <x:v>4180.034</x:v>
      </x:c>
      <x:c r="C15" t="str">
        <x:v>RMB mn</x:v>
      </x:c>
      <x:c r="D15" t="str">
        <x:v>Derived</x:v>
      </x:c>
      <x:c r="E15" t="str">
        <x:v>Debt - unrestricted cash</x:v>
      </x:c>
    </x:row>
    <x:row r="16">
      <x:c r="A16" t="str">
        <x:v>Current P/E on 2025A</x:v>
      </x:c>
      <x:c r="B16" s="257" t="n">
        <x:f>B11/B12</x:f>
        <x:v>4.501535707371613</x:v>
      </x:c>
      <x:c r="C16" t="str">
        <x:v>x</x:v>
      </x:c>
      <x:c r="D16" t="str">
        <x:v>Derived</x:v>
      </x:c>
      <x:c r="E16" t="str">
        <x:v>Market cap RMB / NP</x:v>
      </x:c>
    </x:row>
    <x:row r="17">
      <x:c r="A17" t="str">
        <x:v>Current EV/EBIT</x:v>
      </x:c>
      <x:c r="B17" s="257" t="n">
        <x:f>(B11+B15)/B13</x:f>
        <x:v>5.6046007784750005</x:v>
      </x:c>
      <x:c r="C17" t="str">
        <x:v>x</x:v>
      </x:c>
      <x:c r="D17" t="str">
        <x:v>Derived</x:v>
      </x:c>
      <x:c r="E17" t="str">
        <x:v>(Market cap RMB + usable net debt) / EBIT</x:v>
      </x:c>
    </x:row>
    <x:row r="18">
      <x:c r="A18" t="str">
        <x:v>Current P/Conservative FCF</x:v>
      </x:c>
      <x:c r="B18" s="257" t="n">
        <x:f>B11/B14</x:f>
        <x:v>46.099348922892865</x:v>
      </x:c>
      <x:c r="C18" t="str">
        <x:v>x</x:v>
      </x:c>
      <x:c r="D18" t="str">
        <x:v>Derived</x:v>
      </x:c>
      <x:c r="E18" t="str">
        <x:v>Highlights capex burden; not normalized valuation</x:v>
      </x:c>
    </x:row>
    <x:row r="19">
      <x:c r="A19" t="str">
        <x:v>2025 Total DPS</x:v>
      </x:c>
      <x:c r="B19" s="271" t="n">
        <x:v>0.487</x:v>
      </x:c>
      <x:c r="C19" t="str">
        <x:v>HKD/share</x:v>
      </x:c>
      <x:c r="D19" t="str">
        <x:v>Reported</x:v>
      </x:c>
      <x:c r="E19" t="str">
        <x:v>Annual total dividend basis from P3 source set</x:v>
      </x:c>
    </x:row>
    <x:row r="20">
      <x:c r="A20" t="str">
        <x:v>Trailing Dividend Yield</x:v>
      </x:c>
      <x:c r="B20" s="58" t="n">
        <x:f>B19/B6</x:f>
        <x:v>0.0945631067961165</x:v>
      </x:c>
      <x:c r="C20" t="str">
        <x:v>%</x:v>
      </x:c>
      <x:c r="D20" t="str">
        <x:v>Derived</x:v>
      </x:c>
      <x:c r="E20" t="str">
        <x:v>2025 total DPS / current price; not a forward yield</x:v>
      </x:c>
    </x:row>
    <x:row r="21">
      <x:c r="A21" s="254" t="str">
        <x:v>C. Valuation multiples by scenario</x:v>
      </x:c>
      <x:c r="B21" s="254" t="str">
        <x:v>C. Valuation multiples by scenario</x:v>
      </x:c>
      <x:c r="C21" s="254" t="str">
        <x:v>C. Valuation multiples by scenario</x:v>
      </x:c>
      <x:c r="D21" s="254" t="str">
        <x:v>C. Valuation multiples by scenario</x:v>
      </x:c>
      <x:c r="E21" s="254" t="str">
        <x:v>C. Valuation multiples by scenario</x:v>
      </x:c>
      <x:c r="F21" s="254" t="str">
        <x:v>C. Valuation multiples by scenario</x:v>
      </x:c>
      <x:c r="G21" s="254" t="str">
        <x:v>C. Valuation multiples by scenario</x:v>
      </x:c>
      <x:c r="H21" s="254" t="str">
        <x:v>D. Method weights by horizon</x:v>
      </x:c>
      <x:c r="I21" s="254" t="str">
        <x:v>D. Method weights by horizon</x:v>
      </x:c>
      <x:c r="J21" s="254" t="str">
        <x:v>D. Method weights by horizon</x:v>
      </x:c>
    </x:row>
    <x:row r="22">
      <x:c r="A22" s="253" t="str">
        <x:v>Scenario</x:v>
      </x:c>
      <x:c r="B22" s="253" t="str">
        <x:v>PE</x:v>
      </x:c>
      <x:c r="C22" s="253" t="str">
        <x:v>EV/EBIT</x:v>
      </x:c>
      <x:c r="D22" s="253" t="str">
        <x:v>LT Growth</x:v>
      </x:c>
      <x:c r="E22" s="253" t="str">
        <x:v>FCF Cap Rate</x:v>
      </x:c>
      <x:c r="F22" s="253" t="str">
        <x:v>Rationale</x:v>
      </x:c>
      <x:c r="H22" s="253" t="str">
        <x:v>Horizon</x:v>
      </x:c>
      <x:c r="I22" s="253" t="str">
        <x:v>PE Weight</x:v>
      </x:c>
      <x:c r="J22" s="253" t="str">
        <x:v>EV/EBIT Weight</x:v>
      </x:c>
      <x:c r="K22" s="253" t="str">
        <x:v>FCF Weight</x:v>
      </x:c>
    </x:row>
    <x:row r="23">
      <x:c r="A23" t="str">
        <x:v>Bear</x:v>
      </x:c>
      <x:c r="B23" s="258" t="n">
        <x:v>4.5</x:v>
      </x:c>
      <x:c r="C23" s="258" t="n">
        <x:v>4</x:v>
      </x:c>
      <x:c r="D23" s="159" t="n">
        <x:v>-0.005</x:v>
      </x:c>
      <x:c r="E23" s="58" t="n">
        <x:f>11%-D23</x:f>
        <x:v>0.115</x:v>
      </x:c>
      <x:c r="F23" s="20" t="str">
        <x:v>ROIC very weak; multiple near current/historical low-mid range</x:v>
      </x:c>
      <x:c r="H23" t="n">
        <x:v>2028</x:v>
      </x:c>
      <x:c r="I23" s="159" t="n">
        <x:v>0.4</x:v>
      </x:c>
      <x:c r="J23" s="159" t="n">
        <x:v>0.4</x:v>
      </x:c>
      <x:c r="K23" s="159" t="n">
        <x:v>0.2</x:v>
      </x:c>
    </x:row>
    <x:row r="24">
      <x:c r="A24" t="str">
        <x:v>Base</x:v>
      </x:c>
      <x:c r="B24" s="258" t="n">
        <x:v>6</x:v>
      </x:c>
      <x:c r="C24" s="258" t="n">
        <x:v>5.5</x:v>
      </x:c>
      <x:c r="D24" s="159" t="n">
        <x:v>0.005</x:v>
      </x:c>
      <x:c r="E24" s="58" t="n">
        <x:f>11%-D24</x:f>
        <x:v>0.105</x:v>
      </x:c>
      <x:c r="F24" s="20" t="str">
        <x:v>PE modestly above historical median; EV/EBIT near current implied level; Base ROIC &lt;11%</x:v>
      </x:c>
      <x:c r="H24" t="n">
        <x:v>2030</x:v>
      </x:c>
      <x:c r="I24" s="159" t="n">
        <x:v>0.35</x:v>
      </x:c>
      <x:c r="J24" s="159" t="n">
        <x:v>0.35</x:v>
      </x:c>
      <x:c r="K24" s="159" t="n">
        <x:v>0.3</x:v>
      </x:c>
    </x:row>
    <x:row r="25">
      <x:c r="A25" t="str">
        <x:v>Bull</x:v>
      </x:c>
      <x:c r="B25" s="258" t="n">
        <x:v>8</x:v>
      </x:c>
      <x:c r="C25" s="258" t="n">
        <x:v>7</x:v>
      </x:c>
      <x:c r="D25" s="159" t="n">
        <x:v>0.015</x:v>
      </x:c>
      <x:c r="E25" s="58" t="n">
        <x:f>11%-D25</x:f>
        <x:v>0.095</x:v>
      </x:c>
      <x:c r="F25" s="20" t="str">
        <x:v>Only justified if ROIC &gt;11% and supply/capital discipline improve</x:v>
      </x:c>
      <x:c r="H25" t="n">
        <x:v>2035</x:v>
      </x:c>
      <x:c r="I25" s="159" t="n">
        <x:v>0.3</x:v>
      </x:c>
      <x:c r="J25" s="159" t="n">
        <x:v>0.3</x:v>
      </x:c>
      <x:c r="K25" s="159" t="n">
        <x:v>0.4</x:v>
      </x:c>
    </x:row>
    <x:row r="28">
      <x:c r="A28" s="254" t="str">
        <x:v>E. Return hurdles</x:v>
      </x:c>
      <x:c r="B28" s="254" t="str">
        <x:v>E. Return hurdles</x:v>
      </x:c>
      <x:c r="C28" s="254" t="str">
        <x:v>E. Return hurdles</x:v>
      </x:c>
      <x:c r="D28" s="254" t="str">
        <x:v>E. Return hurdles</x:v>
      </x:c>
      <x:c r="E28" s="254" t="str">
        <x:v>E. Return hurdles</x:v>
      </x:c>
      <x:c r="F28" s="254" t="str">
        <x:v>E. Return hurdles</x:v>
      </x:c>
      <x:c r="G28" s="254" t="str">
        <x:v>E. Return hurdles</x:v>
      </x:c>
      <x:c r="H28" s="254" t="str">
        <x:v>E. Return hurdles</x:v>
      </x:c>
      <x:c r="I28" s="254" t="str">
        <x:v>E. Return hurdles</x:v>
      </x:c>
      <x:c r="J28" s="254" t="str">
        <x:v>E. Return hurdles</x:v>
      </x:c>
    </x:row>
    <x:row r="29">
      <x:c r="A29" t="str">
        <x:v>Required Return</x:v>
      </x:c>
      <x:c r="B29" s="159" t="str">
        <x:v>11.0%</x:v>
      </x:c>
      <x:c r="C29" t="str"/>
      <x:c r="D29" t="str"/>
      <x:c r="E29" t="str">
        <x:v>Framework hurdle</x:v>
      </x:c>
    </x:row>
    <x:row r="30">
      <x:c r="A30" t="str">
        <x:v>Attractive Return</x:v>
      </x:c>
      <x:c r="B30" s="159" t="str">
        <x:v>15.0%</x:v>
      </x:c>
      <x:c r="C30" t="str"/>
      <x:c r="D30" t="str"/>
      <x:c r="E30" t="str">
        <x:v>Useful safety-margin reference</x:v>
      </x:c>
    </x:row>
    <x:row r="31">
      <x:c r="A31" t="str">
        <x:v>High-attraction Return</x:v>
      </x:c>
      <x:c r="B31" s="159" t="str">
        <x:v>20.0%</x:v>
      </x:c>
      <x:c r="C31" t="str"/>
      <x:c r="D31" t="str"/>
      <x:c r="E31" t="str">
        <x:v>Stress entry-price reference</x:v>
      </x:c>
    </x:row>
    <x:row r="32">
      <x:c r="A32" t="str">
        <x:v>FX treatment</x:v>
      </x:c>
      <x:c r="B32" t="str">
        <x:v>Constant spot 1.1636 CNY/HKD</x:v>
      </x:c>
      <x:c r="C32" t="str"/>
      <x:c r="D32" t="str"/>
      <x:c r="E32" t="str">
        <x:v>IRR in HKD; no future FX forecasting</x:v>
      </x:c>
    </x:row>
  </x:sheetData>
  <x:mergeCells>
    <x:mergeCell ref="A1:J1"/>
    <x:mergeCell ref="A3:J3"/>
    <x:mergeCell ref="G3:J3"/>
    <x:mergeCell ref="A21:J21"/>
    <x:mergeCell ref="H21:J21"/>
    <x:mergeCell ref="A28:J28"/>
  </x:mergeCells>
  <x:pageMargins left="0.7" right="0.7" top="0.75" bottom="0.75" header="0.3" footer="0.3"/>
</x:worksheet>
</file>

<file path=xl/worksheets/sheet4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</x:cols>
  <x:sheetData>
    <x:row r="1" ht="26" customHeight="1">
      <x:c r="A1" s="248" t="str">
        <x:v>Long-term Bridge — 2030 Explicit Forecast → 2031–2036 Normalized State</x:v>
      </x:c>
      <x:c r="B1" s="248" t="str">
        <x:v>Long-term Bridge — 2030 Explicit Forecast → 2031–2036 Normalized State</x:v>
      </x:c>
      <x:c r="C1" s="248" t="str">
        <x:v>Long-term Bridge — 2030 Explicit Forecast → 2031–2036 Normalized State</x:v>
      </x:c>
      <x:c r="D1" s="248" t="str">
        <x:v>Long-term Bridge — 2030 Explicit Forecast → 2031–2036 Normalized State</x:v>
      </x:c>
      <x:c r="E1" s="248" t="str">
        <x:v>Long-term Bridge — 2030 Explicit Forecast → 2031–2036 Normalized State</x:v>
      </x:c>
      <x:c r="F1" s="248" t="str">
        <x:v>Long-term Bridge — 2030 Explicit Forecast → 2031–2036 Normalized State</x:v>
      </x:c>
      <x:c r="G1" s="248" t="str">
        <x:v>Long-term Bridge — 2030 Explicit Forecast → 2031–2036 Normalized State</x:v>
      </x:c>
      <x:c r="H1" s="248" t="str">
        <x:v>Long-term Bridge — 2030 Explicit Forecast → 2031–2036 Normalized State</x:v>
      </x:c>
    </x:row>
    <x:row r="3">
      <x:c r="A3" s="254" t="str">
        <x:v>Bear</x:v>
      </x:c>
      <x:c r="B3" s="254" t="str">
        <x:v>Bear</x:v>
      </x:c>
      <x:c r="C3" s="254" t="str">
        <x:v>Bear</x:v>
      </x:c>
      <x:c r="D3" s="254" t="str">
        <x:v>Bear</x:v>
      </x:c>
      <x:c r="E3" s="254" t="str">
        <x:v>Bear</x:v>
      </x:c>
      <x:c r="F3" s="254" t="str">
        <x:v>Bear</x:v>
      </x:c>
      <x:c r="G3" s="254" t="str">
        <x:v>Bear</x:v>
      </x:c>
      <x:c r="H3" s="254" t="str">
        <x:v>Bear</x:v>
      </x:c>
    </x:row>
    <x:row r="4">
      <x:c r="A4" s="253" t="str">
        <x:v>Metric</x:v>
      </x:c>
      <x:c r="B4" s="253" t="str">
        <x:v>2030E</x:v>
      </x:c>
      <x:c r="C4" s="253" t="str">
        <x:v>2031E</x:v>
      </x:c>
      <x:c r="D4" s="253" t="str">
        <x:v>2032E</x:v>
      </x:c>
      <x:c r="E4" s="253" t="str">
        <x:v>2033E</x:v>
      </x:c>
      <x:c r="F4" s="253" t="str">
        <x:v>2034E</x:v>
      </x:c>
      <x:c r="G4" s="253" t="str">
        <x:v>2035E</x:v>
      </x:c>
      <x:c r="H4" s="253" t="str">
        <x:v>2036E</x:v>
      </x:c>
    </x:row>
    <x:row r="5">
      <x:c r="A5" t="str">
        <x:v>Revenue</x:v>
      </x:c>
      <x:c r="B5" s="44" t="n">
        <x:f>'32_forecast_Bear'!G22</x:f>
        <x:v>27202.050392409277</x:v>
      </x:c>
      <x:c r="C5" s="45" t="n">
        <x:f>B5*(1+'31_P4_Assumptions'!$B$93)</x:f>
        <x:v>27066.040140447232</x:v>
      </x:c>
      <x:c r="D5" s="45" t="n">
        <x:f>C5*(1+'31_P4_Assumptions'!$B$93)</x:f>
        <x:v>26930.709939744997</x:v>
      </x:c>
      <x:c r="E5" s="45" t="n">
        <x:f>D5*(1+'31_P4_Assumptions'!$B$93)</x:f>
        <x:v>26796.056390046273</x:v>
      </x:c>
      <x:c r="F5" s="45" t="n">
        <x:f>E5*(1+'31_P4_Assumptions'!$B$93)</x:f>
        <x:v>26662.07610809604</x:v>
      </x:c>
      <x:c r="G5" s="45" t="n">
        <x:f>F5*(1+'31_P4_Assumptions'!$B$93)</x:f>
        <x:v>26528.76572755556</x:v>
      </x:c>
      <x:c r="H5" s="45" t="n">
        <x:f>G5*(1+'31_P4_Assumptions'!$B$93)</x:f>
        <x:v>26396.121898917783</x:v>
      </x:c>
    </x:row>
    <x:row r="6">
      <x:c r="A6" t="str">
        <x:v>Gross Margin</x:v>
      </x:c>
      <x:c r="B6" s="66" t="n">
        <x:f>'32_forecast_Bear'!G36</x:f>
        <x:v>0.1312884155257377</x:v>
      </x:c>
      <x:c r="C6" s="58" t="n">
        <x:f>'31_P4_Assumptions'!$C$93</x:f>
        <x:v>0.135</x:v>
      </x:c>
      <x:c r="D6" s="58" t="n">
        <x:f>'31_P4_Assumptions'!$C$93</x:f>
        <x:v>0.135</x:v>
      </x:c>
      <x:c r="E6" s="58" t="n">
        <x:f>'31_P4_Assumptions'!$C$93</x:f>
        <x:v>0.135</x:v>
      </x:c>
      <x:c r="F6" s="58" t="n">
        <x:f>'31_P4_Assumptions'!$C$93</x:f>
        <x:v>0.135</x:v>
      </x:c>
      <x:c r="G6" s="58" t="n">
        <x:f>'31_P4_Assumptions'!$C$93</x:f>
        <x:v>0.135</x:v>
      </x:c>
      <x:c r="H6" s="58" t="n">
        <x:f>'31_P4_Assumptions'!$C$93</x:f>
        <x:v>0.135</x:v>
      </x:c>
    </x:row>
    <x:row r="7">
      <x:c r="A7" t="str">
        <x:v>Opex / Revenue</x:v>
      </x:c>
      <x:c r="B7" s="66" t="n">
        <x:f>'31_P4_Assumptions'!D93</x:f>
        <x:v>0.092</x:v>
      </x:c>
      <x:c r="C7" s="58" t="n">
        <x:f>'31_P4_Assumptions'!$D$93</x:f>
        <x:v>0.092</x:v>
      </x:c>
      <x:c r="D7" s="58" t="n">
        <x:f>'31_P4_Assumptions'!$D$93</x:f>
        <x:v>0.092</x:v>
      </x:c>
      <x:c r="E7" s="58" t="n">
        <x:f>'31_P4_Assumptions'!$D$93</x:f>
        <x:v>0.092</x:v>
      </x:c>
      <x:c r="F7" s="58" t="n">
        <x:f>'31_P4_Assumptions'!$D$93</x:f>
        <x:v>0.092</x:v>
      </x:c>
      <x:c r="G7" s="58" t="n">
        <x:f>'31_P4_Assumptions'!$D$93</x:f>
        <x:v>0.092</x:v>
      </x:c>
      <x:c r="H7" s="58" t="n">
        <x:f>'31_P4_Assumptions'!$D$93</x:f>
        <x:v>0.092</x:v>
      </x:c>
    </x:row>
    <x:row r="8">
      <x:c r="A8" t="str">
        <x:v>EBIT</x:v>
      </x:c>
      <x:c r="B8" s="44" t="n">
        <x:f>'32_forecast_Bear'!G40</x:f>
        <x:v>1068.725458969032</x:v>
      </x:c>
      <x:c r="C8" s="45" t="n">
        <x:f>C5*(C6-C7)</x:f>
        <x:v>1163.8397260392312</x:v>
      </x:c>
      <x:c r="D8" s="45" t="n">
        <x:f>D5*(D6-D7)</x:f>
        <x:v>1158.0205274090351</x:v>
      </x:c>
      <x:c r="E8" s="45" t="n">
        <x:f>E5*(E6-E7)</x:f>
        <x:v>1152.23042477199</x:v>
      </x:c>
      <x:c r="F8" s="45" t="n">
        <x:f>F5*(F6-F7)</x:f>
        <x:v>1146.46927264813</x:v>
      </x:c>
      <x:c r="G8" s="45" t="n">
        <x:f>G5*(G6-G7)</x:f>
        <x:v>1140.7369262848895</x:v>
      </x:c>
      <x:c r="H8" s="45" t="n">
        <x:f>H5*(H6-H7)</x:f>
        <x:v>1135.033241653465</x:v>
      </x:c>
    </x:row>
    <x:row r="9">
      <x:c r="A9" t="str">
        <x:v>Net Finance + Other</x:v>
      </x:c>
      <x:c r="B9" s="44" t="n">
        <x:f>'32_forecast_Bear'!G42</x:f>
        <x:v>136.0102519620464</x:v>
      </x:c>
      <x:c r="C9" s="45" t="n">
        <x:f>C5*'31_P4_Assumptions'!$E$93</x:f>
        <x:v>108.26416056178893</x:v>
      </x:c>
      <x:c r="D9" s="45" t="n">
        <x:f>D5*'31_P4_Assumptions'!$E$93</x:f>
        <x:v>107.72283975897999</x:v>
      </x:c>
      <x:c r="E9" s="45" t="n">
        <x:f>E5*'31_P4_Assumptions'!$E$93</x:f>
        <x:v>107.1842255601851</x:v>
      </x:c>
      <x:c r="F9" s="45" t="n">
        <x:f>F5*'31_P4_Assumptions'!$E$93</x:f>
        <x:v>106.64830443238417</x:v>
      </x:c>
      <x:c r="G9" s="45" t="n">
        <x:f>G5*'31_P4_Assumptions'!$E$93</x:f>
        <x:v>106.11506291022225</x:v>
      </x:c>
      <x:c r="H9" s="45" t="n">
        <x:f>H5*'31_P4_Assumptions'!$E$93</x:f>
        <x:v>105.58448759567113</x:v>
      </x:c>
    </x:row>
    <x:row r="10">
      <x:c r="A10" t="str">
        <x:v>Tax Rate</x:v>
      </x:c>
      <x:c r="B10" s="66" t="n">
        <x:f>'31_P4_Assumptions'!F93</x:f>
        <x:v>0.18</x:v>
      </x:c>
      <x:c r="C10" s="58" t="n">
        <x:f>'31_P4_Assumptions'!$F$93</x:f>
        <x:v>0.18</x:v>
      </x:c>
      <x:c r="D10" s="58" t="n">
        <x:f>'31_P4_Assumptions'!$F$93</x:f>
        <x:v>0.18</x:v>
      </x:c>
      <x:c r="E10" s="58" t="n">
        <x:f>'31_P4_Assumptions'!$F$93</x:f>
        <x:v>0.18</x:v>
      </x:c>
      <x:c r="F10" s="58" t="n">
        <x:f>'31_P4_Assumptions'!$F$93</x:f>
        <x:v>0.18</x:v>
      </x:c>
      <x:c r="G10" s="58" t="n">
        <x:f>'31_P4_Assumptions'!$F$93</x:f>
        <x:v>0.18</x:v>
      </x:c>
      <x:c r="H10" s="58" t="n">
        <x:f>'31_P4_Assumptions'!$F$93</x:f>
        <x:v>0.18</x:v>
      </x:c>
    </x:row>
    <x:row r="11">
      <x:c r="A11" t="str">
        <x:v>Net Profit</x:v>
      </x:c>
      <x:c r="B11" s="44" t="n">
        <x:f>'32_forecast_Bear'!G46</x:f>
        <x:v>987.8832829634842</x:v>
      </x:c>
      <x:c r="C11" s="45" t="n">
        <x:f>(C8+C9)*(1-C10)</x:f>
        <x:v>1043.1251870128365</x:v>
      </x:c>
      <x:c r="D11" s="45" t="n">
        <x:f>(D8+D9)*(1-D10)</x:f>
        <x:v>1037.9095610777724</x:v>
      </x:c>
      <x:c r="E11" s="45" t="n">
        <x:f>(E8+E9)*(1-E10)</x:f>
        <x:v>1032.7200132723838</x:v>
      </x:c>
      <x:c r="F11" s="45" t="n">
        <x:f>(F8+F9)*(1-F10)</x:f>
        <x:v>1027.5564132060217</x:v>
      </x:c>
      <x:c r="G11" s="45" t="n">
        <x:f>(G8+G9)*(1-G10)</x:f>
        <x:v>1022.4186311399916</x:v>
      </x:c>
      <x:c r="H11" s="45" t="n">
        <x:f>(H8+H9)*(1-H10)</x:f>
        <x:v>1017.3065379842917</x:v>
      </x:c>
    </x:row>
    <x:row r="12">
      <x:c r="A12" t="str">
        <x:v>D&amp;A</x:v>
      </x:c>
      <x:c r="B12" s="44" t="n">
        <x:f>'32_forecast_Bear'!G50</x:f>
        <x:v>1251.2943180508266</x:v>
      </x:c>
      <x:c r="C12" s="45" t="n">
        <x:f>C5*'31_P4_Assumptions'!$G$93</x:f>
        <x:v>1217.9718063201253</x:v>
      </x:c>
      <x:c r="D12" s="45" t="n">
        <x:f>D5*'31_P4_Assumptions'!$G$93</x:f>
        <x:v>1211.8819472885248</x:v>
      </x:c>
      <x:c r="E12" s="45" t="n">
        <x:f>E5*'31_P4_Assumptions'!$G$93</x:f>
        <x:v>1205.8225375520822</x:v>
      </x:c>
      <x:c r="F12" s="45" t="n">
        <x:f>F5*'31_P4_Assumptions'!$G$93</x:f>
        <x:v>1199.7934248643217</x:v>
      </x:c>
      <x:c r="G12" s="45" t="n">
        <x:f>G5*'31_P4_Assumptions'!$G$93</x:f>
        <x:v>1193.79445774</x:v>
      </x:c>
      <x:c r="H12" s="45" t="n">
        <x:f>H5*'31_P4_Assumptions'!$G$93</x:f>
        <x:v>1187.8254854513002</x:v>
      </x:c>
    </x:row>
    <x:row r="13">
      <x:c r="A13" t="str">
        <x:v>Capex</x:v>
      </x:c>
      <x:c r="B13" s="44" t="n">
        <x:f>'32_forecast_Bear'!G53</x:f>
        <x:v>1800</x:v>
      </x:c>
      <x:c r="C13" s="45" t="n">
        <x:f>C5*'31_P4_Assumptions'!$H$93</x:f>
        <x:v>1488.6322077245977</x:v>
      </x:c>
      <x:c r="D13" s="45" t="n">
        <x:f>D5*'31_P4_Assumptions'!$H$93</x:f>
        <x:v>1481.1890466859747</x:v>
      </x:c>
      <x:c r="E13" s="45" t="n">
        <x:f>E5*'31_P4_Assumptions'!$H$93</x:f>
        <x:v>1473.783101452545</x:v>
      </x:c>
      <x:c r="F13" s="45" t="n">
        <x:f>F5*'31_P4_Assumptions'!$H$93</x:f>
        <x:v>1466.4141859452823</x:v>
      </x:c>
      <x:c r="G13" s="45" t="n">
        <x:f>G5*'31_P4_Assumptions'!$H$93</x:f>
        <x:v>1459.082115015556</x:v>
      </x:c>
      <x:c r="H13" s="45" t="n">
        <x:f>H5*'31_P4_Assumptions'!$H$93</x:f>
        <x:v>1451.7867044404782</x:v>
      </x:c>
    </x:row>
    <x:row r="14">
      <x:c r="A14" s="218" t="str">
        <x:v>FCF</x:v>
      </x:c>
      <x:c r="B14" s="219" t="n">
        <x:f>'32_forecast_Bear'!G54</x:f>
        <x:v>439.17760101431077</x:v>
      </x:c>
      <x:c r="C14" s="61" t="n">
        <x:f>C11+C12-C13</x:f>
        <x:v>772.4647856083639</x:v>
      </x:c>
      <x:c r="D14" s="61" t="n">
        <x:f>D11+D12-D13</x:f>
        <x:v>768.6024616803227</x:v>
      </x:c>
      <x:c r="E14" s="61" t="n">
        <x:f>E11+E12-E13</x:f>
        <x:v>764.7594493719212</x:v>
      </x:c>
      <x:c r="F14" s="61" t="n">
        <x:f>F11+F12-F13</x:f>
        <x:v>760.9356521250609</x:v>
      </x:c>
      <x:c r="G14" s="61" t="n">
        <x:f>G11+G12-G13</x:f>
        <x:v>757.1309738644356</x:v>
      </x:c>
      <x:c r="H14" s="61" t="n">
        <x:f>H11+H12-H13</x:f>
        <x:v>753.3453189951135</x:v>
      </x:c>
    </x:row>
    <x:row r="15">
      <x:c r="A15" t="str">
        <x:v>Payout Ratio</x:v>
      </x:c>
      <x:c r="B15" s="66" t="n">
        <x:f>'32_forecast_Bear'!G56</x:f>
        <x:v>0.35</x:v>
      </x:c>
      <x:c r="C15" s="58" t="n">
        <x:f>'31_P4_Assumptions'!$I$93</x:f>
        <x:v>0.35</x:v>
      </x:c>
      <x:c r="D15" s="58" t="n">
        <x:f>'31_P4_Assumptions'!$I$93</x:f>
        <x:v>0.35</x:v>
      </x:c>
      <x:c r="E15" s="58" t="n">
        <x:f>'31_P4_Assumptions'!$I$93</x:f>
        <x:v>0.35</x:v>
      </x:c>
      <x:c r="F15" s="58" t="n">
        <x:f>'31_P4_Assumptions'!$I$93</x:f>
        <x:v>0.35</x:v>
      </x:c>
      <x:c r="G15" s="58" t="n">
        <x:f>'31_P4_Assumptions'!$I$93</x:f>
        <x:v>0.35</x:v>
      </x:c>
      <x:c r="H15" s="58" t="n">
        <x:f>'31_P4_Assumptions'!$I$93</x:f>
        <x:v>0.35</x:v>
      </x:c>
    </x:row>
    <x:row r="16">
      <x:c r="A16" t="str">
        <x:v>Dividends</x:v>
      </x:c>
      <x:c r="B16" s="44" t="n">
        <x:f>'32_forecast_Bear'!G57</x:f>
        <x:v>345.75914903721946</x:v>
      </x:c>
      <x:c r="C16" s="45" t="n">
        <x:f>C11*C15</x:f>
        <x:v>365.09381545449276</x:v>
      </x:c>
      <x:c r="D16" s="45" t="n">
        <x:f>D11*D15</x:f>
        <x:v>363.2683463772203</x:v>
      </x:c>
      <x:c r="E16" s="45" t="n">
        <x:f>E11*E15</x:f>
        <x:v>361.4520046453343</x:v>
      </x:c>
      <x:c r="F16" s="45" t="n">
        <x:f>F11*F15</x:f>
        <x:v>359.64474462210757</x:v>
      </x:c>
      <x:c r="G16" s="45" t="n">
        <x:f>G11*G15</x:f>
        <x:v>357.846520898997</x:v>
      </x:c>
      <x:c r="H16" s="45" t="n">
        <x:f>H11*H15</x:f>
        <x:v>356.0572882945021</x:v>
      </x:c>
    </x:row>
    <x:row r="17">
      <x:c r="A17" t="str">
        <x:v>Shares Outstanding (mn)</x:v>
      </x:c>
      <x:c r="B17" s="44" t="n">
        <x:f>'32_forecast_Bear'!G58</x:f>
        <x:v>2507.241037</x:v>
      </x:c>
      <x:c r="C17" s="45" t="n">
        <x:f>$B$17</x:f>
        <x:v>2507.241037</x:v>
      </x:c>
      <x:c r="D17" s="45" t="n">
        <x:f>$B$17</x:f>
        <x:v>2507.241037</x:v>
      </x:c>
      <x:c r="E17" s="45" t="n">
        <x:f>$B$17</x:f>
        <x:v>2507.241037</x:v>
      </x:c>
      <x:c r="F17" s="45" t="n">
        <x:f>$B$17</x:f>
        <x:v>2507.241037</x:v>
      </x:c>
      <x:c r="G17" s="45" t="n">
        <x:f>$B$17</x:f>
        <x:v>2507.241037</x:v>
      </x:c>
      <x:c r="H17" s="45" t="n">
        <x:f>$B$17</x:f>
        <x:v>2507.241037</x:v>
      </x:c>
    </x:row>
    <x:row r="18">
      <x:c r="A18" t="str">
        <x:v>DPS (RMB/share)</x:v>
      </x:c>
      <x:c r="B18" s="238" t="n">
        <x:f>'32_forecast_Bear'!G59</x:f>
        <x:v>0.13790423175704405</x:v>
      </x:c>
      <x:c r="C18" s="231" t="n">
        <x:f>C16/C17</x:f>
        <x:v>0.14561576253208589</x:v>
      </x:c>
      <x:c r="D18" s="231" t="n">
        <x:f>D16/D17</x:f>
        <x:v>0.14488768371942548</x:v>
      </x:c>
      <x:c r="E18" s="231" t="n">
        <x:f>E16/E17</x:f>
        <x:v>0.14416324530082839</x:v>
      </x:c>
      <x:c r="F18" s="231" t="n">
        <x:f>F16/F17</x:f>
        <x:v>0.14344242907432422</x:v>
      </x:c>
      <x:c r="G18" s="231" t="n">
        <x:f>G16/G17</x:f>
        <x:v>0.1427252169289526</x:v>
      </x:c>
      <x:c r="H18" s="231" t="n">
        <x:f>H16/H17</x:f>
        <x:v>0.14201159084430784</x:v>
      </x:c>
    </x:row>
    <x:row r="19">
      <x:c r="A19" s="218" t="str">
        <x:v>Usable Net Debt</x:v>
      </x:c>
      <x:c r="B19" s="219" t="n">
        <x:f>'32_forecast_Bear'!G60</x:f>
        <x:v>9694.303536492023</x:v>
      </x:c>
      <x:c r="C19" s="61" t="n">
        <x:f>B19-C14+C16</x:f>
        <x:v>9286.932566338153</x:v>
      </x:c>
      <x:c r="D19" s="61" t="n">
        <x:f>C19-D14+D16</x:f>
        <x:v>8881.598451035052</x:v>
      </x:c>
      <x:c r="E19" s="61" t="n">
        <x:f>D19-E14+E16</x:f>
        <x:v>8478.291006308466</x:v>
      </x:c>
      <x:c r="F19" s="61" t="n">
        <x:f>E19-F14+F16</x:f>
        <x:v>8077.000098805512</x:v>
      </x:c>
      <x:c r="G19" s="61" t="n">
        <x:f>F19-G14+G16</x:f>
        <x:v>7677.715645840073</x:v>
      </x:c>
      <x:c r="H19" s="61" t="n">
        <x:f>G19-H14+H16</x:f>
        <x:v>7280.427615139462</x:v>
      </x:c>
    </x:row>
    <x:row r="22">
      <x:c r="A22" s="254" t="str">
        <x:v>Base</x:v>
      </x:c>
      <x:c r="B22" s="254" t="str">
        <x:v>Base</x:v>
      </x:c>
      <x:c r="C22" s="254" t="str">
        <x:v>Base</x:v>
      </x:c>
      <x:c r="D22" s="254" t="str">
        <x:v>Base</x:v>
      </x:c>
      <x:c r="E22" s="254" t="str">
        <x:v>Base</x:v>
      </x:c>
      <x:c r="F22" s="254" t="str">
        <x:v>Base</x:v>
      </x:c>
      <x:c r="G22" s="254" t="str">
        <x:v>Base</x:v>
      </x:c>
      <x:c r="H22" s="254" t="str">
        <x:v>Base</x:v>
      </x:c>
    </x:row>
    <x:row r="23">
      <x:c r="A23" s="253" t="str">
        <x:v>Metric</x:v>
      </x:c>
      <x:c r="B23" s="253" t="str">
        <x:v>2030E</x:v>
      </x:c>
      <x:c r="C23" s="253" t="str">
        <x:v>2031E</x:v>
      </x:c>
      <x:c r="D23" s="253" t="str">
        <x:v>2032E</x:v>
      </x:c>
      <x:c r="E23" s="253" t="str">
        <x:v>2033E</x:v>
      </x:c>
      <x:c r="F23" s="253" t="str">
        <x:v>2034E</x:v>
      </x:c>
      <x:c r="G23" s="253" t="str">
        <x:v>2035E</x:v>
      </x:c>
      <x:c r="H23" s="253" t="str">
        <x:v>2036E</x:v>
      </x:c>
    </x:row>
    <x:row r="24">
      <x:c r="A24" t="str">
        <x:v>Revenue</x:v>
      </x:c>
      <x:c r="B24" s="44" t="n">
        <x:f>'33_forecast_Base'!G22</x:f>
        <x:v>30761.264941695677</x:v>
      </x:c>
      <x:c r="C24" s="45" t="n">
        <x:f>B24*(1+'31_P4_Assumptions'!$B$94)</x:f>
        <x:v>30915.071266404153</x:v>
      </x:c>
      <x:c r="D24" s="45" t="n">
        <x:f>C24*(1+'31_P4_Assumptions'!$B$94)</x:f>
        <x:v>31069.64662273617</x:v>
      </x:c>
      <x:c r="E24" s="45" t="n">
        <x:f>D24*(1+'31_P4_Assumptions'!$B$94)</x:f>
        <x:v>31224.994855849847</x:v>
      </x:c>
      <x:c r="F24" s="45" t="n">
        <x:f>E24*(1+'31_P4_Assumptions'!$B$94)</x:f>
        <x:v>31381.119830129093</x:v>
      </x:c>
      <x:c r="G24" s="45" t="n">
        <x:f>F24*(1+'31_P4_Assumptions'!$B$94)</x:f>
        <x:v>31538.025429279736</x:v>
      </x:c>
      <x:c r="H24" s="45" t="n">
        <x:f>G24*(1+'31_P4_Assumptions'!$B$94)</x:f>
        <x:v>31695.71555642613</x:v>
      </x:c>
    </x:row>
    <x:row r="25">
      <x:c r="A25" t="str">
        <x:v>Gross Margin</x:v>
      </x:c>
      <x:c r="B25" s="66" t="n">
        <x:f>'33_forecast_Base'!G36</x:f>
        <x:v>0.1824142079139579</x:v>
      </x:c>
      <x:c r="C25" s="58" t="n">
        <x:f>'31_P4_Assumptions'!$C$94</x:f>
        <x:v>0.185</x:v>
      </x:c>
      <x:c r="D25" s="58" t="n">
        <x:f>'31_P4_Assumptions'!$C$94</x:f>
        <x:v>0.185</x:v>
      </x:c>
      <x:c r="E25" s="58" t="n">
        <x:f>'31_P4_Assumptions'!$C$94</x:f>
        <x:v>0.185</x:v>
      </x:c>
      <x:c r="F25" s="58" t="n">
        <x:f>'31_P4_Assumptions'!$C$94</x:f>
        <x:v>0.185</x:v>
      </x:c>
      <x:c r="G25" s="58" t="n">
        <x:f>'31_P4_Assumptions'!$C$94</x:f>
        <x:v>0.185</x:v>
      </x:c>
      <x:c r="H25" s="58" t="n">
        <x:f>'31_P4_Assumptions'!$C$94</x:f>
        <x:v>0.185</x:v>
      </x:c>
    </x:row>
    <x:row r="26">
      <x:c r="A26" t="str">
        <x:v>Opex / Revenue</x:v>
      </x:c>
      <x:c r="B26" s="66" t="n">
        <x:f>'31_P4_Assumptions'!D94</x:f>
        <x:v>0.09</x:v>
      </x:c>
      <x:c r="C26" s="58" t="n">
        <x:f>'31_P4_Assumptions'!$D$94</x:f>
        <x:v>0.09</x:v>
      </x:c>
      <x:c r="D26" s="58" t="n">
        <x:f>'31_P4_Assumptions'!$D$94</x:f>
        <x:v>0.09</x:v>
      </x:c>
      <x:c r="E26" s="58" t="n">
        <x:f>'31_P4_Assumptions'!$D$94</x:f>
        <x:v>0.09</x:v>
      </x:c>
      <x:c r="F26" s="58" t="n">
        <x:f>'31_P4_Assumptions'!$D$94</x:f>
        <x:v>0.09</x:v>
      </x:c>
      <x:c r="G26" s="58" t="n">
        <x:f>'31_P4_Assumptions'!$D$94</x:f>
        <x:v>0.09</x:v>
      </x:c>
      <x:c r="H26" s="58" t="n">
        <x:f>'31_P4_Assumptions'!$D$94</x:f>
        <x:v>0.09</x:v>
      </x:c>
    </x:row>
    <x:row r="27">
      <x:c r="A27" t="str">
        <x:v>EBIT</x:v>
      </x:c>
      <x:c r="B27" s="44" t="n">
        <x:f>'33_forecast_Base'!G40</x:f>
        <x:v>2842.7779340182083</x:v>
      </x:c>
      <x:c r="C27" s="45" t="n">
        <x:f>C24*(C25-C26)</x:f>
        <x:v>2936.931770308395</x:v>
      </x:c>
      <x:c r="D27" s="45" t="n">
        <x:f>D24*(D25-D26)</x:f>
        <x:v>2951.616429159936</x:v>
      </x:c>
      <x:c r="E27" s="45" t="n">
        <x:f>E24*(E25-E26)</x:f>
        <x:v>2966.3745113057357</x:v>
      </x:c>
      <x:c r="F27" s="45" t="n">
        <x:f>F24*(F25-F26)</x:f>
        <x:v>2981.206383862264</x:v>
      </x:c>
      <x:c r="G27" s="45" t="n">
        <x:f>G24*(G25-G26)</x:f>
        <x:v>2996.112415781575</x:v>
      </x:c>
      <x:c r="H27" s="45" t="n">
        <x:f>H24*(H25-H26)</x:f>
        <x:v>3011.0929778604823</x:v>
      </x:c>
    </x:row>
    <x:row r="28">
      <x:c r="A28" t="str">
        <x:v>Net Finance + Other</x:v>
      </x:c>
      <x:c r="B28" s="44" t="n">
        <x:f>'33_forecast_Base'!G42</x:f>
        <x:v>153.8063247084784</x:v>
      </x:c>
      <x:c r="C28" s="45" t="n">
        <x:f>C24*'31_P4_Assumptions'!$E$94</x:f>
        <x:v>123.66028506561662</x:v>
      </x:c>
      <x:c r="D28" s="45" t="n">
        <x:f>D24*'31_P4_Assumptions'!$E$94</x:f>
        <x:v>124.27858649094469</x:v>
      </x:c>
      <x:c r="E28" s="45" t="n">
        <x:f>E24*'31_P4_Assumptions'!$E$94</x:f>
        <x:v>124.89997942339939</x:v>
      </x:c>
      <x:c r="F28" s="45" t="n">
        <x:f>F24*'31_P4_Assumptions'!$E$94</x:f>
        <x:v>125.52447932051638</x:v>
      </x:c>
      <x:c r="G28" s="45" t="n">
        <x:f>G24*'31_P4_Assumptions'!$E$94</x:f>
        <x:v>126.15210171711895</x:v>
      </x:c>
      <x:c r="H28" s="45" t="n">
        <x:f>H24*'31_P4_Assumptions'!$E$94</x:f>
        <x:v>126.78286222570452</x:v>
      </x:c>
    </x:row>
    <x:row r="29">
      <x:c r="A29" t="str">
        <x:v>Tax Rate</x:v>
      </x:c>
      <x:c r="B29" s="66" t="n">
        <x:f>'31_P4_Assumptions'!F94</x:f>
        <x:v>0.18</x:v>
      </x:c>
      <x:c r="C29" s="58" t="n">
        <x:f>'31_P4_Assumptions'!$F$94</x:f>
        <x:v>0.18</x:v>
      </x:c>
      <x:c r="D29" s="58" t="n">
        <x:f>'31_P4_Assumptions'!$F$94</x:f>
        <x:v>0.18</x:v>
      </x:c>
      <x:c r="E29" s="58" t="n">
        <x:f>'31_P4_Assumptions'!$F$94</x:f>
        <x:v>0.18</x:v>
      </x:c>
      <x:c r="F29" s="58" t="n">
        <x:f>'31_P4_Assumptions'!$F$94</x:f>
        <x:v>0.18</x:v>
      </x:c>
      <x:c r="G29" s="58" t="n">
        <x:f>'31_P4_Assumptions'!$F$94</x:f>
        <x:v>0.18</x:v>
      </x:c>
      <x:c r="H29" s="58" t="n">
        <x:f>'31_P4_Assumptions'!$F$94</x:f>
        <x:v>0.18</x:v>
      </x:c>
    </x:row>
    <x:row r="30">
      <x:c r="A30" t="str">
        <x:v>Net Profit</x:v>
      </x:c>
      <x:c r="B30" s="44" t="n">
        <x:f>'33_forecast_Base'!G46</x:f>
        <x:v>2457.199092155883</x:v>
      </x:c>
      <x:c r="C30" s="45" t="n">
        <x:f>(C27+C28)*(1-C29)</x:f>
        <x:v>2509.6854854066896</x:v>
      </x:c>
      <x:c r="D30" s="45" t="n">
        <x:f>(D27+D28)*(1-D29)</x:f>
        <x:v>2522.2339128337226</x:v>
      </x:c>
      <x:c r="E30" s="45" t="n">
        <x:f>(E27+E28)*(1-E29)</x:f>
        <x:v>2534.845082397891</x:v>
      </x:c>
      <x:c r="F30" s="45" t="n">
        <x:f>(F27+F28)*(1-F29)</x:f>
        <x:v>2547.51930780988</x:v>
      </x:c>
      <x:c r="G30" s="45" t="n">
        <x:f>(G27+G28)*(1-G29)</x:f>
        <x:v>2560.256904348929</x:v>
      </x:c>
      <x:c r="H30" s="45" t="n">
        <x:f>(H27+H28)*(1-H29)</x:f>
        <x:v>2573.0581888706733</x:v>
      </x:c>
    </x:row>
    <x:row r="31">
      <x:c r="A31" t="str">
        <x:v>D&amp;A</x:v>
      </x:c>
      <x:c r="B31" s="44" t="n">
        <x:f>'33_forecast_Base'!G50</x:f>
        <x:v>1415.018187318001</x:v>
      </x:c>
      <x:c r="C31" s="45" t="n">
        <x:f>C24*'31_P4_Assumptions'!$G$94</x:f>
        <x:v>1391.1782069881867</x:v>
      </x:c>
      <x:c r="D31" s="45" t="n">
        <x:f>D24*'31_P4_Assumptions'!$G$94</x:f>
        <x:v>1398.1340980231275</x:v>
      </x:c>
      <x:c r="E31" s="45" t="n">
        <x:f>E24*'31_P4_Assumptions'!$G$94</x:f>
        <x:v>1405.124768513243</x:v>
      </x:c>
      <x:c r="F31" s="45" t="n">
        <x:f>F24*'31_P4_Assumptions'!$G$94</x:f>
        <x:v>1412.1503923558091</x:v>
      </x:c>
      <x:c r="G31" s="45" t="n">
        <x:f>G24*'31_P4_Assumptions'!$G$94</x:f>
        <x:v>1419.2111443175882</x:v>
      </x:c>
      <x:c r="H31" s="45" t="n">
        <x:f>H24*'31_P4_Assumptions'!$G$94</x:f>
        <x:v>1426.3072000391758</x:v>
      </x:c>
    </x:row>
    <x:row r="32">
      <x:c r="A32" t="str">
        <x:v>Capex</x:v>
      </x:c>
      <x:c r="B32" s="44" t="n">
        <x:f>'33_forecast_Base'!G53</x:f>
        <x:v>1700</x:v>
      </x:c>
      <x:c r="C32" s="45" t="n">
        <x:f>C24*'31_P4_Assumptions'!$H$94</x:f>
        <x:v>1545.7535633202078</x:v>
      </x:c>
      <x:c r="D32" s="45" t="n">
        <x:f>D24*'31_P4_Assumptions'!$H$94</x:f>
        <x:v>1553.4823311368086</x:v>
      </x:c>
      <x:c r="E32" s="45" t="n">
        <x:f>E24*'31_P4_Assumptions'!$H$94</x:f>
        <x:v>1561.2497427924925</x:v>
      </x:c>
      <x:c r="F32" s="45" t="n">
        <x:f>F24*'31_P4_Assumptions'!$H$94</x:f>
        <x:v>1569.0559915064548</x:v>
      </x:c>
      <x:c r="G32" s="45" t="n">
        <x:f>G24*'31_P4_Assumptions'!$H$94</x:f>
        <x:v>1576.9012714639869</x:v>
      </x:c>
      <x:c r="H32" s="45" t="n">
        <x:f>H24*'31_P4_Assumptions'!$H$94</x:f>
        <x:v>1584.7857778213065</x:v>
      </x:c>
    </x:row>
    <x:row r="33">
      <x:c r="A33" s="218" t="str">
        <x:v>FCF</x:v>
      </x:c>
      <x:c r="B33" s="219" t="n">
        <x:f>'33_forecast_Base'!G54</x:f>
        <x:v>2172.2172794738844</x:v>
      </x:c>
      <x:c r="C33" s="61" t="n">
        <x:f>C30+C31-C32</x:f>
        <x:v>2355.1101290746683</x:v>
      </x:c>
      <x:c r="D33" s="61" t="n">
        <x:f>D30+D31-D32</x:f>
        <x:v>2366.8856797200415</x:v>
      </x:c>
      <x:c r="E33" s="61" t="n">
        <x:f>E30+E31-E32</x:f>
        <x:v>2378.7201081186413</x:v>
      </x:c>
      <x:c r="F33" s="61" t="n">
        <x:f>F30+F31-F32</x:f>
        <x:v>2390.6137086592344</x:v>
      </x:c>
      <x:c r="G33" s="61" t="n">
        <x:f>G30+G31-G32</x:f>
        <x:v>2402.56677720253</x:v>
      </x:c>
      <x:c r="H33" s="61" t="n">
        <x:f>H30+H31-H32</x:f>
        <x:v>2414.5796110885426</x:v>
      </x:c>
    </x:row>
    <x:row r="34">
      <x:c r="A34" t="str">
        <x:v>Payout Ratio</x:v>
      </x:c>
      <x:c r="B34" s="66" t="n">
        <x:f>'33_forecast_Base'!G56</x:f>
        <x:v>0.45</x:v>
      </x:c>
      <x:c r="C34" s="58" t="n">
        <x:f>'31_P4_Assumptions'!$I$94</x:f>
        <x:v>0.45</x:v>
      </x:c>
      <x:c r="D34" s="58" t="n">
        <x:f>'31_P4_Assumptions'!$I$94</x:f>
        <x:v>0.45</x:v>
      </x:c>
      <x:c r="E34" s="58" t="n">
        <x:f>'31_P4_Assumptions'!$I$94</x:f>
        <x:v>0.45</x:v>
      </x:c>
      <x:c r="F34" s="58" t="n">
        <x:f>'31_P4_Assumptions'!$I$94</x:f>
        <x:v>0.45</x:v>
      </x:c>
      <x:c r="G34" s="58" t="n">
        <x:f>'31_P4_Assumptions'!$I$94</x:f>
        <x:v>0.45</x:v>
      </x:c>
      <x:c r="H34" s="58" t="n">
        <x:f>'31_P4_Assumptions'!$I$94</x:f>
        <x:v>0.45</x:v>
      </x:c>
    </x:row>
    <x:row r="35">
      <x:c r="A35" t="str">
        <x:v>Dividends</x:v>
      </x:c>
      <x:c r="B35" s="44" t="n">
        <x:f>'33_forecast_Base'!G57</x:f>
        <x:v>1105.7395914701474</x:v>
      </x:c>
      <x:c r="C35" s="45" t="n">
        <x:f>C30*C34</x:f>
        <x:v>1129.3584684330103</x:v>
      </x:c>
      <x:c r="D35" s="45" t="n">
        <x:f>D30*D34</x:f>
        <x:v>1135.0052607751752</x:v>
      </x:c>
      <x:c r="E35" s="45" t="n">
        <x:f>E30*E34</x:f>
        <x:v>1140.680287079051</x:v>
      </x:c>
      <x:c r="F35" s="45" t="n">
        <x:f>F30*F34</x:f>
        <x:v>1146.383688514446</x:v>
      </x:c>
      <x:c r="G35" s="45" t="n">
        <x:f>G30*G34</x:f>
        <x:v>1152.115606957018</x:v>
      </x:c>
      <x:c r="H35" s="45" t="n">
        <x:f>H30*H34</x:f>
        <x:v>1157.876184991803</x:v>
      </x:c>
    </x:row>
    <x:row r="36">
      <x:c r="A36" t="str">
        <x:v>Shares Outstanding (mn)</x:v>
      </x:c>
      <x:c r="B36" s="44" t="n">
        <x:f>'33_forecast_Base'!G58</x:f>
        <x:v>2486.745753656831</x:v>
      </x:c>
      <x:c r="C36" s="45" t="n">
        <x:f>$B$36</x:f>
        <x:v>2486.745753656831</x:v>
      </x:c>
      <x:c r="D36" s="45" t="n">
        <x:f>$B$36</x:f>
        <x:v>2486.745753656831</x:v>
      </x:c>
      <x:c r="E36" s="45" t="n">
        <x:f>$B$36</x:f>
        <x:v>2486.745753656831</x:v>
      </x:c>
      <x:c r="F36" s="45" t="n">
        <x:f>$B$36</x:f>
        <x:v>2486.745753656831</x:v>
      </x:c>
      <x:c r="G36" s="45" t="n">
        <x:f>$B$36</x:f>
        <x:v>2486.745753656831</x:v>
      </x:c>
      <x:c r="H36" s="45" t="n">
        <x:f>$B$36</x:f>
        <x:v>2486.745753656831</x:v>
      </x:c>
    </x:row>
    <x:row r="37">
      <x:c r="A37" t="str">
        <x:v>DPS (RMB/share)</x:v>
      </x:c>
      <x:c r="B37" s="238" t="n">
        <x:f>'33_forecast_Base'!G59</x:f>
        <x:v>0.4446532540948851</x:v>
      </x:c>
      <x:c r="C37" s="231" t="n">
        <x:f>C35/C36</x:f>
        <x:v>0.4541511599134155</x:v>
      </x:c>
      <x:c r="D37" s="231" t="n">
        <x:f>D35/D36</x:f>
        <x:v>0.4564219157129825</x:v>
      </x:c>
      <x:c r="E37" s="231" t="n">
        <x:f>E35/E36</x:f>
        <x:v>0.45870402529154736</x:v>
      </x:c>
      <x:c r="F37" s="231" t="n">
        <x:f>F35/F36</x:f>
        <x:v>0.46099754541800503</x:v>
      </x:c>
      <x:c r="G37" s="231" t="n">
        <x:f>G35/G36</x:f>
        <x:v>0.4633025331450949</x:v>
      </x:c>
      <x:c r="H37" s="231" t="n">
        <x:f>H35/H36</x:f>
        <x:v>0.4656190458108204</x:v>
      </x:c>
    </x:row>
    <x:row r="38">
      <x:c r="A38" s="218" t="str">
        <x:v>Usable Net Debt</x:v>
      </x:c>
      <x:c r="B38" s="219" t="n">
        <x:f>'33_forecast_Base'!G60</x:f>
        <x:v>3572.0786683057477</x:v>
      </x:c>
      <x:c r="C38" s="61" t="n">
        <x:f>B38-C33+C35</x:f>
        <x:v>2346.3270076640897</x:v>
      </x:c>
      <x:c r="D38" s="61" t="n">
        <x:f>C38-D33+D35</x:f>
        <x:v>1114.4465887192234</x:v>
      </x:c>
      <x:c r="E38" s="61" t="n">
        <x:f>D38-E33+E35</x:f>
        <x:v>-123.59323232036695</x:v>
      </x:c>
      <x:c r="F38" s="61" t="n">
        <x:f>E38-F33+F35</x:f>
        <x:v>-1367.8232524651553</x:v>
      </x:c>
      <x:c r="G38" s="61" t="n">
        <x:f>F38-G33+G35</x:f>
        <x:v>-2618.2744227106673</x:v>
      </x:c>
      <x:c r="H38" s="61" t="n">
        <x:f>G38-H33+H35</x:f>
        <x:v>-3874.977848807407</x:v>
      </x:c>
    </x:row>
    <x:row r="41">
      <x:c r="A41" s="254" t="str">
        <x:v>Bull</x:v>
      </x:c>
      <x:c r="B41" s="254" t="str">
        <x:v>Bull</x:v>
      </x:c>
      <x:c r="C41" s="254" t="str">
        <x:v>Bull</x:v>
      </x:c>
      <x:c r="D41" s="254" t="str">
        <x:v>Bull</x:v>
      </x:c>
      <x:c r="E41" s="254" t="str">
        <x:v>Bull</x:v>
      </x:c>
      <x:c r="F41" s="254" t="str">
        <x:v>Bull</x:v>
      </x:c>
      <x:c r="G41" s="254" t="str">
        <x:v>Bull</x:v>
      </x:c>
      <x:c r="H41" s="254" t="str">
        <x:v>Bull</x:v>
      </x:c>
    </x:row>
    <x:row r="42">
      <x:c r="A42" s="253" t="str">
        <x:v>Metric</x:v>
      </x:c>
      <x:c r="B42" s="253" t="str">
        <x:v>2030E</x:v>
      </x:c>
      <x:c r="C42" s="253" t="str">
        <x:v>2031E</x:v>
      </x:c>
      <x:c r="D42" s="253" t="str">
        <x:v>2032E</x:v>
      </x:c>
      <x:c r="E42" s="253" t="str">
        <x:v>2033E</x:v>
      </x:c>
      <x:c r="F42" s="253" t="str">
        <x:v>2034E</x:v>
      </x:c>
      <x:c r="G42" s="253" t="str">
        <x:v>2035E</x:v>
      </x:c>
      <x:c r="H42" s="253" t="str">
        <x:v>2036E</x:v>
      </x:c>
    </x:row>
    <x:row r="43">
      <x:c r="A43" t="str">
        <x:v>Revenue</x:v>
      </x:c>
      <x:c r="B43" s="44" t="n">
        <x:f>'34_forecast_Bull'!G22</x:f>
        <x:v>34553.5286943299</x:v>
      </x:c>
      <x:c r="C43" s="45" t="n">
        <x:f>B43*(1+'31_P4_Assumptions'!$B$95)</x:f>
        <x:v>35071.831624744846</x:v>
      </x:c>
      <x:c r="D43" s="45" t="n">
        <x:f>C43*(1+'31_P4_Assumptions'!$B$95)</x:f>
        <x:v>35597.90909911601</x:v>
      </x:c>
      <x:c r="E43" s="45" t="n">
        <x:f>D43*(1+'31_P4_Assumptions'!$B$95)</x:f>
        <x:v>36131.87773560275</x:v>
      </x:c>
      <x:c r="F43" s="45" t="n">
        <x:f>E43*(1+'31_P4_Assumptions'!$B$95)</x:f>
        <x:v>36673.85590163679</x:v>
      </x:c>
      <x:c r="G43" s="45" t="n">
        <x:f>F43*(1+'31_P4_Assumptions'!$B$95)</x:f>
        <x:v>37223.963740161336</x:v>
      </x:c>
      <x:c r="H43" s="45" t="n">
        <x:f>G43*(1+'31_P4_Assumptions'!$B$95)</x:f>
        <x:v>37782.32319626375</x:v>
      </x:c>
    </x:row>
    <x:row r="44">
      <x:c r="A44" t="str">
        <x:v>Gross Margin</x:v>
      </x:c>
      <x:c r="B44" s="66" t="n">
        <x:f>'34_forecast_Bull'!G36</x:f>
        <x:v>0.22072379719349042</x:v>
      </x:c>
      <x:c r="C44" s="58" t="n">
        <x:f>'31_P4_Assumptions'!$C$95</x:f>
        <x:v>0.215</x:v>
      </x:c>
      <x:c r="D44" s="58" t="n">
        <x:f>'31_P4_Assumptions'!$C$95</x:f>
        <x:v>0.215</x:v>
      </x:c>
      <x:c r="E44" s="58" t="n">
        <x:f>'31_P4_Assumptions'!$C$95</x:f>
        <x:v>0.215</x:v>
      </x:c>
      <x:c r="F44" s="58" t="n">
        <x:f>'31_P4_Assumptions'!$C$95</x:f>
        <x:v>0.215</x:v>
      </x:c>
      <x:c r="G44" s="58" t="n">
        <x:f>'31_P4_Assumptions'!$C$95</x:f>
        <x:v>0.215</x:v>
      </x:c>
      <x:c r="H44" s="58" t="n">
        <x:f>'31_P4_Assumptions'!$C$95</x:f>
        <x:v>0.215</x:v>
      </x:c>
    </x:row>
    <x:row r="45">
      <x:c r="A45" t="str">
        <x:v>Opex / Revenue</x:v>
      </x:c>
      <x:c r="B45" s="66" t="n">
        <x:f>'31_P4_Assumptions'!D95</x:f>
        <x:v>0.086</x:v>
      </x:c>
      <x:c r="C45" s="58" t="n">
        <x:f>'31_P4_Assumptions'!$D$95</x:f>
        <x:v>0.086</x:v>
      </x:c>
      <x:c r="D45" s="58" t="n">
        <x:f>'31_P4_Assumptions'!$D$95</x:f>
        <x:v>0.086</x:v>
      </x:c>
      <x:c r="E45" s="58" t="n">
        <x:f>'31_P4_Assumptions'!$D$95</x:f>
        <x:v>0.086</x:v>
      </x:c>
      <x:c r="F45" s="58" t="n">
        <x:f>'31_P4_Assumptions'!$D$95</x:f>
        <x:v>0.086</x:v>
      </x:c>
      <x:c r="G45" s="58" t="n">
        <x:f>'31_P4_Assumptions'!$D$95</x:f>
        <x:v>0.086</x:v>
      </x:c>
      <x:c r="H45" s="58" t="n">
        <x:f>'31_P4_Assumptions'!$D$95</x:f>
        <x:v>0.086</x:v>
      </x:c>
    </x:row>
    <x:row r="46">
      <x:c r="A46" t="str">
        <x:v>EBIT</x:v>
      </x:c>
      <x:c r="B46" s="44" t="n">
        <x:f>'34_forecast_Bull'!G40</x:f>
        <x:v>4655.182592134353</x:v>
      </x:c>
      <x:c r="C46" s="45" t="n">
        <x:f>C43*(C44-C45)</x:f>
        <x:v>4524.266279592085</x:v>
      </x:c>
      <x:c r="D46" s="45" t="n">
        <x:f>D43*(D44-D45)</x:f>
        <x:v>4592.130273785966</x:v>
      </x:c>
      <x:c r="E46" s="45" t="n">
        <x:f>E43*(E44-E45)</x:f>
        <x:v>4661.012227892755</x:v>
      </x:c>
      <x:c r="F46" s="45" t="n">
        <x:f>F43*(F44-F45)</x:f>
        <x:v>4730.927411311146</x:v>
      </x:c>
      <x:c r="G46" s="45" t="n">
        <x:f>G43*(G44-G45)</x:f>
        <x:v>4801.891322480813</x:v>
      </x:c>
      <x:c r="H46" s="45" t="n">
        <x:f>H43*(H44-H45)</x:f>
        <x:v>4873.919692318024</x:v>
      </x:c>
    </x:row>
    <x:row r="47">
      <x:c r="A47" t="str">
        <x:v>Net Finance + Other</x:v>
      </x:c>
      <x:c r="B47" s="44" t="n">
        <x:f>'34_forecast_Bull'!G42</x:f>
        <x:v>172.7676434716495</x:v>
      </x:c>
      <x:c r="C47" s="45" t="n">
        <x:f>C43*'31_P4_Assumptions'!$E$95</x:f>
        <x:v>140.28732649897938</x:v>
      </x:c>
      <x:c r="D47" s="45" t="n">
        <x:f>D43*'31_P4_Assumptions'!$E$95</x:f>
        <x:v>142.39163639646404</x:v>
      </x:c>
      <x:c r="E47" s="45" t="n">
        <x:f>E43*'31_P4_Assumptions'!$E$95</x:f>
        <x:v>144.527510942411</x:v>
      </x:c>
      <x:c r="F47" s="45" t="n">
        <x:f>F43*'31_P4_Assumptions'!$E$95</x:f>
        <x:v>146.69542360654714</x:v>
      </x:c>
      <x:c r="G47" s="45" t="n">
        <x:f>G43*'31_P4_Assumptions'!$E$95</x:f>
        <x:v>148.89585496064535</x:v>
      </x:c>
      <x:c r="H47" s="45" t="n">
        <x:f>H43*'31_P4_Assumptions'!$E$95</x:f>
        <x:v>151.12929278505501</x:v>
      </x:c>
    </x:row>
    <x:row r="48">
      <x:c r="A48" t="str">
        <x:v>Tax Rate</x:v>
      </x:c>
      <x:c r="B48" s="66" t="n">
        <x:f>'31_P4_Assumptions'!F95</x:f>
        <x:v>0.18</x:v>
      </x:c>
      <x:c r="C48" s="58" t="n">
        <x:f>'31_P4_Assumptions'!$F$95</x:f>
        <x:v>0.18</x:v>
      </x:c>
      <x:c r="D48" s="58" t="n">
        <x:f>'31_P4_Assumptions'!$F$95</x:f>
        <x:v>0.18</x:v>
      </x:c>
      <x:c r="E48" s="58" t="n">
        <x:f>'31_P4_Assumptions'!$F$95</x:f>
        <x:v>0.18</x:v>
      </x:c>
      <x:c r="F48" s="58" t="n">
        <x:f>'31_P4_Assumptions'!$F$95</x:f>
        <x:v>0.18</x:v>
      </x:c>
      <x:c r="G48" s="58" t="n">
        <x:f>'31_P4_Assumptions'!$F$95</x:f>
        <x:v>0.18</x:v>
      </x:c>
      <x:c r="H48" s="58" t="n">
        <x:f>'31_P4_Assumptions'!$F$95</x:f>
        <x:v>0.18</x:v>
      </x:c>
    </x:row>
    <x:row r="49">
      <x:c r="A49" t="str">
        <x:v>Net Profit</x:v>
      </x:c>
      <x:c r="B49" s="44" t="n">
        <x:f>'34_forecast_Bull'!G46</x:f>
        <x:v>3958.9191931969226</x:v>
      </x:c>
      <x:c r="C49" s="45" t="n">
        <x:f>(C46+C47)*(1-C48)</x:f>
        <x:v>3824.9339569946733</x:v>
      </x:c>
      <x:c r="D49" s="45" t="n">
        <x:f>(D46+D47)*(1-D48)</x:f>
        <x:v>3882.3079663495923</x:v>
      </x:c>
      <x:c r="E49" s="45" t="n">
        <x:f>(E46+E47)*(1-E48)</x:f>
        <x:v>3940.542585844836</x:v>
      </x:c>
      <x:c r="F49" s="45" t="n">
        <x:f>(F46+F47)*(1-F48)</x:f>
        <x:v>3999.650724632508</x:v>
      </x:c>
      <x:c r="G49" s="45" t="n">
        <x:f>(G46+G47)*(1-G48)</x:f>
        <x:v>4059.645485501996</x:v>
      </x:c>
      <x:c r="H49" s="45" t="n">
        <x:f>(H46+H47)*(1-H48)</x:f>
        <x:v>4120.540167784526</x:v>
      </x:c>
    </x:row>
    <x:row r="50">
      <x:c r="A50" t="str">
        <x:v>D&amp;A</x:v>
      </x:c>
      <x:c r="B50" s="44" t="n">
        <x:f>'34_forecast_Bull'!G50</x:f>
        <x:v>1589.4623199391754</x:v>
      </x:c>
      <x:c r="C50" s="45" t="n">
        <x:f>C43*'31_P4_Assumptions'!$G$95</x:f>
        <x:v>1578.232423113518</x:v>
      </x:c>
      <x:c r="D50" s="45" t="n">
        <x:f>D43*'31_P4_Assumptions'!$G$95</x:f>
        <x:v>1601.9059094602205</x:v>
      </x:c>
      <x:c r="E50" s="45" t="n">
        <x:f>E43*'31_P4_Assumptions'!$G$95</x:f>
        <x:v>1625.9344981021236</x:v>
      </x:c>
      <x:c r="F50" s="45" t="n">
        <x:f>F43*'31_P4_Assumptions'!$G$95</x:f>
        <x:v>1650.3235155736554</x:v>
      </x:c>
      <x:c r="G50" s="45" t="n">
        <x:f>G43*'31_P4_Assumptions'!$G$95</x:f>
        <x:v>1675.07836830726</x:v>
      </x:c>
      <x:c r="H50" s="45" t="n">
        <x:f>H43*'31_P4_Assumptions'!$G$95</x:f>
        <x:v>1700.2045438318687</x:v>
      </x:c>
    </x:row>
    <x:row r="51">
      <x:c r="A51" t="str">
        <x:v>Capex</x:v>
      </x:c>
      <x:c r="B51" s="44" t="n">
        <x:f>'34_forecast_Bull'!G53</x:f>
        <x:v>1650</x:v>
      </x:c>
      <x:c r="C51" s="45" t="n">
        <x:f>C43*'31_P4_Assumptions'!$H$95</x:f>
        <x:v>1683.4479179877526</x:v>
      </x:c>
      <x:c r="D51" s="45" t="n">
        <x:f>D43*'31_P4_Assumptions'!$H$95</x:f>
        <x:v>1708.6996367575687</x:v>
      </x:c>
      <x:c r="E51" s="45" t="n">
        <x:f>E43*'31_P4_Assumptions'!$H$95</x:f>
        <x:v>1734.330131308932</x:v>
      </x:c>
      <x:c r="F51" s="45" t="n">
        <x:f>F43*'31_P4_Assumptions'!$H$95</x:f>
        <x:v>1760.3450832785659</x:v>
      </x:c>
      <x:c r="G51" s="45" t="n">
        <x:f>G43*'31_P4_Assumptions'!$H$95</x:f>
        <x:v>1786.7502595277442</x:v>
      </x:c>
      <x:c r="H51" s="45" t="n">
        <x:f>H43*'31_P4_Assumptions'!$H$95</x:f>
        <x:v>1813.55151342066</x:v>
      </x:c>
    </x:row>
    <x:row r="52">
      <x:c r="A52" s="218" t="str">
        <x:v>FCF</x:v>
      </x:c>
      <x:c r="B52" s="219" t="n">
        <x:f>'34_forecast_Bull'!G54</x:f>
        <x:v>3898.381513136098</x:v>
      </x:c>
      <x:c r="C52" s="61" t="n">
        <x:f>C49+C50-C51</x:f>
        <x:v>3719.7184621204387</x:v>
      </x:c>
      <x:c r="D52" s="61" t="n">
        <x:f>D49+D50-D51</x:f>
        <x:v>3775.514239052244</x:v>
      </x:c>
      <x:c r="E52" s="61" t="n">
        <x:f>E49+E50-E51</x:f>
        <x:v>3832.146952638028</x:v>
      </x:c>
      <x:c r="F52" s="61" t="n">
        <x:f>F49+F50-F51</x:f>
        <x:v>3889.629156927598</x:v>
      </x:c>
      <x:c r="G52" s="61" t="n">
        <x:f>G49+G50-G51</x:f>
        <x:v>3947.973594281512</x:v>
      </x:c>
      <x:c r="H52" s="61" t="n">
        <x:f>H49+H50-H51</x:f>
        <x:v>4007.193198195735</x:v>
      </x:c>
    </x:row>
    <x:row r="53">
      <x:c r="A53" t="str">
        <x:v>Payout Ratio</x:v>
      </x:c>
      <x:c r="B53" s="66" t="n">
        <x:f>'34_forecast_Bull'!G56</x:f>
        <x:v>0.45</x:v>
      </x:c>
      <x:c r="C53" s="58" t="n">
        <x:f>'31_P4_Assumptions'!$I$95</x:f>
        <x:v>0.45</x:v>
      </x:c>
      <x:c r="D53" s="58" t="n">
        <x:f>'31_P4_Assumptions'!$I$95</x:f>
        <x:v>0.45</x:v>
      </x:c>
      <x:c r="E53" s="58" t="n">
        <x:f>'31_P4_Assumptions'!$I$95</x:f>
        <x:v>0.45</x:v>
      </x:c>
      <x:c r="F53" s="58" t="n">
        <x:f>'31_P4_Assumptions'!$I$95</x:f>
        <x:v>0.45</x:v>
      </x:c>
      <x:c r="G53" s="58" t="n">
        <x:f>'31_P4_Assumptions'!$I$95</x:f>
        <x:v>0.45</x:v>
      </x:c>
      <x:c r="H53" s="58" t="n">
        <x:f>'31_P4_Assumptions'!$I$95</x:f>
        <x:v>0.45</x:v>
      </x:c>
    </x:row>
    <x:row r="54">
      <x:c r="A54" t="str">
        <x:v>Dividends</x:v>
      </x:c>
      <x:c r="B54" s="44" t="n">
        <x:f>'34_forecast_Bull'!G57</x:f>
        <x:v>1781.5136369386153</x:v>
      </x:c>
      <x:c r="C54" s="45" t="n">
        <x:f>C49*C53</x:f>
        <x:v>1721.220280647603</x:v>
      </x:c>
      <x:c r="D54" s="45" t="n">
        <x:f>D49*D53</x:f>
        <x:v>1747.0385848573167</x:v>
      </x:c>
      <x:c r="E54" s="45" t="n">
        <x:f>E49*E53</x:f>
        <x:v>1773.2441636301762</x:v>
      </x:c>
      <x:c r="F54" s="45" t="n">
        <x:f>F49*F53</x:f>
        <x:v>1799.8428260846288</x:v>
      </x:c>
      <x:c r="G54" s="45" t="n">
        <x:f>G49*G53</x:f>
        <x:v>1826.8404684758982</x:v>
      </x:c>
      <x:c r="H54" s="45" t="n">
        <x:f>H49*H53</x:f>
        <x:v>1854.2430755030366</x:v>
      </x:c>
    </x:row>
    <x:row r="55">
      <x:c r="A55" t="str">
        <x:v>Shares Outstanding (mn)</x:v>
      </x:c>
      <x:c r="B55" s="44" t="n">
        <x:f>'34_forecast_Bull'!G58</x:f>
        <x:v>2462.430503867028</x:v>
      </x:c>
      <x:c r="C55" s="45" t="n">
        <x:f>$B$55</x:f>
        <x:v>2462.430503867028</x:v>
      </x:c>
      <x:c r="D55" s="45" t="n">
        <x:f>$B$55</x:f>
        <x:v>2462.430503867028</x:v>
      </x:c>
      <x:c r="E55" s="45" t="n">
        <x:f>$B$55</x:f>
        <x:v>2462.430503867028</x:v>
      </x:c>
      <x:c r="F55" s="45" t="n">
        <x:f>$B$55</x:f>
        <x:v>2462.430503867028</x:v>
      </x:c>
      <x:c r="G55" s="45" t="n">
        <x:f>$B$55</x:f>
        <x:v>2462.430503867028</x:v>
      </x:c>
      <x:c r="H55" s="45" t="n">
        <x:f>$B$55</x:f>
        <x:v>2462.430503867028</x:v>
      </x:c>
    </x:row>
    <x:row r="56">
      <x:c r="A56" t="str">
        <x:v>DPS (RMB/share)</x:v>
      </x:c>
      <x:c r="B56" s="238" t="n">
        <x:f>'34_forecast_Bull'!G59</x:f>
        <x:v>0.7234777323221535</x:v>
      </x:c>
      <x:c r="C56" s="231" t="n">
        <x:f>C54/C55</x:f>
        <x:v>0.6989924296115483</x:v>
      </x:c>
      <x:c r="D56" s="231" t="n">
        <x:f>D54/D55</x:f>
        <x:v>0.7094773160557213</x:v>
      </x:c>
      <x:c r="E56" s="231" t="n">
        <x:f>E54/E55</x:f>
        <x:v>0.7201194757965571</x:v>
      </x:c>
      <x:c r="F56" s="231" t="n">
        <x:f>F54/F55</x:f>
        <x:v>0.7309212679335054</x:v>
      </x:c>
      <x:c r="G56" s="231" t="n">
        <x:f>G54/G55</x:f>
        <x:v>0.741885086952508</x:v>
      </x:c>
      <x:c r="H56" s="231" t="n">
        <x:f>H54/H55</x:f>
        <x:v>0.7530133632567956</x:v>
      </x:c>
    </x:row>
    <x:row r="57">
      <x:c r="A57" s="218" t="str">
        <x:v>Usable Net Debt</x:v>
      </x:c>
      <x:c r="B57" s="219" t="n">
        <x:f>'34_forecast_Bull'!G60</x:f>
        <x:v>-1930.4276174842755</x:v>
      </x:c>
      <x:c r="C57" s="61" t="n">
        <x:f>B57-C52+C54</x:f>
        <x:v>-3928.925798957111</x:v>
      </x:c>
      <x:c r="D57" s="61" t="n">
        <x:f>C57-D52+D54</x:f>
        <x:v>-5957.401453152039</x:v>
      </x:c>
      <x:c r="E57" s="61" t="n">
        <x:f>D57-E52+E54</x:f>
        <x:v>-8016.30424215989</x:v>
      </x:c>
      <x:c r="F57" s="61" t="n">
        <x:f>E57-F52+F54</x:f>
        <x:v>-10106.090573002859</x:v>
      </x:c>
      <x:c r="G57" s="61" t="n">
        <x:f>F57-G52+G54</x:f>
        <x:v>-12227.223698808471</x:v>
      </x:c>
      <x:c r="H57" s="61" t="n">
        <x:f>G57-H52+H54</x:f>
        <x:v>-14380.17382150117</x:v>
      </x:c>
    </x:row>
  </x:sheetData>
  <x:mergeCells>
    <x:mergeCell ref="A1:H1"/>
    <x:mergeCell ref="A3:H3"/>
    <x:mergeCell ref="A22:H22"/>
    <x:mergeCell ref="A41:H41"/>
  </x:mergeCells>
  <x:pageMargins left="0.7" right="0.7" top="0.75" bottom="0.75" header="0.3" footer="0.3"/>
</x:worksheet>
</file>

<file path=xl/worksheets/sheet4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1" hidden="0" customWidth="1"/>
    <x:col min="3" max="3" width="17" hidden="0" customWidth="1"/>
    <x:col min="4" max="4" width="15" hidden="0" customWidth="1"/>
    <x:col min="5" max="5" width="20" hidden="0" customWidth="1"/>
    <x:col min="6" max="6" width="20" hidden="0" customWidth="1"/>
    <x:col min="7" max="7" width="14" hidden="0" customWidth="1"/>
    <x:col min="8" max="8" width="10" hidden="0" customWidth="1"/>
    <x:col min="9" max="9" width="12" hidden="0" customWidth="1"/>
    <x:col min="10" max="10" width="11" hidden="0" customWidth="1"/>
    <x:col min="11" max="11" width="18" hidden="0" customWidth="1"/>
    <x:col min="12" max="12" width="20" hidden="0" customWidth="1"/>
    <x:col min="13" max="13" width="18" hidden="0" customWidth="1"/>
    <x:col min="14" max="14" width="11" hidden="0" customWidth="1"/>
    <x:col min="15" max="15" width="11" hidden="0" customWidth="1"/>
    <x:col min="16" max="16" width="11" hidden="0" customWidth="1"/>
    <x:col min="17" max="17" width="22" hidden="0" customWidth="1"/>
  </x:cols>
  <x:sheetData>
    <x:row r="1" ht="26" customHeight="1">
      <x:c r="A1" s="248" t="str">
        <x:v>Valuation Methods — PE / EV-EBIT / Owner Earnings FCF Cross-check</x:v>
      </x:c>
      <x:c r="B1" s="248" t="str">
        <x:v>Valuation Methods — PE / EV-EBIT / Owner Earnings FCF Cross-check</x:v>
      </x:c>
      <x:c r="C1" s="248" t="str">
        <x:v>Valuation Methods — PE / EV-EBIT / Owner Earnings FCF Cross-check</x:v>
      </x:c>
      <x:c r="D1" s="248" t="str">
        <x:v>Valuation Methods — PE / EV-EBIT / Owner Earnings FCF Cross-check</x:v>
      </x:c>
      <x:c r="E1" s="248" t="str">
        <x:v>Valuation Methods — PE / EV-EBIT / Owner Earnings FCF Cross-check</x:v>
      </x:c>
      <x:c r="F1" s="248" t="str">
        <x:v>Valuation Methods — PE / EV-EBIT / Owner Earnings FCF Cross-check</x:v>
      </x:c>
      <x:c r="G1" s="248" t="str">
        <x:v>Valuation Methods — PE / EV-EBIT / Owner Earnings FCF Cross-check</x:v>
      </x:c>
      <x:c r="H1" s="248" t="str">
        <x:v>Valuation Methods — PE / EV-EBIT / Owner Earnings FCF Cross-check</x:v>
      </x:c>
      <x:c r="I1" s="248" t="str">
        <x:v>Valuation Methods — PE / EV-EBIT / Owner Earnings FCF Cross-check</x:v>
      </x:c>
      <x:c r="J1" s="248" t="str">
        <x:v>Valuation Methods — PE / EV-EBIT / Owner Earnings FCF Cross-check</x:v>
      </x:c>
      <x:c r="K1" s="248" t="str">
        <x:v>Valuation Methods — PE / EV-EBIT / Owner Earnings FCF Cross-check</x:v>
      </x:c>
      <x:c r="L1" s="248" t="str">
        <x:v>Valuation Methods — PE / EV-EBIT / Owner Earnings FCF Cross-check</x:v>
      </x:c>
      <x:c r="M1" s="248" t="str">
        <x:v>Valuation Methods — PE / EV-EBIT / Owner Earnings FCF Cross-check</x:v>
      </x:c>
      <x:c r="N1" s="248" t="str">
        <x:v>Valuation Methods — PE / EV-EBIT / Owner Earnings FCF Cross-check</x:v>
      </x:c>
      <x:c r="O1" s="248" t="str">
        <x:v>Valuation Methods — PE / EV-EBIT / Owner Earnings FCF Cross-check</x:v>
      </x:c>
      <x:c r="P1" s="248" t="str">
        <x:v>Valuation Methods — PE / EV-EBIT / Owner Earnings FCF Cross-check</x:v>
      </x:c>
      <x:c r="Q1" s="248" t="str">
        <x:v>Valuation Methods — PE / EV-EBIT / Owner Earnings FCF Cross-check</x:v>
      </x:c>
    </x:row>
    <x:row r="3">
      <x:c r="A3" s="253" t="str">
        <x:v>Scenario</x:v>
      </x:c>
      <x:c r="B3" s="253" t="str">
        <x:v>Horizon</x:v>
      </x:c>
      <x:c r="C3" s="253" t="str">
        <x:v>Net Profit RMB mn</x:v>
      </x:c>
      <x:c r="D3" s="253" t="str">
        <x:v>EBIT RMB mn</x:v>
      </x:c>
      <x:c r="E3" s="253" t="str">
        <x:v>Next-year FCF RMB mn</x:v>
      </x:c>
      <x:c r="F3" s="253" t="str">
        <x:v>Usable Net Debt RMB mn</x:v>
      </x:c>
      <x:c r="G3" s="253" t="str">
        <x:v>Shares mn</x:v>
      </x:c>
      <x:c r="H3" s="253" t="str">
        <x:v>PE</x:v>
      </x:c>
      <x:c r="I3" s="253" t="str">
        <x:v>EV/EBIT</x:v>
      </x:c>
      <x:c r="J3" s="253" t="str">
        <x:v>LT g</x:v>
      </x:c>
      <x:c r="K3" s="253" t="str">
        <x:v>PE Fair Price HKD</x:v>
      </x:c>
      <x:c r="L3" s="253" t="str">
        <x:v>EV/EBIT Fair Price HKD</x:v>
      </x:c>
      <x:c r="M3" s="253" t="str">
        <x:v>FCF Fair Price HKD</x:v>
      </x:c>
      <x:c r="N3" s="253" t="str">
        <x:v>PE Wt</x:v>
      </x:c>
      <x:c r="O3" s="253" t="str">
        <x:v>EV Wt</x:v>
      </x:c>
      <x:c r="P3" s="253" t="str">
        <x:v>FCF Wt</x:v>
      </x:c>
      <x:c r="Q3" s="253" t="str">
        <x:v>Weighted Fair Price HKD</x:v>
      </x:c>
    </x:row>
    <x:row r="4">
      <x:c r="A4" t="str">
        <x:v>Bear</x:v>
      </x:c>
      <x:c r="B4" t="n">
        <x:v>2028</x:v>
      </x:c>
      <x:c r="C4" s="44" t="n">
        <x:f>'32_forecast_Bear'!E46</x:f>
        <x:v>487.4474568158355</x:v>
      </x:c>
      <x:c r="D4" s="44" t="n">
        <x:f>'32_forecast_Bear'!E40</x:f>
        <x:v>439.1331431627168</x:v>
      </x:c>
      <x:c r="E4" s="44" t="n">
        <x:f>'32_forecast_Bear'!F54</x:f>
        <x:v>53.91534213797968</x:v>
      </x:c>
      <x:c r="F4" s="44" t="n">
        <x:f>'32_forecast_Bear'!E60</x:f>
        <x:v>9609.372229669027</x:v>
      </x:c>
      <x:c r="G4" s="44" t="n">
        <x:f>'32_forecast_Bear'!E58</x:f>
        <x:v>2507.241037</x:v>
      </x:c>
      <x:c r="H4" s="259" t="n">
        <x:f>'38_valuation_inputs'!B23</x:f>
        <x:v>4.5</x:v>
      </x:c>
      <x:c r="I4" s="259" t="n">
        <x:f>'38_valuation_inputs'!C23</x:f>
        <x:v>4</x:v>
      </x:c>
      <x:c r="J4" s="66" t="n">
        <x:f>'38_valuation_inputs'!D23</x:f>
        <x:v>-0.005</x:v>
      </x:c>
      <x:c r="K4" s="260" t="n">
        <x:f>MAX(C4,0)*H4/G4*'38_valuation_inputs'!$B$8</x:f>
        <x:v>1.0180003979326533</x:v>
      </x:c>
      <x:c r="L4" s="260" t="n">
        <x:f>MAX(D4*I4-F4,0)/G4*'38_valuation_inputs'!$B$8</x:f>
        <x:v>0</x:v>
      </x:c>
      <x:c r="M4" s="260" t="n">
        <x:f>MAX(E4,0)/(11%-J4)/G4*'38_valuation_inputs'!$B$8</x:f>
        <x:v>0.21758159210599284</x:v>
      </x:c>
      <x:c r="N4" s="124" t="n">
        <x:f>'38_valuation_inputs'!I23</x:f>
        <x:v>0.4</x:v>
      </x:c>
      <x:c r="O4" s="124" t="n">
        <x:f>'38_valuation_inputs'!J23</x:f>
        <x:v>0.4</x:v>
      </x:c>
      <x:c r="P4" s="124" t="n">
        <x:f>'38_valuation_inputs'!K23</x:f>
        <x:v>0.2</x:v>
      </x:c>
      <x:c r="Q4" s="260" t="n">
        <x:f>K4*N4+L4*O4+M4*P4</x:f>
        <x:v>0.4507164775942599</x:v>
      </x:c>
    </x:row>
    <x:row r="5">
      <x:c r="A5" t="str">
        <x:v>Bear</x:v>
      </x:c>
      <x:c r="B5" t="n">
        <x:v>2030</x:v>
      </x:c>
      <x:c r="C5" s="44" t="n">
        <x:f>'32_forecast_Bear'!G46</x:f>
        <x:v>987.8832829634842</x:v>
      </x:c>
      <x:c r="D5" s="44" t="n">
        <x:f>'32_forecast_Bear'!G40</x:f>
        <x:v>1068.725458969032</x:v>
      </x:c>
      <x:c r="E5" s="44" t="n">
        <x:f>'39_LT_2031_2036'!C14</x:f>
        <x:v>772.4647856083639</x:v>
      </x:c>
      <x:c r="F5" s="44" t="n">
        <x:f>'32_forecast_Bear'!G60</x:f>
        <x:v>9694.303536492023</x:v>
      </x:c>
      <x:c r="G5" s="44" t="n">
        <x:f>'32_forecast_Bear'!G58</x:f>
        <x:v>2507.241037</x:v>
      </x:c>
      <x:c r="H5" s="259" t="n">
        <x:f>'38_valuation_inputs'!B23</x:f>
        <x:v>4.5</x:v>
      </x:c>
      <x:c r="I5" s="259" t="n">
        <x:f>'38_valuation_inputs'!C23</x:f>
        <x:v>4</x:v>
      </x:c>
      <x:c r="J5" s="66" t="n">
        <x:f>'38_valuation_inputs'!D23</x:f>
        <x:v>-0.005</x:v>
      </x:c>
      <x:c r="K5" s="260" t="n">
        <x:f>MAX(C5,0)*H5/G5*'38_valuation_inputs'!$B$8</x:f>
        <x:v>2.0631261095035263</x:v>
      </x:c>
      <x:c r="L5" s="260" t="n">
        <x:f>MAX(D5*I5-F5,0)/G5*'38_valuation_inputs'!$B$8</x:f>
        <x:v>0</x:v>
      </x:c>
      <x:c r="M5" s="260" t="n">
        <x:f>MAX(E5,0)/(11%-J5)/G5*'38_valuation_inputs'!$B$8</x:f>
        <x:v>3.117370886163504</x:v>
      </x:c>
      <x:c r="N5" s="124" t="n">
        <x:f>'38_valuation_inputs'!I24</x:f>
        <x:v>0.35</x:v>
      </x:c>
      <x:c r="O5" s="124" t="n">
        <x:f>'38_valuation_inputs'!J24</x:f>
        <x:v>0.35</x:v>
      </x:c>
      <x:c r="P5" s="124" t="n">
        <x:f>'38_valuation_inputs'!K24</x:f>
        <x:v>0.3</x:v>
      </x:c>
      <x:c r="Q5" s="260" t="n">
        <x:f>K5*N5+L5*O5+M5*P5</x:f>
        <x:v>1.6573054041752853</x:v>
      </x:c>
    </x:row>
    <x:row r="6">
      <x:c r="A6" t="str">
        <x:v>Bear</x:v>
      </x:c>
      <x:c r="B6" t="n">
        <x:v>2035</x:v>
      </x:c>
      <x:c r="C6" s="44" t="n">
        <x:f>'39_LT_2031_2036'!G11</x:f>
        <x:v>1022.4186311399916</x:v>
      </x:c>
      <x:c r="D6" s="44" t="n">
        <x:f>'39_LT_2031_2036'!G8</x:f>
        <x:v>1140.7369262848895</x:v>
      </x:c>
      <x:c r="E6" s="44" t="n">
        <x:f>'39_LT_2031_2036'!H14</x:f>
        <x:v>753.3453189951135</x:v>
      </x:c>
      <x:c r="F6" s="44" t="n">
        <x:f>'39_LT_2031_2036'!G19</x:f>
        <x:v>7677.715645840073</x:v>
      </x:c>
      <x:c r="G6" s="44" t="n">
        <x:f>'39_LT_2031_2036'!G17</x:f>
        <x:v>2507.241037</x:v>
      </x:c>
      <x:c r="H6" s="259" t="n">
        <x:f>'38_valuation_inputs'!B23</x:f>
        <x:v>4.5</x:v>
      </x:c>
      <x:c r="I6" s="259" t="n">
        <x:f>'38_valuation_inputs'!C23</x:f>
        <x:v>4</x:v>
      </x:c>
      <x:c r="J6" s="66" t="n">
        <x:f>'38_valuation_inputs'!D23</x:f>
        <x:v>-0.005</x:v>
      </x:c>
      <x:c r="K6" s="260" t="n">
        <x:f>MAX(C6,0)*H6/G6*'38_valuation_inputs'!$B$8</x:f>
        <x:v>2.1352508025239474</x:v>
      </x:c>
      <x:c r="L6" s="260" t="n">
        <x:f>MAX(D6*I6-F6,0)/G6*'38_valuation_inputs'!$B$8</x:f>
        <x:v>0</x:v>
      </x:c>
      <x:c r="M6" s="260" t="n">
        <x:f>MAX(E6,0)/(11%-J6)/G6*'38_valuation_inputs'!$B$8</x:f>
        <x:v>3.040212069749393</x:v>
      </x:c>
      <x:c r="N6" s="124" t="n">
        <x:f>'38_valuation_inputs'!I25</x:f>
        <x:v>0.3</x:v>
      </x:c>
      <x:c r="O6" s="124" t="n">
        <x:f>'38_valuation_inputs'!J25</x:f>
        <x:v>0.3</x:v>
      </x:c>
      <x:c r="P6" s="124" t="n">
        <x:f>'38_valuation_inputs'!K25</x:f>
        <x:v>0.4</x:v>
      </x:c>
      <x:c r="Q6" s="260" t="n">
        <x:f>K6*N6+L6*O6+M6*P6</x:f>
        <x:v>1.8566600686569412</x:v>
      </x:c>
    </x:row>
    <x:row r="7">
      <x:c r="A7" s="261" t="str">
        <x:v>Base</x:v>
      </x:c>
      <x:c r="B7" s="261" t="n">
        <x:v>2028</x:v>
      </x:c>
      <x:c r="C7" s="262" t="n">
        <x:f>'33_forecast_Base'!E46</x:f>
        <x:v>1798.8595838467754</x:v>
      </x:c>
      <x:c r="D7" s="262" t="n">
        <x:f>'33_forecast_Base'!E40</x:f>
        <x:v>2020.7953053114638</x:v>
      </x:c>
      <x:c r="E7" s="262" t="n">
        <x:f>'33_forecast_Base'!F54</x:f>
        <x:v>1849.192209237815</x:v>
      </x:c>
      <x:c r="F7" s="262" t="n">
        <x:f>'33_forecast_Base'!E60</x:f>
        <x:v>5558.444285929123</x:v>
      </x:c>
      <x:c r="G7" s="262" t="n">
        <x:f>'33_forecast_Base'!E58</x:f>
        <x:v>2496.7226573957846</x:v>
      </x:c>
      <x:c r="H7" s="263" t="n">
        <x:f>'38_valuation_inputs'!B24</x:f>
        <x:v>6</x:v>
      </x:c>
      <x:c r="I7" s="263" t="n">
        <x:f>'38_valuation_inputs'!C24</x:f>
        <x:v>5.5</x:v>
      </x:c>
      <x:c r="J7" s="264" t="n">
        <x:f>'38_valuation_inputs'!D24</x:f>
        <x:v>0.005</x:v>
      </x:c>
      <x:c r="K7" s="265" t="n">
        <x:f>MAX(C7,0)*H7/G7*'38_valuation_inputs'!$B$8</x:f>
        <x:v>5.030161453208532</x:v>
      </x:c>
      <x:c r="L7" s="265" t="n">
        <x:f>MAX(D7*I7-F7,0)/G7*'38_valuation_inputs'!$B$8</x:f>
        <x:v>2.5893464797441275</x:v>
      </x:c>
      <x:c r="M7" s="265" t="n">
        <x:f>MAX(E7,0)/(11%-J7)/G7*'38_valuation_inputs'!$B$8</x:f>
        <x:v>8.207788673894832</x:v>
      </x:c>
      <x:c r="N7" s="266" t="n">
        <x:f>'38_valuation_inputs'!I23</x:f>
        <x:v>0.4</x:v>
      </x:c>
      <x:c r="O7" s="266" t="n">
        <x:f>'38_valuation_inputs'!J23</x:f>
        <x:v>0.4</x:v>
      </x:c>
      <x:c r="P7" s="266" t="n">
        <x:f>'38_valuation_inputs'!K23</x:f>
        <x:v>0.2</x:v>
      </x:c>
      <x:c r="Q7" s="265" t="n">
        <x:f>K7*N7+L7*O7+M7*P7</x:f>
        <x:v>4.68936090796003</x:v>
      </x:c>
    </x:row>
    <x:row r="8">
      <x:c r="A8" s="261" t="str">
        <x:v>Base</x:v>
      </x:c>
      <x:c r="B8" s="261" t="n">
        <x:v>2030</x:v>
      </x:c>
      <x:c r="C8" s="262" t="n">
        <x:f>'33_forecast_Base'!G46</x:f>
        <x:v>2457.199092155883</x:v>
      </x:c>
      <x:c r="D8" s="262" t="n">
        <x:f>'33_forecast_Base'!G40</x:f>
        <x:v>2842.7779340182083</x:v>
      </x:c>
      <x:c r="E8" s="262" t="n">
        <x:f>'39_LT_2031_2036'!C33</x:f>
        <x:v>2355.1101290746683</x:v>
      </x:c>
      <x:c r="F8" s="262" t="n">
        <x:f>'33_forecast_Base'!G60</x:f>
        <x:v>3572.0786683057477</x:v>
      </x:c>
      <x:c r="G8" s="262" t="n">
        <x:f>'33_forecast_Base'!G58</x:f>
        <x:v>2486.745753656831</x:v>
      </x:c>
      <x:c r="H8" s="263" t="n">
        <x:f>'38_valuation_inputs'!B24</x:f>
        <x:v>6</x:v>
      </x:c>
      <x:c r="I8" s="263" t="n">
        <x:f>'38_valuation_inputs'!C24</x:f>
        <x:v>5.5</x:v>
      </x:c>
      <x:c r="J8" s="264" t="n">
        <x:f>'38_valuation_inputs'!D24</x:f>
        <x:v>0.005</x:v>
      </x:c>
      <x:c r="K8" s="265" t="n">
        <x:f>MAX(C8,0)*H8/G8*'38_valuation_inputs'!$B$8</x:f>
        <x:v>6.898647019530777</x:v>
      </x:c>
      <x:c r="L8" s="265" t="n">
        <x:f>MAX(D8*I8-F8,0)/G8*'38_valuation_inputs'!$B$8</x:f>
        <x:v>5.644621877024514</x:v>
      </x:c>
      <x:c r="M8" s="265" t="n">
        <x:f>MAX(E8,0)/(11%-J8)/G8*'38_valuation_inputs'!$B$8</x:f>
        <x:v>10.495285300406454</x:v>
      </x:c>
      <x:c r="N8" s="266" t="n">
        <x:f>'38_valuation_inputs'!I24</x:f>
        <x:v>0.35</x:v>
      </x:c>
      <x:c r="O8" s="266" t="n">
        <x:f>'38_valuation_inputs'!J24</x:f>
        <x:v>0.35</x:v>
      </x:c>
      <x:c r="P8" s="266" t="n">
        <x:f>'38_valuation_inputs'!K24</x:f>
        <x:v>0.3</x:v>
      </x:c>
      <x:c r="Q8" s="265" t="n">
        <x:f>K8*N8+L8*O8+M8*P8</x:f>
        <x:v>7.538729703916289</x:v>
      </x:c>
    </x:row>
    <x:row r="9">
      <x:c r="A9" s="261" t="str">
        <x:v>Base</x:v>
      </x:c>
      <x:c r="B9" s="261" t="n">
        <x:v>2035</x:v>
      </x:c>
      <x:c r="C9" s="262" t="n">
        <x:f>'39_LT_2031_2036'!G30</x:f>
        <x:v>2560.256904348929</x:v>
      </x:c>
      <x:c r="D9" s="262" t="n">
        <x:f>'39_LT_2031_2036'!G27</x:f>
        <x:v>2996.112415781575</x:v>
      </x:c>
      <x:c r="E9" s="262" t="n">
        <x:f>'39_LT_2031_2036'!H33</x:f>
        <x:v>2414.5796110885426</x:v>
      </x:c>
      <x:c r="F9" s="262" t="n">
        <x:f>'39_LT_2031_2036'!G38</x:f>
        <x:v>-2618.2744227106673</x:v>
      </x:c>
      <x:c r="G9" s="262" t="n">
        <x:f>'39_LT_2031_2036'!G36</x:f>
        <x:v>2486.745753656831</x:v>
      </x:c>
      <x:c r="H9" s="263" t="n">
        <x:f>'38_valuation_inputs'!B24</x:f>
        <x:v>6</x:v>
      </x:c>
      <x:c r="I9" s="263" t="n">
        <x:f>'38_valuation_inputs'!C24</x:f>
        <x:v>5.5</x:v>
      </x:c>
      <x:c r="J9" s="264" t="n">
        <x:f>'38_valuation_inputs'!D24</x:f>
        <x:v>0.005</x:v>
      </x:c>
      <x:c r="K9" s="265" t="n">
        <x:f>MAX(C9,0)*H9/G9*'38_valuation_inputs'!$B$8</x:f>
        <x:v>7.187984367568432</x:v>
      </x:c>
      <x:c r="L9" s="265" t="n">
        <x:f>MAX(D9*I9-F9,0)/G9*'38_valuation_inputs'!$B$8</x:f>
        <x:v>8.935832834582394</x:v>
      </x:c>
      <x:c r="M9" s="265" t="n">
        <x:f>MAX(E9,0)/(11%-J9)/G9*'38_valuation_inputs'!$B$8</x:f>
        <x:v>10.7603044061789</x:v>
      </x:c>
      <x:c r="N9" s="266" t="n">
        <x:f>'38_valuation_inputs'!I25</x:f>
        <x:v>0.3</x:v>
      </x:c>
      <x:c r="O9" s="266" t="n">
        <x:f>'38_valuation_inputs'!J25</x:f>
        <x:v>0.3</x:v>
      </x:c>
      <x:c r="P9" s="266" t="n">
        <x:f>'38_valuation_inputs'!K25</x:f>
        <x:v>0.4</x:v>
      </x:c>
      <x:c r="Q9" s="265" t="n">
        <x:f>K9*N9+L9*O9+M9*P9</x:f>
        <x:v>9.141266923116808</x:v>
      </x:c>
    </x:row>
    <x:row r="10">
      <x:c r="A10" t="str">
        <x:v>Bull</x:v>
      </x:c>
      <x:c r="B10" t="n">
        <x:v>2028</x:v>
      </x:c>
      <x:c r="C10" s="44" t="n">
        <x:f>'34_forecast_Bull'!E46</x:f>
        <x:v>3272.5011561705523</x:v>
      </x:c>
      <x:c r="D10" s="44" t="n">
        <x:f>'34_forecast_Bull'!E40</x:f>
        <x:v>3799.241827576379</x:v>
      </x:c>
      <x:c r="E10" s="44" t="n">
        <x:f>'34_forecast_Bull'!F54</x:f>
        <x:v>3569.6701152924497</x:v>
      </x:c>
      <x:c r="F10" s="44" t="n">
        <x:f>'34_forecast_Bull'!E60</x:f>
        <x:v>2107.7843592024537</x:v>
      </x:c>
      <x:c r="G10" s="44" t="n">
        <x:f>'34_forecast_Bull'!E58</x:f>
        <x:v>2482.2487781114705</x:v>
      </x:c>
      <x:c r="H10" s="259" t="n">
        <x:f>'38_valuation_inputs'!B25</x:f>
        <x:v>8</x:v>
      </x:c>
      <x:c r="I10" s="259" t="n">
        <x:f>'38_valuation_inputs'!C25</x:f>
        <x:v>7</x:v>
      </x:c>
      <x:c r="J10" s="66" t="n">
        <x:f>'38_valuation_inputs'!D25</x:f>
        <x:v>0.015</x:v>
      </x:c>
      <x:c r="K10" s="260" t="n">
        <x:f>MAX(C10,0)*H10/G10*'38_valuation_inputs'!$B$8</x:f>
        <x:v>12.272363282513993</x:v>
      </x:c>
      <x:c r="L10" s="260" t="n">
        <x:f>MAX(D10*I10-F10,0)/G10*'38_valuation_inputs'!$B$8</x:f>
        <x:v>11.478690977656555</x:v>
      </x:c>
      <x:c r="M10" s="260" t="n">
        <x:f>MAX(E10,0)/(11%-J10)/G10*'38_valuation_inputs'!$B$8</x:f>
        <x:v>17.614198454500908</x:v>
      </x:c>
      <x:c r="N10" s="124" t="n">
        <x:f>'38_valuation_inputs'!I23</x:f>
        <x:v>0.4</x:v>
      </x:c>
      <x:c r="O10" s="124" t="n">
        <x:f>'38_valuation_inputs'!J23</x:f>
        <x:v>0.4</x:v>
      </x:c>
      <x:c r="P10" s="124" t="n">
        <x:f>'38_valuation_inputs'!K23</x:f>
        <x:v>0.2</x:v>
      </x:c>
      <x:c r="Q10" s="260" t="n">
        <x:f>K10*N10+L10*O10+M10*P10</x:f>
        <x:v>13.0232613949684</x:v>
      </x:c>
    </x:row>
    <x:row r="11">
      <x:c r="A11" t="str">
        <x:v>Bull</x:v>
      </x:c>
      <x:c r="B11" t="n">
        <x:v>2030</x:v>
      </x:c>
      <x:c r="C11" s="44" t="n">
        <x:f>'34_forecast_Bull'!G46</x:f>
        <x:v>3958.9191931969226</x:v>
      </x:c>
      <x:c r="D11" s="44" t="n">
        <x:f>'34_forecast_Bull'!G40</x:f>
        <x:v>4655.182592134353</x:v>
      </x:c>
      <x:c r="E11" s="44" t="n">
        <x:f>'39_LT_2031_2036'!C52</x:f>
        <x:v>3719.7184621204387</x:v>
      </x:c>
      <x:c r="F11" s="44" t="n">
        <x:f>'34_forecast_Bull'!G60</x:f>
        <x:v>-1930.4276174842755</x:v>
      </x:c>
      <x:c r="G11" s="44" t="n">
        <x:f>'34_forecast_Bull'!G58</x:f>
        <x:v>2462.430503867028</x:v>
      </x:c>
      <x:c r="H11" s="259" t="n">
        <x:f>'38_valuation_inputs'!B25</x:f>
        <x:v>8</x:v>
      </x:c>
      <x:c r="I11" s="259" t="n">
        <x:f>'38_valuation_inputs'!C25</x:f>
        <x:v>7</x:v>
      </x:c>
      <x:c r="J11" s="66" t="n">
        <x:f>'38_valuation_inputs'!D25</x:f>
        <x:v>0.015</x:v>
      </x:c>
      <x:c r="K11" s="260" t="n">
        <x:f>MAX(C11,0)*H11/G11*'38_valuation_inputs'!$B$8</x:f>
        <x:v>14.96602114364547</x:v>
      </x:c>
      <x:c r="L11" s="260" t="n">
        <x:f>MAX(D11*I11-F11,0)/G11*'38_valuation_inputs'!$B$8</x:f>
        <x:v>16.310567450364186</x:v>
      </x:c>
      <x:c r="M11" s="260" t="n">
        <x:f>MAX(E11,0)/(11%-J11)/G11*'38_valuation_inputs'!$B$8</x:f>
        <x:v>18.502320309039927</x:v>
      </x:c>
      <x:c r="N11" s="124" t="n">
        <x:f>'38_valuation_inputs'!I24</x:f>
        <x:v>0.35</x:v>
      </x:c>
      <x:c r="O11" s="124" t="n">
        <x:f>'38_valuation_inputs'!J24</x:f>
        <x:v>0.35</x:v>
      </x:c>
      <x:c r="P11" s="124" t="n">
        <x:f>'38_valuation_inputs'!K24</x:f>
        <x:v>0.3</x:v>
      </x:c>
      <x:c r="Q11" s="260" t="n">
        <x:f>K11*N11+L11*O11+M11*P11</x:f>
        <x:v>16.497502100615357</x:v>
      </x:c>
    </x:row>
    <x:row r="12">
      <x:c r="A12" t="str">
        <x:v>Bull</x:v>
      </x:c>
      <x:c r="B12" t="n">
        <x:v>2035</x:v>
      </x:c>
      <x:c r="C12" s="44" t="n">
        <x:f>'39_LT_2031_2036'!G49</x:f>
        <x:v>4059.645485501996</x:v>
      </x:c>
      <x:c r="D12" s="44" t="n">
        <x:f>'39_LT_2031_2036'!G46</x:f>
        <x:v>4801.891322480813</x:v>
      </x:c>
      <x:c r="E12" s="44" t="n">
        <x:f>'39_LT_2031_2036'!H52</x:f>
        <x:v>4007.193198195735</x:v>
      </x:c>
      <x:c r="F12" s="44" t="n">
        <x:f>'39_LT_2031_2036'!G57</x:f>
        <x:v>-12227.223698808471</x:v>
      </x:c>
      <x:c r="G12" s="44" t="n">
        <x:f>'39_LT_2031_2036'!G55</x:f>
        <x:v>2462.430503867028</x:v>
      </x:c>
      <x:c r="H12" s="259" t="n">
        <x:f>'38_valuation_inputs'!B25</x:f>
        <x:v>8</x:v>
      </x:c>
      <x:c r="I12" s="259" t="n">
        <x:f>'38_valuation_inputs'!C25</x:f>
        <x:v>7</x:v>
      </x:c>
      <x:c r="J12" s="66" t="n">
        <x:f>'38_valuation_inputs'!D25</x:f>
        <x:v>0.015</x:v>
      </x:c>
      <x:c r="K12" s="260" t="n">
        <x:f>MAX(C12,0)*H12/G12*'38_valuation_inputs'!$B$8</x:f>
        <x:v>15.346799772052236</x:v>
      </x:c>
      <x:c r="L12" s="260" t="n">
        <x:f>MAX(D12*I12-F12,0)/G12*'38_valuation_inputs'!$B$8</x:f>
        <x:v>21.661509883035716</x:v>
      </x:c>
      <x:c r="M12" s="260" t="n">
        <x:f>MAX(E12,0)/(11%-J12)/G12*'38_valuation_inputs'!$B$8</x:f>
        <x:v>19.932253703673712</x:v>
      </x:c>
      <x:c r="N12" s="124" t="n">
        <x:f>'38_valuation_inputs'!I25</x:f>
        <x:v>0.3</x:v>
      </x:c>
      <x:c r="O12" s="124" t="n">
        <x:f>'38_valuation_inputs'!J25</x:f>
        <x:v>0.3</x:v>
      </x:c>
      <x:c r="P12" s="124" t="n">
        <x:f>'38_valuation_inputs'!K25</x:f>
        <x:v>0.4</x:v>
      </x:c>
      <x:c r="Q12" s="260" t="n">
        <x:f>K12*N12+L12*O12+M12*P12</x:f>
        <x:v>19.07539437799587</x:v>
      </x:c>
    </x:row>
    <x:row r="15">
      <x:c r="A15" s="254" t="str">
        <x:v>Method Interpretation</x:v>
      </x:c>
      <x:c r="B15" s="254" t="str">
        <x:v>Method Interpretation</x:v>
      </x:c>
      <x:c r="C15" s="254" t="str">
        <x:v>Method Interpretation</x:v>
      </x:c>
      <x:c r="D15" s="254" t="str">
        <x:v>Method Interpretation</x:v>
      </x:c>
      <x:c r="E15" s="254" t="str">
        <x:v>Method Interpretation</x:v>
      </x:c>
      <x:c r="F15" s="254" t="str">
        <x:v>Method Interpretation</x:v>
      </x:c>
      <x:c r="G15" s="254" t="str">
        <x:v>Method Interpretation</x:v>
      </x:c>
      <x:c r="H15" s="254" t="str">
        <x:v>Method Interpretation</x:v>
      </x:c>
      <x:c r="I15" s="254" t="str">
        <x:v>Method Interpretation</x:v>
      </x:c>
      <x:c r="J15" s="254" t="str">
        <x:v>Method Interpretation</x:v>
      </x:c>
      <x:c r="K15" s="254" t="str">
        <x:v>Method Interpretation</x:v>
      </x:c>
      <x:c r="L15" s="254" t="str">
        <x:v>Method Interpretation</x:v>
      </x:c>
      <x:c r="M15" s="254" t="str">
        <x:v>Method Interpretation</x:v>
      </x:c>
      <x:c r="N15" s="254" t="str">
        <x:v>Method Interpretation</x:v>
      </x:c>
      <x:c r="O15" s="254" t="str">
        <x:v>Method Interpretation</x:v>
      </x:c>
      <x:c r="P15" s="254" t="str">
        <x:v>Method Interpretation</x:v>
      </x:c>
      <x:c r="Q15" s="254" t="str">
        <x:v>Method Interpretation</x:v>
      </x:c>
    </x:row>
    <x:row r="16">
      <x:c r="A16" s="268" t="str">
        <x:v>PE用于正常化利润交叉验证；EV/EBIT适合重资产且直接反映Usable Net Debt；FCF法使用下一年Owner-Earnings代理 / (11%-g)。2028仍处资本开支/周期过渡期，因此FCF权重仅20%；2035更强调现金生成，FCF权重提高到40%。Base PE=6.0x：高于阜丰2020–25历史P/E中位数约5.0x，但低于梅花当前约8.9x，原因是Base 2030 ROIC仍低于11%。任何方法若给出负股权价值，表内按0作为下限而非输出负股价。</x:v>
      </x:c>
      <x:c r="B16" s="268"/>
      <x:c r="C16" s="268"/>
      <x:c r="D16" s="268"/>
      <x:c r="E16" s="268"/>
      <x:c r="F16" s="268"/>
      <x:c r="G16" s="268"/>
      <x:c r="H16" s="268"/>
      <x:c r="I16" s="268"/>
      <x:c r="J16" s="268"/>
      <x:c r="K16" s="268"/>
      <x:c r="L16" s="268"/>
      <x:c r="M16" s="268"/>
      <x:c r="N16" s="268"/>
      <x:c r="O16" s="268"/>
      <x:c r="P16" s="268"/>
      <x:c r="Q16" s="268"/>
    </x:row>
    <x:row r="17">
      <x:c r="A17" s="268"/>
      <x:c r="B17" s="268"/>
      <x:c r="C17" s="268"/>
      <x:c r="D17" s="268"/>
      <x:c r="E17" s="268"/>
      <x:c r="F17" s="268"/>
      <x:c r="G17" s="268"/>
      <x:c r="H17" s="268"/>
      <x:c r="I17" s="268"/>
      <x:c r="J17" s="268"/>
      <x:c r="K17" s="268"/>
      <x:c r="L17" s="268"/>
      <x:c r="M17" s="268"/>
      <x:c r="N17" s="268"/>
      <x:c r="O17" s="268"/>
      <x:c r="P17" s="268"/>
      <x:c r="Q17" s="268"/>
    </x:row>
    <x:row r="18">
      <x:c r="A18" s="268"/>
      <x:c r="B18" s="268"/>
      <x:c r="C18" s="268"/>
      <x:c r="D18" s="268"/>
      <x:c r="E18" s="268"/>
      <x:c r="F18" s="268"/>
      <x:c r="G18" s="268"/>
      <x:c r="H18" s="268"/>
      <x:c r="I18" s="268"/>
      <x:c r="J18" s="268"/>
      <x:c r="K18" s="268"/>
      <x:c r="L18" s="268"/>
      <x:c r="M18" s="268"/>
      <x:c r="N18" s="268"/>
      <x:c r="O18" s="268"/>
      <x:c r="P18" s="268"/>
      <x:c r="Q18" s="268"/>
    </x:row>
    <x:row r="19">
      <x:c r="A19" s="268"/>
      <x:c r="B19" s="268"/>
      <x:c r="C19" s="268"/>
      <x:c r="D19" s="268"/>
      <x:c r="E19" s="268"/>
      <x:c r="F19" s="268"/>
      <x:c r="G19" s="268"/>
      <x:c r="H19" s="268"/>
      <x:c r="I19" s="268"/>
      <x:c r="J19" s="268"/>
      <x:c r="K19" s="268"/>
      <x:c r="L19" s="268"/>
      <x:c r="M19" s="268"/>
      <x:c r="N19" s="268"/>
      <x:c r="O19" s="268"/>
      <x:c r="P19" s="268"/>
      <x:c r="Q19" s="268"/>
    </x:row>
    <x:row r="20">
      <x:c r="A20" s="268"/>
      <x:c r="B20" s="268"/>
      <x:c r="C20" s="268"/>
      <x:c r="D20" s="268"/>
      <x:c r="E20" s="268"/>
      <x:c r="F20" s="268"/>
      <x:c r="G20" s="268"/>
      <x:c r="H20" s="268"/>
      <x:c r="I20" s="268"/>
      <x:c r="J20" s="268"/>
      <x:c r="K20" s="268"/>
      <x:c r="L20" s="268"/>
      <x:c r="M20" s="268"/>
      <x:c r="N20" s="268"/>
      <x:c r="O20" s="268"/>
      <x:c r="P20" s="268"/>
      <x:c r="Q20" s="268"/>
    </x:row>
    <x:row r="21">
      <x:c r="A21" s="268"/>
      <x:c r="B21" s="268"/>
      <x:c r="C21" s="268"/>
      <x:c r="D21" s="268"/>
      <x:c r="E21" s="268"/>
      <x:c r="F21" s="268"/>
      <x:c r="G21" s="268"/>
      <x:c r="H21" s="268"/>
      <x:c r="I21" s="268"/>
      <x:c r="J21" s="268"/>
      <x:c r="K21" s="268"/>
      <x:c r="L21" s="268"/>
      <x:c r="M21" s="268"/>
      <x:c r="N21" s="268"/>
      <x:c r="O21" s="268"/>
      <x:c r="P21" s="268"/>
      <x:c r="Q21" s="268"/>
    </x:row>
  </x:sheetData>
  <x:mergeCells>
    <x:mergeCell ref="A1:Q1"/>
    <x:mergeCell ref="A15:Q15"/>
    <x:mergeCell ref="A16:Q21"/>
  </x:mergeCells>
  <x:pageMargins left="0.7" right="0.7" top="0.75" bottom="0.75" header="0.3" footer="0.3"/>
</x:worksheet>
</file>

<file path=xl/worksheets/sheet4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1" hidden="0" customWidth="1"/>
    <x:col min="3" max="3" width="17" hidden="0" customWidth="1"/>
    <x:col min="4" max="4" width="17" hidden="0" customWidth="1"/>
    <x:col min="5" max="5" width="19" hidden="0" customWidth="1"/>
    <x:col min="6" max="6" width="14" hidden="0" customWidth="1"/>
    <x:col min="7" max="7" width="19" hidden="0" customWidth="1"/>
    <x:col min="8" max="8" width="16" hidden="0" customWidth="1"/>
    <x:col min="9" max="9" width="16" hidden="0" customWidth="1"/>
    <x:col min="10" max="10" width="18" hidden="0" customWidth="1"/>
    <x:col min="11" max="11" width="16" hidden="0" customWidth="1"/>
    <x:col min="12" max="12" width="22" hidden="0" customWidth="1"/>
    <x:col min="13" max="13" width="18" hidden="0" customWidth="1"/>
    <x:col min="14" max="14" width="50" hidden="0" customWidth="1"/>
  </x:cols>
  <x:sheetData>
    <x:row r="1" ht="26" customHeight="1">
      <x:c r="A1" s="248" t="str">
        <x:v>Long-term Shareholder IRR — Current Price + Dividends + Future Fair Price</x:v>
      </x:c>
      <x:c r="B1" s="248" t="str">
        <x:v>Long-term Shareholder IRR — Current Price + Dividends + Future Fair Price</x:v>
      </x:c>
      <x:c r="C1" s="248" t="str">
        <x:v>Long-term Shareholder IRR — Current Price + Dividends + Future Fair Price</x:v>
      </x:c>
      <x:c r="D1" s="248" t="str">
        <x:v>Long-term Shareholder IRR — Current Price + Dividends + Future Fair Price</x:v>
      </x:c>
      <x:c r="E1" s="248" t="str">
        <x:v>Long-term Shareholder IRR — Current Price + Dividends + Future Fair Price</x:v>
      </x:c>
      <x:c r="F1" s="248" t="str">
        <x:v>Long-term Shareholder IRR — Current Price + Dividends + Future Fair Price</x:v>
      </x:c>
      <x:c r="G1" s="248" t="str">
        <x:v>Long-term Shareholder IRR — Current Price + Dividends + Future Fair Price</x:v>
      </x:c>
      <x:c r="H1" s="248" t="str">
        <x:v>Long-term Shareholder IRR — Current Price + Dividends + Future Fair Price</x:v>
      </x:c>
      <x:c r="I1" s="248" t="str">
        <x:v>Long-term Shareholder IRR — Current Price + Dividends + Future Fair Price</x:v>
      </x:c>
      <x:c r="J1" s="248" t="str">
        <x:v>Long-term Shareholder IRR — Current Price + Dividends + Future Fair Price</x:v>
      </x:c>
    </x:row>
    <x:row r="3">
      <x:c r="A3" s="253" t="str">
        <x:v>Scenario</x:v>
      </x:c>
      <x:c r="B3" s="253" t="str">
        <x:v>Horizon</x:v>
      </x:c>
      <x:c r="C3" s="253" t="str">
        <x:v>Current Price HKD</x:v>
      </x:c>
      <x:c r="D3" s="253" t="str">
        <x:v>Fair Price HKD</x:v>
      </x:c>
      <x:c r="E3" s="253" t="str">
        <x:v>Cum Dividends HKD</x:v>
      </x:c>
      <x:c r="F3" s="253" t="str">
        <x:v>XIRR</x:v>
      </x:c>
      <x:c r="G3" s="253" t="str">
        <x:v>PV @11% / Buy Price</x:v>
      </x:c>
      <x:c r="H3" s="253" t="str">
        <x:v>PV @15%</x:v>
      </x:c>
      <x:c r="I3" s="253" t="str">
        <x:v>PV @20%</x:v>
      </x:c>
      <x:c r="J3" s="253" t="str">
        <x:v>Return Bucket</x:v>
      </x:c>
      <x:c r="K3" s="250" t="str">
        <x:v>Bear — 2028 XIRR cash flows</x:v>
      </x:c>
      <x:c r="L3" s="250"/>
      <x:c r="M3" s="250"/>
      <x:c r="N3" s="250"/>
    </x:row>
    <x:row r="4">
      <x:c r="A4" t="str">
        <x:v>Bear</x:v>
      </x:c>
      <x:c r="B4" t="n">
        <x:v>2028</x:v>
      </x:c>
      <x:c r="C4" s="48" t="n">
        <x:f>'38_valuation_inputs'!$B$6</x:f>
        <x:v>5.15</x:v>
      </x:c>
      <x:c r="D4" s="48" t="n">
        <x:f>'40_valuation_methods'!Q4</x:f>
        <x:v>0.4507164775942599</x:v>
      </x:c>
      <x:c r="E4" s="260" t="n">
        <x:f>SUM(L6:L7)</x:f>
        <x:v>0.03193544308702915</x:v>
      </x:c>
      <x:c r="F4" s="124" t="n">
        <x:f>XIRR(L5:L8,K5:K8,-50%)</x:f>
        <x:v>-0.6350246820381331</x:v>
      </x:c>
      <x:c r="G4" s="260" t="n">
        <x:f>C4+XNPV(11%,L5:L8,K5:K8)</x:f>
        <x:v>0.3780296863296124</x:v>
      </x:c>
      <x:c r="H4" s="260" t="n">
        <x:f>C4+XNPV(15%,L5:L8,K5:K8)</x:f>
        <x:v>0.3479753242248078</x:v>
      </x:c>
      <x:c r="I4" s="260" t="n">
        <x:f>C4+XNPV(20%,L5:L8,K5:K8)</x:f>
        <x:v>0.3149988553122025</x:v>
      </x:c>
      <x:c r="J4" s="270" t="str">
        <x:f>IF(F4&lt;8%,"明显不足",IF(F4&lt;11%,"安全边际不足",IF(F4&lt;15%,"可接受",IF(F4&lt;20%,"有吸引力","高吸引力"))))</x:f>
        <x:v>明显不足</x:v>
      </x:c>
      <x:c r="K4" s="253" t="str">
        <x:v>Date</x:v>
      </x:c>
      <x:c r="L4" s="253" t="str">
        <x:v>Cash Flow HKD/share</x:v>
      </x:c>
      <x:c r="M4" s="253" t="str">
        <x:v>Type</x:v>
      </x:c>
      <x:c r="N4" s="253" t="str">
        <x:v>Formula note</x:v>
      </x:c>
    </x:row>
    <x:row r="5">
      <x:c r="A5" t="str">
        <x:v>Bear</x:v>
      </x:c>
      <x:c r="B5" t="n">
        <x:v>2030</x:v>
      </x:c>
      <x:c r="C5" s="48" t="n">
        <x:f>'38_valuation_inputs'!$B$6</x:f>
        <x:v>5.15</x:v>
      </x:c>
      <x:c r="D5" s="48" t="n">
        <x:f>'40_valuation_methods'!Q5</x:f>
        <x:v>1.6573054041752853</x:v>
      </x:c>
      <x:c r="E5" s="260" t="n">
        <x:f>SUM(L14:L17)</x:f>
        <x:v>0.19628427535259768</x:v>
      </x:c>
      <x:c r="F5" s="124" t="n">
        <x:f>XIRR(L13:L18,K13:K18)</x:f>
        <x:v>-0.21258903286258596</x:v>
      </x:c>
      <x:c r="G5" s="260" t="n">
        <x:f>C5+XNPV(11%,L13:L18,K13:K18)</x:f>
        <x:v>1.1899316734995984</x:v>
      </x:c>
      <x:c r="H5" s="260" t="n">
        <x:f>C5+XNPV(15%,L13:L18,K13:K18)</x:f>
        <x:v>1.0243410184656145</x:v>
      </x:c>
      <x:c r="I5" s="260" t="n">
        <x:f>C5+XNPV(20%,L13:L18,K13:K18)</x:f>
        <x:v>0.8558047669123114</x:v>
      </x:c>
      <x:c r="J5" s="270" t="str">
        <x:f>IF(F5&lt;8%,"明显不足",IF(F5&lt;11%,"安全边际不足",IF(F5&lt;15%,"可接受",IF(F5&lt;20%,"有吸引力","高吸引力"))))</x:f>
        <x:v>明显不足</x:v>
      </x:c>
      <x:c r="K5" s="20" t="str">
        <x:v>2026-08-17</x:v>
      </x:c>
      <x:c r="L5" s="269" t="n">
        <x:f>-'38_valuation_inputs'!$B$6</x:f>
        <x:v>-5.15</x:v>
      </x:c>
      <x:c r="M5" s="20" t="str">
        <x:v>Buy</x:v>
      </x:c>
      <x:c r="N5" s="20" t="str">
        <x:v>Current market price</x:v>
      </x:c>
    </x:row>
    <x:row r="6">
      <x:c r="A6" t="str">
        <x:v>Bear</x:v>
      </x:c>
      <x:c r="B6" t="n">
        <x:v>2035</x:v>
      </x:c>
      <x:c r="C6" s="48" t="n">
        <x:f>'38_valuation_inputs'!$B$6</x:f>
        <x:v>5.15</x:v>
      </x:c>
      <x:c r="D6" s="48" t="n">
        <x:f>'40_valuation_methods'!Q6</x:f>
        <x:v>1.8566600686569412</x:v>
      </x:c>
      <x:c r="E6" s="260" t="n">
        <x:f>SUM(L24:L32)</x:f>
        <x:v>1.0294374121862804</x:v>
      </x:c>
      <x:c r="F6" s="124" t="n">
        <x:f>XIRR(L23:L33,K23:K33)</x:f>
        <x:v>-0.06691856711806554</x:v>
      </x:c>
      <x:c r="G6" s="260" t="n">
        <x:f>C6+XNPV(11%,L23:L33,K23:K33)</x:f>
        <x:v>1.2483341330800988</x:v>
      </x:c>
      <x:c r="H6" s="260" t="n">
        <x:f>C6+XNPV(15%,L23:L33,K23:K33)</x:f>
        <x:v>0.9502021672494134</x:v>
      </x:c>
      <x:c r="I6" s="260" t="n">
        <x:f>C6+XNPV(20%,L23:L33,K23:K33)</x:f>
        <x:v>0.6905406640286085</x:v>
      </x:c>
      <x:c r="J6" s="270" t="str">
        <x:f>IF(F6&lt;8%,"明显不足",IF(F6&lt;11%,"安全边际不足",IF(F6&lt;15%,"可接受",IF(F6&lt;20%,"有吸引力","高吸引力"))))</x:f>
        <x:v>明显不足</x:v>
      </x:c>
      <x:c r="K6" s="20" t="str">
        <x:v>2027-06-30</x:v>
      </x:c>
      <x:c r="L6" s="269" t="n">
        <x:f>'32_forecast_Bear'!C59*'38_valuation_inputs'!$B$8</x:f>
        <x:v>0</x:v>
      </x:c>
      <x:c r="M6" s="20" t="str">
        <x:v>Dividend</x:v>
      </x:c>
      <x:c r="N6" s="20" t="str">
        <x:v>2026 annual DPS; conservative next-Jun payment</x:v>
      </x:c>
    </x:row>
    <x:row r="7">
      <x:c r="A7" t="str">
        <x:v>Base</x:v>
      </x:c>
      <x:c r="B7" t="n">
        <x:v>2028</x:v>
      </x:c>
      <x:c r="C7" s="48" t="n">
        <x:f>'38_valuation_inputs'!$B$6</x:f>
        <x:v>5.15</x:v>
      </x:c>
      <x:c r="D7" s="48" t="n">
        <x:f>'40_valuation_methods'!Q7</x:f>
        <x:v>4.68936090796003</x:v>
      </x:c>
      <x:c r="E7" s="260" t="n">
        <x:f>SUM(L39:L40)</x:f>
        <x:v>0.33821559609788554</x:v>
      </x:c>
      <x:c r="F7" s="124" t="n">
        <x:f>XIRR(L38:L41,K38:K41)</x:f>
        <x:v>-0.01032878543716744</x:v>
      </x:c>
      <x:c r="G7" s="260" t="n">
        <x:f>C7+XNPV(11%,L38:L41,K38:K41)</x:f>
        <x:v>3.9491642873120787</x:v>
      </x:c>
      <x:c r="H7" s="260" t="n">
        <x:f>C7+XNPV(15%,L38:L41,K38:K41)</x:f>
        <x:v>3.639240677413423</x:v>
      </x:c>
      <x:c r="I7" s="260" t="n">
        <x:f>C7+XNPV(20%,L38:L41,K38:K41)</x:f>
        <x:v>3.299089470103416</x:v>
      </x:c>
      <x:c r="J7" s="270" t="str">
        <x:f>IF(F7&lt;8%,"明显不足",IF(F7&lt;11%,"安全边际不足",IF(F7&lt;15%,"可接受",IF(F7&lt;20%,"有吸引力","高吸引力"))))</x:f>
        <x:v>明显不足</x:v>
      </x:c>
      <x:c r="K7" s="20" t="str">
        <x:v>2028-06-30</x:v>
      </x:c>
      <x:c r="L7" s="269" t="n">
        <x:f>'32_forecast_Bear'!D59*'38_valuation_inputs'!$B$8</x:f>
        <x:v>0.03193544308702915</x:v>
      </x:c>
      <x:c r="M7" s="20" t="str">
        <x:v>Dividend</x:v>
      </x:c>
      <x:c r="N7" s="20" t="str">
        <x:v>2027 annual DPS; conservative next-Jun payment</x:v>
      </x:c>
    </x:row>
    <x:row r="8">
      <x:c r="A8" t="str">
        <x:v>Base</x:v>
      </x:c>
      <x:c r="B8" t="n">
        <x:v>2030</x:v>
      </x:c>
      <x:c r="C8" s="48" t="n">
        <x:f>'38_valuation_inputs'!$B$6</x:f>
        <x:v>5.15</x:v>
      </x:c>
      <x:c r="D8" s="48" t="n">
        <x:f>'40_valuation_methods'!Q8</x:f>
        <x:v>7.538729703916289</x:v>
      </x:c>
      <x:c r="E8" s="260" t="n">
        <x:f>SUM(L47:L50)</x:f>
        <x:v>1.1075307900466704</x:v>
      </x:c>
      <x:c r="F8" s="124" t="n">
        <x:f>XIRR(L46:L51,K46:K51)</x:f>
        <x:v>0.13289606190281467</x:v>
      </x:c>
      <x:c r="G8" s="260" t="n">
        <x:f>C8+XNPV(11%,L46:L51,K46:K51)</x:f>
        <x:v>5.602864413730778</x:v>
      </x:c>
      <x:c r="H8" s="260" t="n">
        <x:f>C8+XNPV(15%,L46:L51,K46:K51)</x:f>
        <x:v>4.841762900209332</x:v>
      </x:c>
      <x:c r="I8" s="260" t="n">
        <x:f>C8+XNPV(20%,L46:L51,K46:K51)</x:f>
        <x:v>4.066021201695272</x:v>
      </x:c>
      <x:c r="J8" s="270" t="str">
        <x:f>IF(F8&lt;8%,"明显不足",IF(F8&lt;11%,"安全边际不足",IF(F8&lt;15%,"可接受",IF(F8&lt;20%,"有吸引力","高吸引力"))))</x:f>
        <x:v>可接受</x:v>
      </x:c>
      <x:c r="K8" s="20" t="str">
        <x:v>2028-12-31</x:v>
      </x:c>
      <x:c r="L8" s="269" t="n">
        <x:f>'40_valuation_methods'!Q4</x:f>
        <x:v>0.4507164775942599</x:v>
      </x:c>
      <x:c r="M8" s="20" t="str">
        <x:v>Terminal value</x:v>
      </x:c>
      <x:c r="N8" s="20" t="str">
        <x:v>Weighted fair price; terminal-year DPS excluded</x:v>
      </x:c>
    </x:row>
    <x:row r="9">
      <x:c r="A9" t="str">
        <x:v>Base</x:v>
      </x:c>
      <x:c r="B9" t="n">
        <x:v>2035</x:v>
      </x:c>
      <x:c r="C9" s="48" t="n">
        <x:f>'38_valuation_inputs'!$B$6</x:f>
        <x:v>5.15</x:v>
      </x:c>
      <x:c r="D9" s="48" t="n">
        <x:f>'40_valuation_methods'!Q9</x:f>
        <x:v>9.141266923116808</x:v>
      </x:c>
      <x:c r="E9" s="260" t="n">
        <x:f>SUM(L57:L65)</x:f>
        <x:v>3.754636894987991</x:v>
      </x:c>
      <x:c r="F9" s="124" t="n">
        <x:f>XIRR(L56:L66,K56:K66)</x:f>
        <x:v>0.12123413071135347</x:v>
      </x:c>
      <x:c r="G9" s="260" t="n">
        <x:f>C9+XNPV(11%,L56:L66,K56:K66)</x:f>
        <x:v>5.566740482585173</x:v>
      </x:c>
      <x:c r="H9" s="260" t="n">
        <x:f>C9+XNPV(15%,L56:L66,K56:K66)</x:f>
        <x:v>4.2469419263772705</x:v>
      </x:c>
      <x:c r="I9" s="260" t="n">
        <x:f>C9+XNPV(20%,L56:L66,K56:K66)</x:f>
        <x:v>3.103565928054244</x:v>
      </x:c>
      <x:c r="J9" s="270" t="str">
        <x:f>IF(F9&lt;8%,"明显不足",IF(F9&lt;11%,"安全边际不足",IF(F9&lt;15%,"可接受",IF(F9&lt;20%,"有吸引力","高吸引力"))))</x:f>
        <x:v>可接受</x:v>
      </x:c>
    </x:row>
    <x:row r="10">
      <x:c r="A10" t="str">
        <x:v>Bull</x:v>
      </x:c>
      <x:c r="B10" t="n">
        <x:v>2028</x:v>
      </x:c>
      <x:c r="C10" s="48" t="n">
        <x:f>'38_valuation_inputs'!$B$6</x:f>
        <x:v>5.15</x:v>
      </x:c>
      <x:c r="D10" s="48" t="n">
        <x:f>'40_valuation_methods'!Q10</x:f>
        <x:v>13.0232613949684</x:v>
      </x:c>
      <x:c r="E10" s="260" t="n">
        <x:f>SUM(L72:L73)</x:f>
        <x:v>0.8495456617350783</x:v>
      </x:c>
      <x:c r="F10" s="124" t="n">
        <x:f>XIRR(L71:L74,K71:K74)</x:f>
        <x:v>0.5373096043779616</x:v>
      </x:c>
      <x:c r="G10" s="260" t="n">
        <x:f>C10+XNPV(11%,L71:L74,K71:K74)</x:f>
        <x:v>10.89321929284199</x:v>
      </x:c>
      <x:c r="H10" s="260" t="n">
        <x:f>C10+XNPV(15%,L71:L74,K71:K74)</x:f>
        <x:v>10.037081859202132</x:v>
      </x:c>
      <x:c r="I10" s="260" t="n">
        <x:f>C10+XNPV(20%,L71:L74,K71:K74)</x:f>
        <x:v>9.0975431224002</x:v>
      </x:c>
      <x:c r="J10" s="270" t="str">
        <x:f>IF(F10&lt;8%,"明显不足",IF(F10&lt;11%,"安全边际不足",IF(F10&lt;15%,"可接受",IF(F10&lt;20%,"有吸引力","高吸引力"))))</x:f>
        <x:v>高吸引力</x:v>
      </x:c>
    </x:row>
    <x:row r="11">
      <x:c r="A11" t="str">
        <x:v>Bull</x:v>
      </x:c>
      <x:c r="B11" t="n">
        <x:v>2030</x:v>
      </x:c>
      <x:c r="C11" s="48" t="n">
        <x:f>'38_valuation_inputs'!$B$6</x:f>
        <x:v>5.15</x:v>
      </x:c>
      <x:c r="D11" s="48" t="n">
        <x:f>'40_valuation_methods'!Q11</x:f>
        <x:v>16.497502100615357</x:v>
      </x:c>
      <x:c r="E11" s="260" t="n">
        <x:f>SUM(L80:L83)</x:f>
        <x:v>2.3156525314542393</x:v>
      </x:c>
      <x:c r="F11" s="124" t="n">
        <x:f>XIRR(L79:L84,K79:K84)</x:f>
        <x:v>0.3740471036147973</x:v>
      </x:c>
      <x:c r="G11" s="260" t="n">
        <x:f>C11+XNPV(11%,L79:L84,K79:K84)</x:f>
        <x:v>12.208771312980888</x:v>
      </x:c>
      <x:c r="H11" s="260" t="n">
        <x:f>C11+XNPV(15%,L79:L84,K79:K84)</x:f>
        <x:v>10.557085300883141</x:v>
      </x:c>
      <x:c r="I11" s="260" t="n">
        <x:f>C11+XNPV(20%,L79:L84,K79:K84)</x:f>
        <x:v>8.873538419344804</x:v>
      </x:c>
      <x:c r="J11" s="270" t="str">
        <x:f>IF(F11&lt;8%,"明显不足",IF(F11&lt;11%,"安全边际不足",IF(F11&lt;15%,"可接受",IF(F11&lt;20%,"有吸引力","高吸引力"))))</x:f>
        <x:v>高吸引力</x:v>
      </x:c>
      <x:c r="K11" s="250" t="str">
        <x:v>Bear — 2030 XIRR cash flows</x:v>
      </x:c>
      <x:c r="L11" s="250"/>
      <x:c r="M11" s="250"/>
      <x:c r="N11" s="250"/>
    </x:row>
    <x:row r="12">
      <x:c r="A12" t="str">
        <x:v>Bull</x:v>
      </x:c>
      <x:c r="B12" t="n">
        <x:v>2035</x:v>
      </x:c>
      <x:c r="C12" s="48" t="n">
        <x:f>'38_valuation_inputs'!$B$6</x:f>
        <x:v>5.15</x:v>
      </x:c>
      <x:c r="D12" s="48" t="n">
        <x:f>'40_valuation_methods'!Q12</x:f>
        <x:v>19.07539437799587</x:v>
      </x:c>
      <x:c r="E12" s="260" t="n">
        <x:f>SUM(L90:L98)</x:f>
        <x:v>6.4848176262470325</x:v>
      </x:c>
      <x:c r="F12" s="124" t="n">
        <x:f>XIRR(L89:L99,K89:K99)</x:f>
        <x:v>0.22974198566101295</x:v>
      </x:c>
      <x:c r="G12" s="260" t="n">
        <x:f>C12+XNPV(11%,L89:L99,K89:K99)</x:f>
        <x:v>10.982503050915662</x:v>
      </x:c>
      <x:c r="H12" s="260" t="n">
        <x:f>C12+XNPV(15%,L89:L99,K89:K99)</x:f>
        <x:v>8.374716809078368</x:v>
      </x:c>
      <x:c r="I12" s="260" t="n">
        <x:f>C12+XNPV(20%,L89:L99,K89:K99)</x:f>
        <x:v>6.12338399765637</x:v>
      </x:c>
      <x:c r="J12" s="270" t="str">
        <x:f>IF(F12&lt;8%,"明显不足",IF(F12&lt;11%,"安全边际不足",IF(F12&lt;15%,"可接受",IF(F12&lt;20%,"有吸引力","高吸引力"))))</x:f>
        <x:v>高吸引力</x:v>
      </x:c>
      <x:c r="K12" s="253" t="str">
        <x:v>Date</x:v>
      </x:c>
      <x:c r="L12" s="253" t="str">
        <x:v>Cash Flow HKD/share</x:v>
      </x:c>
      <x:c r="M12" s="253" t="str">
        <x:v>Type</x:v>
      </x:c>
      <x:c r="N12" s="253" t="str">
        <x:v>Formula note</x:v>
      </x:c>
    </x:row>
    <x:row r="13">
      <x:c r="K13" s="20" t="str">
        <x:v>2026-08-17</x:v>
      </x:c>
      <x:c r="L13" s="269" t="n">
        <x:f>-'38_valuation_inputs'!$B$6</x:f>
        <x:v>-5.15</x:v>
      </x:c>
      <x:c r="M13" s="20" t="str">
        <x:v>Buy</x:v>
      </x:c>
      <x:c r="N13" s="20" t="str">
        <x:v>Current market price</x:v>
      </x:c>
    </x:row>
    <x:row r="14">
      <x:c r="K14" s="20" t="str">
        <x:v>2027-06-30</x:v>
      </x:c>
      <x:c r="L14" s="269" t="n">
        <x:f>'32_forecast_Bear'!C59*'38_valuation_inputs'!$B$8</x:f>
        <x:v>0</x:v>
      </x:c>
      <x:c r="M14" s="20" t="str">
        <x:v>Dividend</x:v>
      </x:c>
      <x:c r="N14" s="20" t="str">
        <x:v>2026 annual DPS; conservative next-Jun payment</x:v>
      </x:c>
    </x:row>
    <x:row r="15">
      <x:c r="A15" s="254" t="str">
        <x:v>Base Case Decision Anchors</x:v>
      </x:c>
      <x:c r="B15" s="254" t="str">
        <x:v>Base Case Decision Anchors</x:v>
      </x:c>
      <x:c r="C15" s="254" t="str">
        <x:v>Base Case Decision Anchors</x:v>
      </x:c>
      <x:c r="D15" s="254" t="str">
        <x:v>Base Case Decision Anchors</x:v>
      </x:c>
      <x:c r="E15" s="254" t="str">
        <x:v>Base Case Decision Anchors</x:v>
      </x:c>
      <x:c r="F15" s="254" t="str">
        <x:v>Base Case Decision Anchors</x:v>
      </x:c>
      <x:c r="G15" s="254" t="str">
        <x:v>Base Case Decision Anchors</x:v>
      </x:c>
      <x:c r="H15" s="254" t="str">
        <x:v>Base Case Decision Anchors</x:v>
      </x:c>
      <x:c r="I15" s="254" t="str">
        <x:v>Base Case Decision Anchors</x:v>
      </x:c>
      <x:c r="J15" s="254" t="str">
        <x:v>Base Case Decision Anchors</x:v>
      </x:c>
      <x:c r="K15" s="20" t="str">
        <x:v>2028-06-30</x:v>
      </x:c>
      <x:c r="L15" s="269" t="n">
        <x:f>'32_forecast_Bear'!D59*'38_valuation_inputs'!$B$8</x:f>
        <x:v>0.03193544308702915</x:v>
      </x:c>
      <x:c r="M15" s="20" t="str">
        <x:v>Dividend</x:v>
      </x:c>
      <x:c r="N15" s="20" t="str">
        <x:v>2027 annual DPS; conservative next-Jun payment</x:v>
      </x:c>
    </x:row>
    <x:row r="16">
      <x:c r="A16" s="253" t="str">
        <x:v>Anchor</x:v>
      </x:c>
      <x:c r="B16" s="253" t="str">
        <x:v>2028</x:v>
      </x:c>
      <x:c r="C16" s="253" t="str">
        <x:v>2030</x:v>
      </x:c>
      <x:c r="D16" s="253" t="str">
        <x:v>2035</x:v>
      </x:c>
      <x:c r="E16" s="253" t="str">
        <x:v>Current</x:v>
      </x:c>
      <x:c r="F16" s="253" t="str">
        <x:v>Interpretation</x:v>
      </x:c>
      <x:c r="K16" s="20" t="str">
        <x:v>2029-06-30</x:v>
      </x:c>
      <x:c r="L16" s="269" t="n">
        <x:f>'32_forecast_Bear'!E59*'38_valuation_inputs'!$B$8</x:f>
        <x:v>0.056555577662925176</x:v>
      </x:c>
      <x:c r="M16" s="20" t="str">
        <x:v>Dividend</x:v>
      </x:c>
      <x:c r="N16" s="20" t="str">
        <x:v>2028 annual DPS; conservative next-Jun payment</x:v>
      </x:c>
    </x:row>
    <x:row r="17">
      <x:c r="A17" t="str">
        <x:v>Base XIRR</x:v>
      </x:c>
      <x:c r="B17" s="58" t="n">
        <x:f>F7</x:f>
        <x:v>-0.01032878543716744</x:v>
      </x:c>
      <x:c r="C17" s="58" t="n">
        <x:f>F8</x:f>
        <x:v>0.13289606190281467</x:v>
      </x:c>
      <x:c r="D17" s="58" t="n">
        <x:f>F9</x:f>
        <x:v>0.12123413071135347</x:v>
      </x:c>
      <x:c r="E17" s="58" t="n">
        <x:v>0.11</x:v>
      </x:c>
      <x:c r="F17" t="str">
        <x:v>11%为统一资金成本</x:v>
      </x:c>
      <x:c r="K17" s="20" t="str">
        <x:v>2030-06-30</x:v>
      </x:c>
      <x:c r="L17" s="269" t="n">
        <x:f>'32_forecast_Bear'!F59*'38_valuation_inputs'!$B$8</x:f>
        <x:v>0.10779325460264334</x:v>
      </x:c>
      <x:c r="M17" s="20" t="str">
        <x:v>Dividend</x:v>
      </x:c>
      <x:c r="N17" s="20" t="str">
        <x:v>2029 annual DPS; conservative next-Jun payment</x:v>
      </x:c>
    </x:row>
    <x:row r="18">
      <x:c r="A18" t="str">
        <x:v>11% fair buy price</x:v>
      </x:c>
      <x:c r="B18" s="120" t="n">
        <x:f>G7</x:f>
        <x:v>3.9491642873120787</x:v>
      </x:c>
      <x:c r="C18" s="120" t="n">
        <x:f>G8</x:f>
        <x:v>5.602864413730778</x:v>
      </x:c>
      <x:c r="D18" s="120" t="n">
        <x:f>G9</x:f>
        <x:v>5.566740482585173</x:v>
      </x:c>
      <x:c r="E18" s="120" t="n">
        <x:f>'38_valuation_inputs'!B6</x:f>
        <x:v>5.15</x:v>
      </x:c>
      <x:c r="F18" t="str">
        <x:v>现价低于该值才达到至少11%IRR</x:v>
      </x:c>
      <x:c r="K18" s="20" t="str">
        <x:v>2030-12-31</x:v>
      </x:c>
      <x:c r="L18" s="269" t="n">
        <x:f>'40_valuation_methods'!Q5</x:f>
        <x:v>1.6573054041752853</x:v>
      </x:c>
      <x:c r="M18" s="20" t="str">
        <x:v>Terminal value</x:v>
      </x:c>
      <x:c r="N18" s="20" t="str">
        <x:v>Weighted fair price; terminal-year DPS excluded</x:v>
      </x:c>
    </x:row>
    <x:row r="19">
      <x:c r="A19" t="str">
        <x:v>15% fair buy price</x:v>
      </x:c>
      <x:c r="B19" s="120" t="n">
        <x:f>H7</x:f>
        <x:v>3.639240677413423</x:v>
      </x:c>
      <x:c r="C19" s="120" t="n">
        <x:f>H8</x:f>
        <x:v>4.841762900209332</x:v>
      </x:c>
      <x:c r="D19" s="120" t="n">
        <x:f>H9</x:f>
        <x:v>4.2469419263772705</x:v>
      </x:c>
      <x:c r="E19" s="120" t="n">
        <x:f>'38_valuation_inputs'!B6</x:f>
        <x:v>5.15</x:v>
      </x:c>
      <x:c r="F19" t="str">
        <x:v>更适合作为周期股的安全边际观察线</x:v>
      </x:c>
    </x:row>
    <x:row r="21">
      <x:c r="K21" s="250" t="str">
        <x:v>Bear — 2035 XIRR cash flows</x:v>
      </x:c>
      <x:c r="L21" s="250"/>
      <x:c r="M21" s="250"/>
      <x:c r="N21" s="250"/>
    </x:row>
    <x:row r="22">
      <x:c r="A22" s="268" t="str">
        <x:v>IRR convention：估值日2026-08-17。总年度DPS保守视作次年6月30日收到；终值年份DPS不另加，避免Future Fair Price与股息重复计算。因此2030 IRR包含2026–2029年度分红，2035 IRR包含2026–2034年度分红。实际中期股息可能更早支付，所以该处理略偏保守。</x:v>
      </x:c>
      <x:c r="B22" s="268"/>
      <x:c r="C22" s="268"/>
      <x:c r="D22" s="268"/>
      <x:c r="E22" s="268"/>
      <x:c r="F22" s="268"/>
      <x:c r="G22" s="268"/>
      <x:c r="H22" s="268"/>
      <x:c r="I22" s="268"/>
      <x:c r="J22" s="268"/>
      <x:c r="K22" s="253" t="str">
        <x:v>Date</x:v>
      </x:c>
      <x:c r="L22" s="253" t="str">
        <x:v>Cash Flow HKD/share</x:v>
      </x:c>
      <x:c r="M22" s="253" t="str">
        <x:v>Type</x:v>
      </x:c>
      <x:c r="N22" s="253" t="str">
        <x:v>Formula note</x:v>
      </x:c>
    </x:row>
    <x:row r="23">
      <x:c r="A23" s="268"/>
      <x:c r="B23" s="268"/>
      <x:c r="C23" s="268"/>
      <x:c r="D23" s="268"/>
      <x:c r="E23" s="268"/>
      <x:c r="F23" s="268"/>
      <x:c r="G23" s="268"/>
      <x:c r="H23" s="268"/>
      <x:c r="I23" s="268"/>
      <x:c r="J23" s="268"/>
      <x:c r="K23" s="20" t="str">
        <x:v>2026-08-17</x:v>
      </x:c>
      <x:c r="L23" s="269" t="n">
        <x:f>-'38_valuation_inputs'!$B$6</x:f>
        <x:v>-5.15</x:v>
      </x:c>
      <x:c r="M23" s="20" t="str">
        <x:v>Buy</x:v>
      </x:c>
      <x:c r="N23" s="20" t="str">
        <x:v>Current market price</x:v>
      </x:c>
    </x:row>
    <x:row r="24">
      <x:c r="A24" s="268"/>
      <x:c r="B24" s="268"/>
      <x:c r="C24" s="268"/>
      <x:c r="D24" s="268"/>
      <x:c r="E24" s="268"/>
      <x:c r="F24" s="268"/>
      <x:c r="G24" s="268"/>
      <x:c r="H24" s="268"/>
      <x:c r="I24" s="268"/>
      <x:c r="J24" s="268"/>
      <x:c r="K24" s="20" t="str">
        <x:v>2027-06-30</x:v>
      </x:c>
      <x:c r="L24" s="269" t="n">
        <x:f>'32_forecast_Bear'!C59*'38_valuation_inputs'!$B$8</x:f>
        <x:v>0</x:v>
      </x:c>
      <x:c r="M24" s="20" t="str">
        <x:v>Dividend</x:v>
      </x:c>
      <x:c r="N24" s="20" t="str">
        <x:v>2026 annual DPS; conservative next-Jun payment</x:v>
      </x:c>
    </x:row>
    <x:row r="25">
      <x:c r="A25" s="268"/>
      <x:c r="B25" s="268"/>
      <x:c r="C25" s="268"/>
      <x:c r="D25" s="268"/>
      <x:c r="E25" s="268"/>
      <x:c r="F25" s="268"/>
      <x:c r="G25" s="268"/>
      <x:c r="H25" s="268"/>
      <x:c r="I25" s="268"/>
      <x:c r="J25" s="268"/>
      <x:c r="K25" s="20" t="str">
        <x:v>2028-06-30</x:v>
      </x:c>
      <x:c r="L25" s="269" t="n">
        <x:f>'32_forecast_Bear'!D59*'38_valuation_inputs'!$B$8</x:f>
        <x:v>0.03193544308702915</x:v>
      </x:c>
      <x:c r="M25" s="20" t="str">
        <x:v>Dividend</x:v>
      </x:c>
      <x:c r="N25" s="20" t="str">
        <x:v>2027 annual DPS; conservative next-Jun payment</x:v>
      </x:c>
    </x:row>
    <x:row r="26">
      <x:c r="A26" s="268"/>
      <x:c r="B26" s="268"/>
      <x:c r="C26" s="268"/>
      <x:c r="D26" s="268"/>
      <x:c r="E26" s="268"/>
      <x:c r="F26" s="268"/>
      <x:c r="G26" s="268"/>
      <x:c r="H26" s="268"/>
      <x:c r="I26" s="268"/>
      <x:c r="J26" s="268"/>
      <x:c r="K26" s="20" t="str">
        <x:v>2029-06-30</x:v>
      </x:c>
      <x:c r="L26" s="269" t="n">
        <x:f>'32_forecast_Bear'!E59*'38_valuation_inputs'!$B$8</x:f>
        <x:v>0.056555577662925176</x:v>
      </x:c>
      <x:c r="M26" s="20" t="str">
        <x:v>Dividend</x:v>
      </x:c>
      <x:c r="N26" s="20" t="str">
        <x:v>2028 annual DPS; conservative next-Jun payment</x:v>
      </x:c>
    </x:row>
    <x:row r="27">
      <x:c r="A27" s="268"/>
      <x:c r="B27" s="268"/>
      <x:c r="C27" s="268"/>
      <x:c r="D27" s="268"/>
      <x:c r="E27" s="268"/>
      <x:c r="F27" s="268"/>
      <x:c r="G27" s="268"/>
      <x:c r="H27" s="268"/>
      <x:c r="I27" s="268"/>
      <x:c r="J27" s="268"/>
      <x:c r="K27" s="20" t="str">
        <x:v>2030-06-30</x:v>
      </x:c>
      <x:c r="L27" s="269" t="n">
        <x:f>'32_forecast_Bear'!F59*'38_valuation_inputs'!$B$8</x:f>
        <x:v>0.10779325460264334</x:v>
      </x:c>
      <x:c r="M27" s="20" t="str">
        <x:v>Dividend</x:v>
      </x:c>
      <x:c r="N27" s="20" t="str">
        <x:v>2029 annual DPS; conservative next-Jun payment</x:v>
      </x:c>
    </x:row>
    <x:row r="28">
      <x:c r="K28" s="20" t="str">
        <x:v>2031-06-30</x:v>
      </x:c>
      <x:c r="L28" s="269" t="n">
        <x:f>'32_forecast_Bear'!G59*'38_valuation_inputs'!$B$8</x:f>
        <x:v>0.16046536407249645</x:v>
      </x:c>
      <x:c r="M28" s="20" t="str">
        <x:v>Dividend</x:v>
      </x:c>
      <x:c r="N28" s="20" t="str">
        <x:v>2030 annual DPS; conservative next-Jun payment</x:v>
      </x:c>
    </x:row>
    <x:row r="29">
      <x:c r="K29" s="20" t="str">
        <x:v>2032-06-30</x:v>
      </x:c>
      <x:c r="L29" s="269" t="n">
        <x:f>'39_LT_2031_2036'!C18*'38_valuation_inputs'!$B$8</x:f>
        <x:v>0.16943850128233512</x:v>
      </x:c>
      <x:c r="M29" s="20" t="str">
        <x:v>Dividend</x:v>
      </x:c>
      <x:c r="N29" s="20" t="str">
        <x:v>2031 annual DPS; conservative next-Jun payment</x:v>
      </x:c>
    </x:row>
    <x:row r="30">
      <x:c r="K30" s="20" t="str">
        <x:v>2033-06-30</x:v>
      </x:c>
      <x:c r="L30" s="269" t="n">
        <x:f>'39_LT_2031_2036'!D18*'38_valuation_inputs'!$B$8</x:f>
        <x:v>0.1685913087759235</x:v>
      </x:c>
      <x:c r="M30" s="20" t="str">
        <x:v>Dividend</x:v>
      </x:c>
      <x:c r="N30" s="20" t="str">
        <x:v>2032 annual DPS; conservative next-Jun payment</x:v>
      </x:c>
    </x:row>
    <x:row r="31">
      <x:c r="K31" s="20" t="str">
        <x:v>2034-06-30</x:v>
      </x:c>
      <x:c r="L31" s="269" t="n">
        <x:f>'39_LT_2031_2036'!E18*'38_valuation_inputs'!$B$8</x:f>
        <x:v>0.1677483522320439</x:v>
      </x:c>
      <x:c r="M31" s="20" t="str">
        <x:v>Dividend</x:v>
      </x:c>
      <x:c r="N31" s="20" t="str">
        <x:v>2033 annual DPS; conservative next-Jun payment</x:v>
      </x:c>
    </x:row>
    <x:row r="32">
      <x:c r="K32" s="20" t="str">
        <x:v>2035-06-30</x:v>
      </x:c>
      <x:c r="L32" s="269" t="n">
        <x:f>'39_LT_2031_2036'!F18*'38_valuation_inputs'!$B$8</x:f>
        <x:v>0.16690961047088365</x:v>
      </x:c>
      <x:c r="M32" s="20" t="str">
        <x:v>Dividend</x:v>
      </x:c>
      <x:c r="N32" s="20" t="str">
        <x:v>2034 annual DPS; conservative next-Jun payment</x:v>
      </x:c>
    </x:row>
    <x:row r="33">
      <x:c r="K33" s="20" t="str">
        <x:v>2035-12-31</x:v>
      </x:c>
      <x:c r="L33" s="269" t="n">
        <x:f>'40_valuation_methods'!Q6</x:f>
        <x:v>1.8566600686569412</x:v>
      </x:c>
      <x:c r="M33" s="20" t="str">
        <x:v>Terminal value</x:v>
      </x:c>
      <x:c r="N33" s="20" t="str">
        <x:v>Weighted fair price; terminal-year DPS excluded</x:v>
      </x:c>
    </x:row>
    <x:row r="36">
      <x:c r="K36" s="250" t="str">
        <x:v>Base — 2028 XIRR cash flows</x:v>
      </x:c>
      <x:c r="L36" s="250"/>
      <x:c r="M36" s="250"/>
      <x:c r="N36" s="250"/>
    </x:row>
    <x:row r="37">
      <x:c r="K37" s="253" t="str">
        <x:v>Date</x:v>
      </x:c>
      <x:c r="L37" s="253" t="str">
        <x:v>Cash Flow HKD/share</x:v>
      </x:c>
      <x:c r="M37" s="253" t="str">
        <x:v>Type</x:v>
      </x:c>
      <x:c r="N37" s="253" t="str">
        <x:v>Formula note</x:v>
      </x:c>
    </x:row>
    <x:row r="38">
      <x:c r="K38" s="20" t="str">
        <x:v>2026-08-17</x:v>
      </x:c>
      <x:c r="L38" s="269" t="n">
        <x:f>-'38_valuation_inputs'!$B$6</x:f>
        <x:v>-5.15</x:v>
      </x:c>
      <x:c r="M38" s="20" t="str">
        <x:v>Buy</x:v>
      </x:c>
      <x:c r="N38" s="20" t="str">
        <x:v>Current market price</x:v>
      </x:c>
    </x:row>
    <x:row r="39">
      <x:c r="K39" s="20" t="str">
        <x:v>2027-06-30</x:v>
      </x:c>
      <x:c r="L39" s="269" t="n">
        <x:f>'33_forecast_Base'!C59*'38_valuation_inputs'!$B$8</x:f>
        <x:v>0.12295761127025678</x:v>
      </x:c>
      <x:c r="M39" s="20" t="str">
        <x:v>Dividend</x:v>
      </x:c>
      <x:c r="N39" s="20" t="str">
        <x:v>2026 annual DPS; conservative next-Jun payment</x:v>
      </x:c>
    </x:row>
    <x:row r="40">
      <x:c r="K40" s="20" t="str">
        <x:v>2028-06-30</x:v>
      </x:c>
      <x:c r="L40" s="269" t="n">
        <x:f>'33_forecast_Base'!D59*'38_valuation_inputs'!$B$8</x:f>
        <x:v>0.21525798482762876</x:v>
      </x:c>
      <x:c r="M40" s="20" t="str">
        <x:v>Dividend</x:v>
      </x:c>
      <x:c r="N40" s="20" t="str">
        <x:v>2027 annual DPS; conservative next-Jun payment</x:v>
      </x:c>
    </x:row>
    <x:row r="41">
      <x:c r="K41" s="20" t="str">
        <x:v>2028-12-31</x:v>
      </x:c>
      <x:c r="L41" s="269" t="n">
        <x:f>'40_valuation_methods'!Q7</x:f>
        <x:v>4.68936090796003</x:v>
      </x:c>
      <x:c r="M41" s="20" t="str">
        <x:v>Terminal value</x:v>
      </x:c>
      <x:c r="N41" s="20" t="str">
        <x:v>Weighted fair price; terminal-year DPS excluded</x:v>
      </x:c>
    </x:row>
    <x:row r="44">
      <x:c r="K44" s="250" t="str">
        <x:v>Base — 2030 XIRR cash flows</x:v>
      </x:c>
      <x:c r="L44" s="250"/>
      <x:c r="M44" s="250"/>
      <x:c r="N44" s="250"/>
    </x:row>
    <x:row r="45">
      <x:c r="K45" s="253" t="str">
        <x:v>Date</x:v>
      </x:c>
      <x:c r="L45" s="253" t="str">
        <x:v>Cash Flow HKD/share</x:v>
      </x:c>
      <x:c r="M45" s="253" t="str">
        <x:v>Type</x:v>
      </x:c>
      <x:c r="N45" s="253" t="str">
        <x:v>Formula note</x:v>
      </x:c>
    </x:row>
    <x:row r="46">
      <x:c r="K46" s="20" t="str">
        <x:v>2026-08-17</x:v>
      </x:c>
      <x:c r="L46" s="269" t="n">
        <x:f>-'38_valuation_inputs'!$B$6</x:f>
        <x:v>-5.15</x:v>
      </x:c>
      <x:c r="M46" s="20" t="str">
        <x:v>Buy</x:v>
      </x:c>
      <x:c r="N46" s="20" t="str">
        <x:v>Current market price</x:v>
      </x:c>
    </x:row>
    <x:row r="47">
      <x:c r="K47" s="20" t="str">
        <x:v>2027-06-30</x:v>
      </x:c>
      <x:c r="L47" s="269" t="n">
        <x:f>'33_forecast_Base'!C59*'38_valuation_inputs'!$B$8</x:f>
        <x:v>0.12295761127025678</x:v>
      </x:c>
      <x:c r="M47" s="20" t="str">
        <x:v>Dividend</x:v>
      </x:c>
      <x:c r="N47" s="20" t="str">
        <x:v>2026 annual DPS; conservative next-Jun payment</x:v>
      </x:c>
    </x:row>
    <x:row r="48">
      <x:c r="K48" s="20" t="str">
        <x:v>2028-06-30</x:v>
      </x:c>
      <x:c r="L48" s="269" t="n">
        <x:f>'33_forecast_Base'!D59*'38_valuation_inputs'!$B$8</x:f>
        <x:v>0.21525798482762876</x:v>
      </x:c>
      <x:c r="M48" s="20" t="str">
        <x:v>Dividend</x:v>
      </x:c>
      <x:c r="N48" s="20" t="str">
        <x:v>2027 annual DPS; conservative next-Jun payment</x:v>
      </x:c>
    </x:row>
    <x:row r="49">
      <x:c r="K49" s="20" t="str">
        <x:v>2029-06-30</x:v>
      </x:c>
      <x:c r="L49" s="269" t="n">
        <x:f>'33_forecast_Base'!E59*'38_valuation_inputs'!$B$8</x:f>
        <x:v>0.3353440968805688</x:v>
      </x:c>
      <x:c r="M49" s="20" t="str">
        <x:v>Dividend</x:v>
      </x:c>
      <x:c r="N49" s="20" t="str">
        <x:v>2028 annual DPS; conservative next-Jun payment</x:v>
      </x:c>
    </x:row>
    <x:row r="50">
      <x:c r="K50" s="20" t="str">
        <x:v>2030-06-30</x:v>
      </x:c>
      <x:c r="L50" s="269" t="n">
        <x:f>'33_forecast_Base'!F59*'38_valuation_inputs'!$B$8</x:f>
        <x:v>0.43397109706821607</x:v>
      </x:c>
      <x:c r="M50" s="20" t="str">
        <x:v>Dividend</x:v>
      </x:c>
      <x:c r="N50" s="20" t="str">
        <x:v>2029 annual DPS; conservative next-Jun payment</x:v>
      </x:c>
    </x:row>
    <x:row r="51">
      <x:c r="K51" s="20" t="str">
        <x:v>2030-12-31</x:v>
      </x:c>
      <x:c r="L51" s="269" t="n">
        <x:f>'40_valuation_methods'!Q8</x:f>
        <x:v>7.538729703916289</x:v>
      </x:c>
      <x:c r="M51" s="20" t="str">
        <x:v>Terminal value</x:v>
      </x:c>
      <x:c r="N51" s="20" t="str">
        <x:v>Weighted fair price; terminal-year DPS excluded</x:v>
      </x:c>
    </x:row>
    <x:row r="54">
      <x:c r="K54" s="250" t="str">
        <x:v>Base — 2035 XIRR cash flows</x:v>
      </x:c>
      <x:c r="L54" s="250"/>
      <x:c r="M54" s="250"/>
      <x:c r="N54" s="250"/>
    </x:row>
    <x:row r="55">
      <x:c r="K55" s="253" t="str">
        <x:v>Date</x:v>
      </x:c>
      <x:c r="L55" s="253" t="str">
        <x:v>Cash Flow HKD/share</x:v>
      </x:c>
      <x:c r="M55" s="253" t="str">
        <x:v>Type</x:v>
      </x:c>
      <x:c r="N55" s="253" t="str">
        <x:v>Formula note</x:v>
      </x:c>
    </x:row>
    <x:row r="56">
      <x:c r="K56" s="20" t="str">
        <x:v>2026-08-17</x:v>
      </x:c>
      <x:c r="L56" s="269" t="n">
        <x:f>-'38_valuation_inputs'!$B$6</x:f>
        <x:v>-5.15</x:v>
      </x:c>
      <x:c r="M56" s="20" t="str">
        <x:v>Buy</x:v>
      </x:c>
      <x:c r="N56" s="20" t="str">
        <x:v>Current market price</x:v>
      </x:c>
    </x:row>
    <x:row r="57">
      <x:c r="K57" s="20" t="str">
        <x:v>2027-06-30</x:v>
      </x:c>
      <x:c r="L57" s="269" t="n">
        <x:f>'33_forecast_Base'!C59*'38_valuation_inputs'!$B$8</x:f>
        <x:v>0.12295761127025678</x:v>
      </x:c>
      <x:c r="M57" s="20" t="str">
        <x:v>Dividend</x:v>
      </x:c>
      <x:c r="N57" s="20" t="str">
        <x:v>2026 annual DPS; conservative next-Jun payment</x:v>
      </x:c>
    </x:row>
    <x:row r="58">
      <x:c r="K58" s="20" t="str">
        <x:v>2028-06-30</x:v>
      </x:c>
      <x:c r="L58" s="269" t="n">
        <x:f>'33_forecast_Base'!D59*'38_valuation_inputs'!$B$8</x:f>
        <x:v>0.21525798482762876</x:v>
      </x:c>
      <x:c r="M58" s="20" t="str">
        <x:v>Dividend</x:v>
      </x:c>
      <x:c r="N58" s="20" t="str">
        <x:v>2027 annual DPS; conservative next-Jun payment</x:v>
      </x:c>
    </x:row>
    <x:row r="59">
      <x:c r="K59" s="20" t="str">
        <x:v>2029-06-30</x:v>
      </x:c>
      <x:c r="L59" s="269" t="n">
        <x:f>'33_forecast_Base'!E59*'38_valuation_inputs'!$B$8</x:f>
        <x:v>0.3353440968805688</x:v>
      </x:c>
      <x:c r="M59" s="20" t="str">
        <x:v>Dividend</x:v>
      </x:c>
      <x:c r="N59" s="20" t="str">
        <x:v>2028 annual DPS; conservative next-Jun payment</x:v>
      </x:c>
    </x:row>
    <x:row r="60">
      <x:c r="K60" s="20" t="str">
        <x:v>2030-06-30</x:v>
      </x:c>
      <x:c r="L60" s="269" t="n">
        <x:f>'33_forecast_Base'!F59*'38_valuation_inputs'!$B$8</x:f>
        <x:v>0.43397109706821607</x:v>
      </x:c>
      <x:c r="M60" s="20" t="str">
        <x:v>Dividend</x:v>
      </x:c>
      <x:c r="N60" s="20" t="str">
        <x:v>2029 annual DPS; conservative next-Jun payment</x:v>
      </x:c>
    </x:row>
    <x:row r="61">
      <x:c r="K61" s="20" t="str">
        <x:v>2031-06-30</x:v>
      </x:c>
      <x:c r="L61" s="269" t="n">
        <x:f>'33_forecast_Base'!G59*'38_valuation_inputs'!$B$8</x:f>
        <x:v>0.5173985264648083</x:v>
      </x:c>
      <x:c r="M61" s="20" t="str">
        <x:v>Dividend</x:v>
      </x:c>
      <x:c r="N61" s="20" t="str">
        <x:v>2030 annual DPS; conservative next-Jun payment</x:v>
      </x:c>
    </x:row>
    <x:row r="62">
      <x:c r="K62" s="20" t="str">
        <x:v>2032-06-30</x:v>
      </x:c>
      <x:c r="L62" s="269" t="n">
        <x:f>'39_LT_2031_2036'!C37*'38_valuation_inputs'!$B$8</x:f>
        <x:v>0.5284502896752502</x:v>
      </x:c>
      <x:c r="M62" s="20" t="str">
        <x:v>Dividend</x:v>
      </x:c>
      <x:c r="N62" s="20" t="str">
        <x:v>2031 annual DPS; conservative next-Jun payment</x:v>
      </x:c>
    </x:row>
    <x:row r="63">
      <x:c r="K63" s="20" t="str">
        <x:v>2033-06-30</x:v>
      </x:c>
      <x:c r="L63" s="269" t="n">
        <x:f>'39_LT_2031_2036'!D37*'38_valuation_inputs'!$B$8</x:f>
        <x:v>0.5310925411236265</x:v>
      </x:c>
      <x:c r="M63" s="20" t="str">
        <x:v>Dividend</x:v>
      </x:c>
      <x:c r="N63" s="20" t="str">
        <x:v>2032 annual DPS; conservative next-Jun payment</x:v>
      </x:c>
    </x:row>
    <x:row r="64">
      <x:c r="K64" s="20" t="str">
        <x:v>2034-06-30</x:v>
      </x:c>
      <x:c r="L64" s="269" t="n">
        <x:f>'39_LT_2031_2036'!E37*'38_valuation_inputs'!$B$8</x:f>
        <x:v>0.5337480038292445</x:v>
      </x:c>
      <x:c r="M64" s="20" t="str">
        <x:v>Dividend</x:v>
      </x:c>
      <x:c r="N64" s="20" t="str">
        <x:v>2033 annual DPS; conservative next-Jun payment</x:v>
      </x:c>
    </x:row>
    <x:row r="65">
      <x:c r="K65" s="20" t="str">
        <x:v>2035-06-30</x:v>
      </x:c>
      <x:c r="L65" s="269" t="n">
        <x:f>'39_LT_2031_2036'!F37*'38_valuation_inputs'!$B$8</x:f>
        <x:v>0.5364167438483907</x:v>
      </x:c>
      <x:c r="M65" s="20" t="str">
        <x:v>Dividend</x:v>
      </x:c>
      <x:c r="N65" s="20" t="str">
        <x:v>2034 annual DPS; conservative next-Jun payment</x:v>
      </x:c>
    </x:row>
    <x:row r="66">
      <x:c r="K66" s="20" t="str">
        <x:v>2035-12-31</x:v>
      </x:c>
      <x:c r="L66" s="269" t="n">
        <x:f>'40_valuation_methods'!Q9</x:f>
        <x:v>9.141266923116808</x:v>
      </x:c>
      <x:c r="M66" s="20" t="str">
        <x:v>Terminal value</x:v>
      </x:c>
      <x:c r="N66" s="20" t="str">
        <x:v>Weighted fair price; terminal-year DPS excluded</x:v>
      </x:c>
    </x:row>
    <x:row r="69">
      <x:c r="K69" s="250" t="str">
        <x:v>Bull — 2028 XIRR cash flows</x:v>
      </x:c>
      <x:c r="L69" s="250"/>
      <x:c r="M69" s="250"/>
      <x:c r="N69" s="250"/>
    </x:row>
    <x:row r="70">
      <x:c r="K70" s="253" t="str">
        <x:v>Date</x:v>
      </x:c>
      <x:c r="L70" s="253" t="str">
        <x:v>Cash Flow HKD/share</x:v>
      </x:c>
      <x:c r="M70" s="253" t="str">
        <x:v>Type</x:v>
      </x:c>
      <x:c r="N70" s="253" t="str">
        <x:v>Formula note</x:v>
      </x:c>
    </x:row>
    <x:row r="71">
      <x:c r="K71" s="20" t="str">
        <x:v>2026-08-17</x:v>
      </x:c>
      <x:c r="L71" s="269" t="n">
        <x:f>-'38_valuation_inputs'!$B$6</x:f>
        <x:v>-5.15</x:v>
      </x:c>
      <x:c r="M71" s="20" t="str">
        <x:v>Buy</x:v>
      </x:c>
      <x:c r="N71" s="20" t="str">
        <x:v>Current market price</x:v>
      </x:c>
    </x:row>
    <x:row r="72">
      <x:c r="K72" s="20" t="str">
        <x:v>2027-06-30</x:v>
      </x:c>
      <x:c r="L72" s="269" t="n">
        <x:f>'34_forecast_Bull'!C59*'38_valuation_inputs'!$B$8</x:f>
        <x:v>0.33542661250203165</x:v>
      </x:c>
      <x:c r="M72" s="20" t="str">
        <x:v>Dividend</x:v>
      </x:c>
      <x:c r="N72" s="20" t="str">
        <x:v>2026 annual DPS; conservative next-Jun payment</x:v>
      </x:c>
    </x:row>
    <x:row r="73">
      <x:c r="K73" s="20" t="str">
        <x:v>2028-06-30</x:v>
      </x:c>
      <x:c r="L73" s="269" t="n">
        <x:f>'34_forecast_Bull'!D59*'38_valuation_inputs'!$B$8</x:f>
        <x:v>0.5141190492330466</x:v>
      </x:c>
      <x:c r="M73" s="20" t="str">
        <x:v>Dividend</x:v>
      </x:c>
      <x:c r="N73" s="20" t="str">
        <x:v>2027 annual DPS; conservative next-Jun payment</x:v>
      </x:c>
    </x:row>
    <x:row r="74">
      <x:c r="K74" s="20" t="str">
        <x:v>2028-12-31</x:v>
      </x:c>
      <x:c r="L74" s="269" t="n">
        <x:f>'40_valuation_methods'!Q10</x:f>
        <x:v>13.0232613949684</x:v>
      </x:c>
      <x:c r="M74" s="20" t="str">
        <x:v>Terminal value</x:v>
      </x:c>
      <x:c r="N74" s="20" t="str">
        <x:v>Weighted fair price; terminal-year DPS excluded</x:v>
      </x:c>
    </x:row>
    <x:row r="77">
      <x:c r="K77" s="250" t="str">
        <x:v>Bull — 2030 XIRR cash flows</x:v>
      </x:c>
      <x:c r="L77" s="250"/>
      <x:c r="M77" s="250"/>
      <x:c r="N77" s="250"/>
    </x:row>
    <x:row r="78">
      <x:c r="K78" s="253" t="str">
        <x:v>Date</x:v>
      </x:c>
      <x:c r="L78" s="253" t="str">
        <x:v>Cash Flow HKD/share</x:v>
      </x:c>
      <x:c r="M78" s="253" t="str">
        <x:v>Type</x:v>
      </x:c>
      <x:c r="N78" s="253" t="str">
        <x:v>Formula note</x:v>
      </x:c>
    </x:row>
    <x:row r="79">
      <x:c r="K79" s="20" t="str">
        <x:v>2026-08-17</x:v>
      </x:c>
      <x:c r="L79" s="269" t="n">
        <x:f>-'38_valuation_inputs'!$B$6</x:f>
        <x:v>-5.15</x:v>
      </x:c>
      <x:c r="M79" s="20" t="str">
        <x:v>Buy</x:v>
      </x:c>
      <x:c r="N79" s="20" t="str">
        <x:v>Current market price</x:v>
      </x:c>
    </x:row>
    <x:row r="80">
      <x:c r="K80" s="20" t="str">
        <x:v>2027-06-30</x:v>
      </x:c>
      <x:c r="L80" s="269" t="n">
        <x:f>'34_forecast_Bull'!C59*'38_valuation_inputs'!$B$8</x:f>
        <x:v>0.33542661250203165</x:v>
      </x:c>
      <x:c r="M80" s="20" t="str">
        <x:v>Dividend</x:v>
      </x:c>
      <x:c r="N80" s="20" t="str">
        <x:v>2026 annual DPS; conservative next-Jun payment</x:v>
      </x:c>
    </x:row>
    <x:row r="81">
      <x:c r="K81" s="20" t="str">
        <x:v>2028-06-30</x:v>
      </x:c>
      <x:c r="L81" s="269" t="n">
        <x:f>'34_forecast_Bull'!D59*'38_valuation_inputs'!$B$8</x:f>
        <x:v>0.5141190492330466</x:v>
      </x:c>
      <x:c r="M81" s="20" t="str">
        <x:v>Dividend</x:v>
      </x:c>
      <x:c r="N81" s="20" t="str">
        <x:v>2027 annual DPS; conservative next-Jun payment</x:v>
      </x:c>
    </x:row>
    <x:row r="82">
      <x:c r="K82" s="20" t="str">
        <x:v>2029-06-30</x:v>
      </x:c>
      <x:c r="L82" s="269" t="n">
        <x:f>'34_forecast_Bull'!E59*'38_valuation_inputs'!$B$8</x:f>
        <x:v>0.6903204346414121</x:v>
      </x:c>
      <x:c r="M82" s="20" t="str">
        <x:v>Dividend</x:v>
      </x:c>
      <x:c r="N82" s="20" t="str">
        <x:v>2028 annual DPS; conservative next-Jun payment</x:v>
      </x:c>
    </x:row>
    <x:row r="83">
      <x:c r="K83" s="20" t="str">
        <x:v>2030-06-30</x:v>
      </x:c>
      <x:c r="L83" s="269" t="n">
        <x:f>'34_forecast_Bull'!F59*'38_valuation_inputs'!$B$8</x:f>
        <x:v>0.7757864350777489</x:v>
      </x:c>
      <x:c r="M83" s="20" t="str">
        <x:v>Dividend</x:v>
      </x:c>
      <x:c r="N83" s="20" t="str">
        <x:v>2029 annual DPS; conservative next-Jun payment</x:v>
      </x:c>
    </x:row>
    <x:row r="84">
      <x:c r="K84" s="20" t="str">
        <x:v>2030-12-31</x:v>
      </x:c>
      <x:c r="L84" s="269" t="n">
        <x:f>'40_valuation_methods'!Q11</x:f>
        <x:v>16.497502100615357</x:v>
      </x:c>
      <x:c r="M84" s="20" t="str">
        <x:v>Terminal value</x:v>
      </x:c>
      <x:c r="N84" s="20" t="str">
        <x:v>Weighted fair price; terminal-year DPS excluded</x:v>
      </x:c>
    </x:row>
    <x:row r="87">
      <x:c r="K87" s="250" t="str">
        <x:v>Bull — 2035 XIRR cash flows</x:v>
      </x:c>
      <x:c r="L87" s="250"/>
      <x:c r="M87" s="250"/>
      <x:c r="N87" s="250"/>
    </x:row>
    <x:row r="88">
      <x:c r="K88" s="253" t="str">
        <x:v>Date</x:v>
      </x:c>
      <x:c r="L88" s="253" t="str">
        <x:v>Cash Flow HKD/share</x:v>
      </x:c>
      <x:c r="M88" s="253" t="str">
        <x:v>Type</x:v>
      </x:c>
      <x:c r="N88" s="253" t="str">
        <x:v>Formula note</x:v>
      </x:c>
    </x:row>
    <x:row r="89">
      <x:c r="K89" s="20" t="str">
        <x:v>2026-08-17</x:v>
      </x:c>
      <x:c r="L89" s="269" t="n">
        <x:f>-'38_valuation_inputs'!$B$6</x:f>
        <x:v>-5.15</x:v>
      </x:c>
      <x:c r="M89" s="20" t="str">
        <x:v>Buy</x:v>
      </x:c>
      <x:c r="N89" s="20" t="str">
        <x:v>Current market price</x:v>
      </x:c>
    </x:row>
    <x:row r="90">
      <x:c r="K90" s="20" t="str">
        <x:v>2027-06-30</x:v>
      </x:c>
      <x:c r="L90" s="269" t="n">
        <x:f>'34_forecast_Bull'!C59*'38_valuation_inputs'!$B$8</x:f>
        <x:v>0.33542661250203165</x:v>
      </x:c>
      <x:c r="M90" s="20" t="str">
        <x:v>Dividend</x:v>
      </x:c>
      <x:c r="N90" s="20" t="str">
        <x:v>2026 annual DPS; conservative next-Jun payment</x:v>
      </x:c>
    </x:row>
    <x:row r="91">
      <x:c r="K91" s="20" t="str">
        <x:v>2028-06-30</x:v>
      </x:c>
      <x:c r="L91" s="269" t="n">
        <x:f>'34_forecast_Bull'!D59*'38_valuation_inputs'!$B$8</x:f>
        <x:v>0.5141190492330466</x:v>
      </x:c>
      <x:c r="M91" s="20" t="str">
        <x:v>Dividend</x:v>
      </x:c>
      <x:c r="N91" s="20" t="str">
        <x:v>2027 annual DPS; conservative next-Jun payment</x:v>
      </x:c>
    </x:row>
    <x:row r="92">
      <x:c r="K92" s="20" t="str">
        <x:v>2029-06-30</x:v>
      </x:c>
      <x:c r="L92" s="269" t="n">
        <x:f>'34_forecast_Bull'!E59*'38_valuation_inputs'!$B$8</x:f>
        <x:v>0.6903204346414121</x:v>
      </x:c>
      <x:c r="M92" s="20" t="str">
        <x:v>Dividend</x:v>
      </x:c>
      <x:c r="N92" s="20" t="str">
        <x:v>2028 annual DPS; conservative next-Jun payment</x:v>
      </x:c>
    </x:row>
    <x:row r="93">
      <x:c r="K93" s="20" t="str">
        <x:v>2030-06-30</x:v>
      </x:c>
      <x:c r="L93" s="269" t="n">
        <x:f>'34_forecast_Bull'!F59*'38_valuation_inputs'!$B$8</x:f>
        <x:v>0.7757864350777489</x:v>
      </x:c>
      <x:c r="M93" s="20" t="str">
        <x:v>Dividend</x:v>
      </x:c>
      <x:c r="N93" s="20" t="str">
        <x:v>2029 annual DPS; conservative next-Jun payment</x:v>
      </x:c>
    </x:row>
    <x:row r="94">
      <x:c r="K94" s="20" t="str">
        <x:v>2031-06-30</x:v>
      </x:c>
      <x:c r="L94" s="269" t="n">
        <x:f>'34_forecast_Bull'!G59*'38_valuation_inputs'!$B$8</x:f>
        <x:v>0.8418386893300578</x:v>
      </x:c>
      <x:c r="M94" s="20" t="str">
        <x:v>Dividend</x:v>
      </x:c>
      <x:c r="N94" s="20" t="str">
        <x:v>2030 annual DPS; conservative next-Jun payment</x:v>
      </x:c>
    </x:row>
    <x:row r="95">
      <x:c r="K95" s="20" t="str">
        <x:v>2032-06-30</x:v>
      </x:c>
      <x:c r="L95" s="269" t="n">
        <x:f>'39_LT_2031_2036'!C56*'38_valuation_inputs'!$B$8</x:f>
        <x:v>0.8133475910959975</x:v>
      </x:c>
      <x:c r="M95" s="20" t="str">
        <x:v>Dividend</x:v>
      </x:c>
      <x:c r="N95" s="20" t="str">
        <x:v>2031 annual DPS; conservative next-Jun payment</x:v>
      </x:c>
    </x:row>
    <x:row r="96">
      <x:c r="K96" s="20" t="str">
        <x:v>2033-06-30</x:v>
      </x:c>
      <x:c r="L96" s="269" t="n">
        <x:f>'39_LT_2031_2036'!D56*'38_valuation_inputs'!$B$8</x:f>
        <x:v>0.8255478049624373</x:v>
      </x:c>
      <x:c r="M96" s="20" t="str">
        <x:v>Dividend</x:v>
      </x:c>
      <x:c r="N96" s="20" t="str">
        <x:v>2032 annual DPS; conservative next-Jun payment</x:v>
      </x:c>
    </x:row>
    <x:row r="97">
      <x:c r="K97" s="20" t="str">
        <x:v>2034-06-30</x:v>
      </x:c>
      <x:c r="L97" s="269" t="n">
        <x:f>'39_LT_2031_2036'!E56*'38_valuation_inputs'!$B$8</x:f>
        <x:v>0.8379310220368739</x:v>
      </x:c>
      <x:c r="M97" s="20" t="str">
        <x:v>Dividend</x:v>
      </x:c>
      <x:c r="N97" s="20" t="str">
        <x:v>2033 annual DPS; conservative next-Jun payment</x:v>
      </x:c>
    </x:row>
    <x:row r="98">
      <x:c r="K98" s="20" t="str">
        <x:v>2035-06-30</x:v>
      </x:c>
      <x:c r="L98" s="269" t="n">
        <x:f>'39_LT_2031_2036'!F56*'38_valuation_inputs'!$B$8</x:f>
        <x:v>0.8504999873674269</x:v>
      </x:c>
      <x:c r="M98" s="20" t="str">
        <x:v>Dividend</x:v>
      </x:c>
      <x:c r="N98" s="20" t="str">
        <x:v>2034 annual DPS; conservative next-Jun payment</x:v>
      </x:c>
    </x:row>
    <x:row r="99">
      <x:c r="K99" s="20" t="str">
        <x:v>2035-12-31</x:v>
      </x:c>
      <x:c r="L99" s="269" t="n">
        <x:f>'40_valuation_methods'!Q12</x:f>
        <x:v>19.07539437799587</x:v>
      </x:c>
      <x:c r="M99" s="20" t="str">
        <x:v>Terminal value</x:v>
      </x:c>
      <x:c r="N99" s="20" t="str">
        <x:v>Weighted fair price; terminal-year DPS excluded</x:v>
      </x:c>
    </x:row>
  </x:sheetData>
  <x:mergeCells>
    <x:mergeCell ref="A1:J1"/>
    <x:mergeCell ref="K3:N3"/>
    <x:mergeCell ref="K11:N11"/>
    <x:mergeCell ref="K21:N21"/>
    <x:mergeCell ref="K36:N36"/>
    <x:mergeCell ref="K44:N44"/>
    <x:mergeCell ref="K54:N54"/>
    <x:mergeCell ref="K69:N69"/>
    <x:mergeCell ref="K77:N77"/>
    <x:mergeCell ref="K87:N87"/>
    <x:mergeCell ref="A15:J15"/>
    <x:mergeCell ref="A22:J27"/>
  </x:mergeCells>
  <x:pageMargins left="0.7" right="0.7" top="0.75" bottom="0.75" header="0.3" footer="0.3"/>
</x:worksheet>
</file>

<file path=xl/worksheets/sheet4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7" hidden="0" customWidth="1"/>
    <x:col min="3" max="3" width="15" hidden="0" customWidth="1"/>
    <x:col min="4" max="4" width="14" hidden="0" customWidth="1"/>
    <x:col min="5" max="5" width="14" hidden="0" customWidth="1"/>
    <x:col min="6" max="6" width="12" hidden="0" customWidth="1"/>
    <x:col min="7" max="7" width="12" hidden="0" customWidth="1"/>
    <x:col min="8" max="8" width="17" hidden="0" customWidth="1"/>
    <x:col min="9" max="9" width="16" hidden="0" customWidth="1"/>
    <x:col min="10" max="10" width="22" hidden="0" customWidth="1"/>
    <x:col min="11" max="11" width="14" hidden="0" customWidth="1"/>
    <x:col min="12" max="12" width="22" hidden="0" customWidth="1"/>
    <x:col min="13" max="13" width="18" hidden="0" customWidth="1"/>
    <x:col min="14" max="14" width="16" hidden="0" customWidth="1"/>
    <x:col min="15" max="15" width="17" hidden="0" customWidth="1"/>
    <x:col min="16" max="16" width="17" hidden="0" customWidth="1"/>
    <x:col min="17" max="17" width="15" hidden="0" customWidth="1"/>
    <x:col min="18" max="18" width="18" hidden="0" customWidth="1"/>
    <x:col min="19" max="19" width="18" hidden="0" customWidth="1"/>
    <x:col min="20" max="20" width="20" hidden="0" customWidth="1"/>
    <x:col min="21" max="21" width="23" hidden="0" customWidth="1"/>
    <x:col min="22" max="22" width="14" hidden="0" customWidth="1"/>
    <x:col min="23" max="23" width="15" hidden="0" customWidth="1"/>
    <x:col min="24" max="24" width="17" hidden="0" customWidth="1"/>
    <x:col min="25" max="25" width="17" hidden="0" customWidth="1"/>
    <x:col min="26" max="26" width="28" hidden="0" customWidth="1"/>
    <x:col min="27" max="27" width="45" hidden="0" customWidth="1"/>
  </x:cols>
  <x:sheetData>
    <x:row r="1" ht="26" customHeight="1">
      <x:c r="A1" s="248" t="str">
        <x:v>Peer Scorecard — 阜丰可直接与梅花/星湖报告合并</x:v>
      </x:c>
      <x:c r="B1" s="248" t="str">
        <x:v>Peer Scorecard — 阜丰可直接与梅花/星湖报告合并</x:v>
      </x:c>
      <x:c r="C1" s="248" t="str">
        <x:v>Peer Scorecard — 阜丰可直接与梅花/星湖报告合并</x:v>
      </x:c>
      <x:c r="D1" s="248" t="str">
        <x:v>Peer Scorecard — 阜丰可直接与梅花/星湖报告合并</x:v>
      </x:c>
      <x:c r="E1" s="248" t="str">
        <x:v>Peer Scorecard — 阜丰可直接与梅花/星湖报告合并</x:v>
      </x:c>
      <x:c r="F1" s="248" t="str">
        <x:v>Peer Scorecard — 阜丰可直接与梅花/星湖报告合并</x:v>
      </x:c>
      <x:c r="G1" s="248" t="str">
        <x:v>Peer Scorecard — 阜丰可直接与梅花/星湖报告合并</x:v>
      </x:c>
      <x:c r="H1" s="248" t="str">
        <x:v>Peer Scorecard — 阜丰可直接与梅花/星湖报告合并</x:v>
      </x:c>
      <x:c r="I1" s="248" t="str">
        <x:v>Peer Scorecard — 阜丰可直接与梅花/星湖报告合并</x:v>
      </x:c>
      <x:c r="J1" s="248" t="str">
        <x:v>Peer Scorecard — 阜丰可直接与梅花/星湖报告合并</x:v>
      </x:c>
      <x:c r="K1" s="248" t="str">
        <x:v>Peer Scorecard — 阜丰可直接与梅花/星湖报告合并</x:v>
      </x:c>
      <x:c r="L1" s="248" t="str">
        <x:v>Peer Scorecard — 阜丰可直接与梅花/星湖报告合并</x:v>
      </x:c>
      <x:c r="M1" s="248" t="str">
        <x:v>Peer Scorecard — 阜丰可直接与梅花/星湖报告合并</x:v>
      </x:c>
      <x:c r="N1" s="248" t="str">
        <x:v>Peer Scorecard — 阜丰可直接与梅花/星湖报告合并</x:v>
      </x:c>
      <x:c r="O1" s="248" t="str">
        <x:v>Peer Scorecard — 阜丰可直接与梅花/星湖报告合并</x:v>
      </x:c>
      <x:c r="P1" s="248" t="str">
        <x:v>Peer Scorecard — 阜丰可直接与梅花/星湖报告合并</x:v>
      </x:c>
      <x:c r="Q1" s="248" t="str">
        <x:v>Peer Scorecard — 阜丰可直接与梅花/星湖报告合并</x:v>
      </x:c>
      <x:c r="R1" s="248" t="str">
        <x:v>Peer Scorecard — 阜丰可直接与梅花/星湖报告合并</x:v>
      </x:c>
      <x:c r="S1" s="248" t="str">
        <x:v>Peer Scorecard — 阜丰可直接与梅花/星湖报告合并</x:v>
      </x:c>
      <x:c r="T1" s="248" t="str">
        <x:v>Peer Scorecard — 阜丰可直接与梅花/星湖报告合并</x:v>
      </x:c>
      <x:c r="U1" s="248" t="str">
        <x:v>Peer Scorecard — 阜丰可直接与梅花/星湖报告合并</x:v>
      </x:c>
      <x:c r="V1" s="248" t="str">
        <x:v>Peer Scorecard — 阜丰可直接与梅花/星湖报告合并</x:v>
      </x:c>
      <x:c r="W1" s="248" t="str">
        <x:v>Peer Scorecard — 阜丰可直接与梅花/星湖报告合并</x:v>
      </x:c>
      <x:c r="X1" s="248" t="str">
        <x:v>Peer Scorecard — 阜丰可直接与梅花/星湖报告合并</x:v>
      </x:c>
      <x:c r="Y1" s="248" t="str">
        <x:v>Peer Scorecard — 阜丰可直接与梅花/星湖报告合并</x:v>
      </x:c>
      <x:c r="Z1" s="248" t="str">
        <x:v>Peer Scorecard — 阜丰可直接与梅花/星湖报告合并</x:v>
      </x:c>
      <x:c r="AA1" s="248" t="str">
        <x:v>Peer Scorecard — 阜丰可直接与梅花/星湖报告合并</x:v>
      </x:c>
    </x:row>
    <x:row r="3">
      <x:c r="A3" s="253" t="str">
        <x:v>Company</x:v>
      </x:c>
      <x:c r="B3" s="253" t="str">
        <x:v>Revenue RMB mn</x:v>
      </x:c>
      <x:c r="C3" s="253" t="str">
        <x:v>Gross Margin</x:v>
      </x:c>
      <x:c r="D3" s="253" t="str">
        <x:v>EBIT Margin</x:v>
      </x:c>
      <x:c r="E3" s="253" t="str">
        <x:v>Net Margin</x:v>
      </x:c>
      <x:c r="F3" s="253" t="str">
        <x:v>ROE</x:v>
      </x:c>
      <x:c r="G3" s="253" t="str">
        <x:v>ROIC</x:v>
      </x:c>
      <x:c r="H3" s="253" t="str">
        <x:v>Incremental ROIC</x:v>
      </x:c>
      <x:c r="I3" s="253" t="str">
        <x:v>CFO RMB mn</x:v>
      </x:c>
      <x:c r="J3" s="253" t="str">
        <x:v>Conservative FCF RMB mn</x:v>
      </x:c>
      <x:c r="K3" s="253" t="str">
        <x:v>Capex/CFO</x:v>
      </x:c>
      <x:c r="L3" s="253" t="str">
        <x:v>Usable Net Cash RMB mn</x:v>
      </x:c>
      <x:c r="M3" s="253" t="str">
        <x:v>Net Debt/EBITDA</x:v>
      </x:c>
      <x:c r="N3" s="253" t="str">
        <x:v>Dividend Payout</x:v>
      </x:c>
      <x:c r="O3" s="253" t="str">
        <x:v>Shareholder Yield</x:v>
      </x:c>
      <x:c r="P3" s="253" t="str">
        <x:v>5Y Revenue CAGR</x:v>
      </x:c>
      <x:c r="Q3" s="253" t="str">
        <x:v>5Y EPS CAGR</x:v>
      </x:c>
      <x:c r="R3" s="253" t="str">
        <x:v>Top1 Product Revenue %</x:v>
      </x:c>
      <x:c r="S3" s="253" t="str">
        <x:v>Top3 Product Revenue %</x:v>
      </x:c>
      <x:c r="T3" s="253" t="str">
        <x:v>Basic Amino Acid Exposure %</x:v>
      </x:c>
      <x:c r="U3" s="253" t="str">
        <x:v>High-margin Product Exposure %</x:v>
      </x:c>
      <x:c r="V3" s="253" t="str">
        <x:v>Current PE</x:v>
      </x:c>
      <x:c r="W3" s="253" t="str">
        <x:v>Normalized PE</x:v>
      </x:c>
      <x:c r="X3" s="253" t="str">
        <x:v>Base 2030 IRR</x:v>
      </x:c>
      <x:c r="Y3" s="253" t="str">
        <x:v>Base 2035 IRR</x:v>
      </x:c>
      <x:c r="Z3" s="253" t="str">
        <x:v>Moat Classification</x:v>
      </x:c>
      <x:c r="AA3" s="253" t="str">
        <x:v>Cycle Bottom Score / Evidence</x:v>
      </x:c>
    </x:row>
    <x:row r="4">
      <x:c r="A4" s="20" t="str">
        <x:v>阜丰集团</x:v>
      </x:c>
      <x:c r="B4" s="161" t="n">
        <x:f>'03_financial_history'!G4</x:f>
        <x:v>27879.194</x:v>
      </x:c>
      <x:c r="C4" s="162" t="n">
        <x:f>'03_financial_history'!G5/'03_financial_history'!G4</x:f>
        <x:v>0.19663176058820067</x:v>
      </x:c>
      <x:c r="D4" s="162" t="n">
        <x:f>'03_financial_history'!G6/'03_financial_history'!G4</x:f>
        <x:v>0.09777391699343964</x:v>
      </x:c>
      <x:c r="E4" s="162" t="n">
        <x:f>'03_financial_history'!G7/'03_financial_history'!G4</x:f>
        <x:v>0.08842536839479649</x:v>
      </x:c>
      <x:c r="F4" s="162" t="n">
        <x:f>'03_financial_history'!G7/AVERAGE('19_ROIC_cash_quality'!D5,'19_ROIC_cash_quality'!E5)</x:f>
        <x:v>0.13042444070813128</x:v>
      </x:c>
      <x:c r="G4" s="162" t="n">
        <x:f>'19_ROIC_cash_quality'!H5</x:f>
        <x:v>0.1032500120234443</x:v>
      </x:c>
      <x:c r="H4" s="162" t="n">
        <x:f>'19_ROIC_cash_quality'!C19</x:f>
        <x:v>-0.24652332527539372</x:v>
      </x:c>
      <x:c r="I4" s="161" t="n">
        <x:f>'03_financial_history'!G8</x:f>
        <x:v>2911.344</x:v>
      </x:c>
      <x:c r="J4" s="161" t="n">
        <x:f>'19_ROIC_cash_quality'!B26</x:f>
        <x:v>240.7260000000001</x:v>
      </x:c>
      <x:c r="K4" s="162" t="n">
        <x:f>'19_ROIC_cash_quality'!B27</x:f>
        <x:v>0.9173144774372248</x:v>
      </x:c>
      <x:c r="L4" s="161" t="n">
        <x:f>'19_ROIC_cash_quality'!B32</x:f>
        <x:v>-4180.0340000000015</x:v>
      </x:c>
      <x:c r="M4" s="20" t="str">
        <x:v>N/A</x:v>
      </x:c>
      <x:c r="N4" s="162" t="n">
        <x:v>0.448</x:v>
      </x:c>
      <x:c r="O4" s="162" t="n">
        <x:f>'38_valuation_inputs'!B20</x:f>
        <x:v>0.0945631067961165</x:v>
      </x:c>
      <x:c r="P4" s="162" t="n">
        <x:f>('03_financial_history'!G4/'03_financial_history'!B4)^(1/5)-1</x:f>
        <x:v>0.10805404939702945</x:v>
      </x:c>
      <x:c r="Q4" s="20" t="str">
        <x:v>N/A</x:v>
      </x:c>
      <x:c r="R4" s="162" t="n">
        <x:f>'04_product_2025'!B14/'03_financial_history'!G4</x:f>
        <x:v>0.36764334004777904</x:v>
      </x:c>
      <x:c r="S4" s="162" t="n">
        <x:f>SUM('04_product_2025'!B14:B16)/'03_financial_history'!G4</x:f>
        <x:v>0.5722331857943956</x:v>
      </x:c>
      <x:c r="T4" s="162" t="n">
        <x:f>SUM('04_product_2025'!B15:B16)/'03_financial_history'!G4</x:f>
        <x:v>0.20458984574661662</x:v>
      </x:c>
      <x:c r="U4" s="162" t="n">
        <x:f>SUM('04_product_2025'!B7:B8)/'03_financial_history'!G4</x:f>
        <x:v>0.1147845235411038</x:v>
      </x:c>
      <x:c r="V4" s="272" t="n">
        <x:f>'38_valuation_inputs'!B16</x:f>
        <x:v>4.501535707371613</x:v>
      </x:c>
      <x:c r="W4" s="272" t="n">
        <x:v>6</x:v>
      </x:c>
      <x:c r="X4" s="162" t="n">
        <x:f>'41_IRR'!F8</x:f>
        <x:v>0.13289606190281467</x:v>
      </x:c>
      <x:c r="Y4" s="162" t="n">
        <x:f>'41_IRR'!F9</x:f>
        <x:v>0.12123413071135347</x:v>
      </x:c>
      <x:c r="Z4" s="20" t="str">
        <x:v>成本型护城河但无明显定价权</x:v>
      </x:c>
      <x:c r="AA4" s="20" t="str">
        <x:v>产品分拆；赖氨酸35.7%/70% coverage，其他更低；不合并伪精确公司分数</x:v>
      </x:c>
    </x:row>
    <x:row r="5">
      <x:c r="A5" s="20" t="str">
        <x:v>梅花生物</x:v>
      </x:c>
      <x:c r="B5" s="20" t="str">
        <x:v>由独立梅花报告合并</x:v>
      </x:c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  <x:c r="M5" s="20" t="str"/>
      <x:c r="N5" s="20" t="str"/>
      <x:c r="O5" s="20" t="str"/>
      <x:c r="P5" s="20" t="str"/>
      <x:c r="Q5" s="20" t="str"/>
      <x:c r="R5" s="20" t="str"/>
      <x:c r="S5" s="20" t="str"/>
      <x:c r="T5" s="20" t="str"/>
      <x:c r="U5" s="20" t="str"/>
      <x:c r="V5" s="20" t="str"/>
      <x:c r="W5" s="20" t="str"/>
      <x:c r="X5" s="20" t="str"/>
      <x:c r="Y5" s="20" t="str"/>
      <x:c r="Z5" s="20" t="str"/>
      <x:c r="AA5" s="20" t="str"/>
    </x:row>
    <x:row r="6">
      <x:c r="A6" s="20" t="str">
        <x:v>星湖科技/伊品</x:v>
      </x:c>
      <x:c r="B6" s="20" t="str">
        <x:v>由独立星湖报告合并</x:v>
      </x:c>
      <x:c r="C6" s="20" t="str"/>
      <x:c r="D6" s="20" t="str"/>
      <x:c r="E6" s="20" t="str"/>
      <x:c r="F6" s="20" t="str"/>
      <x:c r="G6" s="20" t="str"/>
      <x:c r="H6" s="20" t="str"/>
      <x:c r="I6" s="20" t="str"/>
      <x:c r="J6" s="20" t="str"/>
      <x:c r="K6" s="20" t="str"/>
      <x:c r="L6" s="20" t="str"/>
      <x:c r="M6" s="20" t="str"/>
      <x:c r="N6" s="20" t="str"/>
      <x:c r="O6" s="20" t="str"/>
      <x:c r="P6" s="20" t="str"/>
      <x:c r="Q6" s="20" t="str"/>
      <x:c r="R6" s="20" t="str"/>
      <x:c r="S6" s="20" t="str"/>
      <x:c r="T6" s="20" t="str"/>
      <x:c r="U6" s="20" t="str"/>
      <x:c r="V6" s="20" t="str"/>
      <x:c r="W6" s="20" t="str"/>
      <x:c r="X6" s="20" t="str"/>
      <x:c r="Y6" s="20" t="str"/>
      <x:c r="Z6" s="20" t="str"/>
      <x:c r="AA6" s="20" t="str"/>
    </x:row>
  </x:sheetData>
  <x:mergeCells>
    <x:mergeCell ref="A1:AA1"/>
  </x:mergeCells>
  <x:pageMargins left="0.7" right="0.7" top="0.75" bottom="0.75" header="0.3" footer="0.3"/>
</x:worksheet>
</file>

<file path=xl/worksheets/sheet4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9" hidden="0" customWidth="1"/>
    <x:col min="2" max="2" width="14" hidden="0" customWidth="1"/>
    <x:col min="3" max="3" width="24" hidden="0" customWidth="1"/>
    <x:col min="4" max="4" width="18" hidden="0" customWidth="1"/>
    <x:col min="5" max="5" width="14" hidden="0" customWidth="1"/>
    <x:col min="6" max="6" width="28" hidden="0" customWidth="1"/>
    <x:col min="7" max="7" width="28" hidden="0" customWidth="1"/>
    <x:col min="8" max="8" width="14" hidden="0" customWidth="1"/>
    <x:col min="9" max="9" width="58" hidden="0" customWidth="1"/>
    <x:col min="10" max="10" width="14" hidden="0" customWidth="1"/>
  </x:cols>
  <x:sheetData>
    <x:row r="1" ht="26" customHeight="1">
      <x:c r="A1" s="248" t="str">
        <x:v>Quarterly / Semiannual KPI Tracker — 后续回归只刷新关键变量</x:v>
      </x:c>
      <x:c r="B1" s="248" t="str">
        <x:v>Quarterly / Semiannual KPI Tracker — 后续回归只刷新关键变量</x:v>
      </x:c>
      <x:c r="C1" s="248" t="str">
        <x:v>Quarterly / Semiannual KPI Tracker — 后续回归只刷新关键变量</x:v>
      </x:c>
      <x:c r="D1" s="248" t="str">
        <x:v>Quarterly / Semiannual KPI Tracker — 后续回归只刷新关键变量</x:v>
      </x:c>
      <x:c r="E1" s="248" t="str">
        <x:v>Quarterly / Semiannual KPI Tracker — 后续回归只刷新关键变量</x:v>
      </x:c>
      <x:c r="F1" s="248" t="str">
        <x:v>Quarterly / Semiannual KPI Tracker — 后续回归只刷新关键变量</x:v>
      </x:c>
      <x:c r="G1" s="248" t="str">
        <x:v>Quarterly / Semiannual KPI Tracker — 后续回归只刷新关键变量</x:v>
      </x:c>
      <x:c r="H1" s="248" t="str">
        <x:v>Quarterly / Semiannual KPI Tracker — 后续回归只刷新关键变量</x:v>
      </x:c>
      <x:c r="I1" s="248" t="str">
        <x:v>Quarterly / Semiannual KPI Tracker — 后续回归只刷新关键变量</x:v>
      </x:c>
      <x:c r="J1" s="248" t="str">
        <x:v>Quarterly / Semiannual KPI Tracker — 后续回归只刷新关键变量</x:v>
      </x:c>
    </x:row>
    <x:row r="3">
      <x:c r="A3" s="253" t="str">
        <x:v>Metric</x:v>
      </x:c>
      <x:c r="B3" s="253" t="str">
        <x:v>Frequency</x:v>
      </x:c>
      <x:c r="C3" s="253" t="str">
        <x:v>Latest Value</x:v>
      </x:c>
      <x:c r="D3" s="253" t="str">
        <x:v>Unit</x:v>
      </x:c>
      <x:c r="E3" s="253" t="str">
        <x:v>Source</x:v>
      </x:c>
      <x:c r="F3" s="253" t="str">
        <x:v>Warning Threshold</x:v>
      </x:c>
      <x:c r="G3" s="253" t="str">
        <x:v>Positive Threshold</x:v>
      </x:c>
      <x:c r="H3" s="253" t="str">
        <x:v>Signal</x:v>
      </x:c>
      <x:c r="I3" s="253" t="str">
        <x:v>Investment Meaning</x:v>
      </x:c>
      <x:c r="J3" s="253" t="str">
        <x:v>Data Type</x:v>
      </x:c>
    </x:row>
    <x:row r="4">
      <x:c r="A4" s="20" t="str">
        <x:v>赖氨酸98%现货</x:v>
      </x:c>
      <x:c r="B4" s="20" t="str">
        <x:v>Monthly</x:v>
      </x:c>
      <x:c r="C4" s="20" t="n">
        <x:v>6.5</x:v>
      </x:c>
      <x:c r="D4" s="20" t="str">
        <x:v>RMB/kg</x:v>
      </x:c>
      <x:c r="E4" s="20" t="str">
        <x:v>S023</x:v>
      </x:c>
      <x:c r="F4" s="20" t="str">
        <x:v>&lt;7.0</x:v>
      </x:c>
      <x:c r="G4" s="20" t="str">
        <x:v>&gt;8.0</x:v>
      </x:c>
      <x:c r="H4" s="20" t="str">
        <x:v>Warning</x:v>
      </x:c>
      <x:c r="I4" s="20" t="str">
        <x:v>利润底压力强；若价格修复但新增供给不退仍不等于产能底</x:v>
      </x:c>
      <x:c r="J4" s="20" t="str">
        <x:v>Reported</x:v>
      </x:c>
    </x:row>
    <x:row r="5">
      <x:c r="A5" s="20" t="str">
        <x:v>苏氨酸现货</x:v>
      </x:c>
      <x:c r="B5" s="20" t="str">
        <x:v>Monthly</x:v>
      </x:c>
      <x:c r="C5" s="20" t="n">
        <x:v>7.425</x:v>
      </x:c>
      <x:c r="D5" s="20" t="str">
        <x:v>RMB/kg</x:v>
      </x:c>
      <x:c r="E5" s="20" t="str">
        <x:v>S023</x:v>
      </x:c>
      <x:c r="F5" s="20" t="str">
        <x:v>&lt;7.5</x:v>
      </x:c>
      <x:c r="G5" s="20" t="str">
        <x:v>&gt;8.5</x:v>
      </x:c>
      <x:c r="H5" s="20" t="str">
        <x:v>Warning</x:v>
      </x:c>
      <x:c r="I5" s="20" t="str">
        <x:v>低价且Committed供给仍在推进</x:v>
      </x:c>
      <x:c r="J5" s="20" t="str">
        <x:v>Reported</x:v>
      </x:c>
    </x:row>
    <x:row r="6">
      <x:c r="A6" s="20" t="str">
        <x:v>味精40目主流</x:v>
      </x:c>
      <x:c r="B6" s="20" t="str">
        <x:v>Monthly</x:v>
      </x:c>
      <x:c r="C6" s="20" t="n">
        <x:v>6900</x:v>
      </x:c>
      <x:c r="D6" s="20" t="str">
        <x:v>RMB/t</x:v>
      </x:c>
      <x:c r="E6" s="20" t="str">
        <x:v>S022</x:v>
      </x:c>
      <x:c r="F6" s="20" t="str">
        <x:v>&lt;6,700</x:v>
      </x:c>
      <x:c r="G6" s="20" t="str">
        <x:v>&gt;7,500</x:v>
      </x:c>
      <x:c r="H6" s="20" t="str">
        <x:v>Neutral</x:v>
      </x:c>
      <x:c r="I6" s="20" t="str">
        <x:v>短期企稳；需配合库存/退出证据</x:v>
      </x:c>
      <x:c r="J6" s="20" t="str">
        <x:v>Reported</x:v>
      </x:c>
    </x:row>
    <x:row r="7">
      <x:c r="A7" s="20" t="str">
        <x:v>哈萨克一期</x:v>
      </x:c>
      <x:c r="B7" s="20" t="str">
        <x:v>Quarterly</x:v>
      </x:c>
      <x:c r="C7" s="20" t="str">
        <x:v>Operating / Ramp</x:v>
      </x:c>
      <x:c r="D7" s="20" t="str">
        <x:v>status</x:v>
      </x:c>
      <x:c r="E7" s="20" t="str">
        <x:v>S009</x:v>
      </x:c>
      <x:c r="F7" s="20" t="str">
        <x:v>2027H1仍无商业爬坡</x:v>
      </x:c>
      <x:c r="G7" s="20" t="str">
        <x:v>稳定利用率+高端收入增长</x:v>
      </x:c>
      <x:c r="H7" s="20" t="str">
        <x:v>Watch</x:v>
      </x:c>
      <x:c r="I7" s="20" t="str">
        <x:v>项目时间已兑现，经济回报仍未兑现</x:v>
      </x:c>
      <x:c r="J7" s="20" t="str">
        <x:v>Reported</x:v>
      </x:c>
    </x:row>
    <x:row r="8">
      <x:c r="A8" s="20" t="str">
        <x:v>高端氨基酸收入占比</x:v>
      </x:c>
      <x:c r="B8" s="20" t="str">
        <x:v>Semiannual</x:v>
      </x:c>
      <x:c r="C8" s="162" t="n">
        <x:v>0.07081596404831503</x:v>
      </x:c>
      <x:c r="D8" s="20" t="str">
        <x:v>%</x:v>
      </x:c>
      <x:c r="E8" s="20" t="str">
        <x:v>S001</x:v>
      </x:c>
      <x:c r="F8" s="20" t="str">
        <x:v>&lt;7%</x:v>
      </x:c>
      <x:c r="G8" s="20" t="str">
        <x:v>&gt;10%</x:v>
      </x:c>
      <x:c r="H8" s="20" t="str">
        <x:v>Neutral</x:v>
      </x:c>
      <x:c r="I8" s="20" t="str">
        <x:v>高毛利mix上升可缓和基础品周期</x:v>
      </x:c>
      <x:c r="J8" s="20" t="str">
        <x:v>Derived</x:v>
      </x:c>
    </x:row>
    <x:row r="9">
      <x:c r="A9" s="20" t="str">
        <x:v>Capex / CFO</x:v>
      </x:c>
      <x:c r="B9" s="20" t="str">
        <x:v>Semiannual</x:v>
      </x:c>
      <x:c r="C9" s="162" t="n">
        <x:v>0.9173144774372248</x:v>
      </x:c>
      <x:c r="D9" s="20" t="str">
        <x:v>%</x:v>
      </x:c>
      <x:c r="E9" s="20" t="str">
        <x:v>P2/P3</x:v>
      </x:c>
      <x:c r="F9" s="20" t="str">
        <x:v>&gt;80%</x:v>
      </x:c>
      <x:c r="G9" s="20" t="str">
        <x:v>&lt;60%</x:v>
      </x:c>
      <x:c r="H9" s="20" t="str">
        <x:v>Warning</x:v>
      </x:c>
      <x:c r="I9" s="20" t="str">
        <x:v>资本纪律核心指标；高位意味着FCF被扩产吞噬</x:v>
      </x:c>
      <x:c r="J9" s="20" t="str">
        <x:v>Derived</x:v>
      </x:c>
    </x:row>
    <x:row r="10">
      <x:c r="A10" s="20" t="str">
        <x:v>ROIC</x:v>
      </x:c>
      <x:c r="B10" s="20" t="str">
        <x:v>Annual</x:v>
      </x:c>
      <x:c r="C10" s="162" t="n">
        <x:v>0.10325</x:v>
      </x:c>
      <x:c r="D10" s="20" t="str">
        <x:v>%</x:v>
      </x:c>
      <x:c r="E10" s="20" t="str">
        <x:v>P2</x:v>
      </x:c>
      <x:c r="F10" s="20" t="str">
        <x:v>&lt;11%</x:v>
      </x:c>
      <x:c r="G10" s="20" t="str">
        <x:v>&gt;13%</x:v>
      </x:c>
      <x:c r="H10" s="20" t="str">
        <x:v>Warning</x:v>
      </x:c>
      <x:c r="I10" s="20" t="str">
        <x:v>是否真正创造价值的核心门槛</x:v>
      </x:c>
      <x:c r="J10" s="20" t="str">
        <x:v>Derived</x:v>
      </x:c>
    </x:row>
    <x:row r="11">
      <x:c r="A11" s="20" t="str">
        <x:v>Usable Net Debt</x:v>
      </x:c>
      <x:c r="B11" s="20" t="str">
        <x:v>Semiannual</x:v>
      </x:c>
      <x:c r="C11" s="162" t="n">
        <x:v>4180.034</x:v>
      </x:c>
      <x:c r="D11" s="20" t="str">
        <x:v>RMB mn</x:v>
      </x:c>
      <x:c r="E11" s="20" t="str">
        <x:v>P2</x:v>
      </x:c>
      <x:c r="F11" s="20" t="str">
        <x:v>&gt;6,000</x:v>
      </x:c>
      <x:c r="G11" s="20" t="str">
        <x:v>&lt;0</x:v>
      </x:c>
      <x:c r="H11" s="20" t="str">
        <x:v>Watch</x:v>
      </x:c>
      <x:c r="I11" s="20" t="str">
        <x:v>高现金不等于净现金；债务/受限现金要一起看</x:v>
      </x:c>
      <x:c r="J11" s="20" t="str">
        <x:v>Derived</x:v>
      </x:c>
    </x:row>
    <x:row r="12">
      <x:c r="A12" s="20" t="str">
        <x:v>Restricted Cash / Total Cash</x:v>
      </x:c>
      <x:c r="B12" s="20" t="str">
        <x:v>Semiannual</x:v>
      </x:c>
      <x:c r="C12" s="162" t="n">
        <x:v>0.3093066602749371</x:v>
      </x:c>
      <x:c r="D12" s="20" t="str">
        <x:v>%</x:v>
      </x:c>
      <x:c r="E12" s="20" t="str">
        <x:v>S001</x:v>
      </x:c>
      <x:c r="F12" s="20" t="str">
        <x:v>&gt;30%</x:v>
      </x:c>
      <x:c r="G12" s="20" t="str">
        <x:v>&lt;20%</x:v>
      </x:c>
      <x:c r="H12" s="20" t="str">
        <x:v>Warning</x:v>
      </x:c>
      <x:c r="I12" s="20" t="str">
        <x:v>决定账面现金能否真正抵债</x:v>
      </x:c>
      <x:c r="J12" s="20" t="str">
        <x:v>Derived</x:v>
      </x:c>
    </x:row>
    <x:row r="13">
      <x:c r="A13" s="20" t="str">
        <x:v>USD现金/RMB债务FX损益</x:v>
      </x:c>
      <x:c r="B13" s="20" t="str">
        <x:v>Semiannual</x:v>
      </x:c>
      <x:c r="C13" s="20" t="n">
        <x:v>-540</x:v>
      </x:c>
      <x:c r="D13" s="20" t="str">
        <x:v>RMB mn (5M 2026)</x:v>
      </x:c>
      <x:c r="E13" s="20" t="str">
        <x:v>S007</x:v>
      </x:c>
      <x:c r="F13" s="20" t="str">
        <x:v>loss &gt; RMB300m</x:v>
      </x:c>
      <x:c r="G13" s="20" t="str">
        <x:v>loss &lt; RMB100m</x:v>
      </x:c>
      <x:c r="H13" s="20" t="str">
        <x:v>Warning</x:v>
      </x:c>
      <x:c r="I13" s="20" t="str">
        <x:v>FX已成为报表重要波动项</x:v>
      </x:c>
      <x:c r="J13" s="20" t="str">
        <x:v>Reported</x:v>
      </x:c>
    </x:row>
    <x:row r="14">
      <x:c r="A14" s="20" t="str">
        <x:v>新增基础产品项目</x:v>
      </x:c>
      <x:c r="B14" s="20" t="str">
        <x:v>Quarterly</x:v>
      </x:c>
      <x:c r="C14" s="20" t="str">
        <x:v>Existing pipeline still active</x:v>
      </x:c>
      <x:c r="D14" s="20" t="str">
        <x:v>status</x:v>
      </x:c>
      <x:c r="E14" s="20" t="str">
        <x:v>P1/P3</x:v>
      </x:c>
      <x:c r="F14" s="20" t="str">
        <x:v>新增Committed/Flexible</x:v>
      </x:c>
      <x:c r="G14" s="20" t="str">
        <x:v>延期/取消</x:v>
      </x:c>
      <x:c r="H14" s="20" t="str">
        <x:v>Warning</x:v>
      </x:c>
      <x:c r="I14" s="20" t="str">
        <x:v>行业尚未产能底时继续扩产会压低长期ROIC</x:v>
      </x:c>
      <x:c r="J14" s="20" t="str">
        <x:v>Derived</x:v>
      </x:c>
    </x:row>
    <x:row r="15">
      <x:c r="A15" s="20" t="str">
        <x:v>分红/回购</x:v>
      </x:c>
      <x:c r="B15" s="20" t="str">
        <x:v>Annual</x:v>
      </x:c>
      <x:c r="C15" s="20" t="str">
        <x:v>2025 payout 44.8%; 2026 small buybacks</x:v>
      </x:c>
      <x:c r="D15" s="20" t="str">
        <x:v>status</x:v>
      </x:c>
      <x:c r="E15" s="20" t="str">
        <x:v>P3</x:v>
      </x:c>
      <x:c r="F15" s="20" t="str">
        <x:v>高分红但FCF&lt;分红</x:v>
      </x:c>
      <x:c r="G15" s="20" t="str">
        <x:v>FCF覆盖分红且无稀释</x:v>
      </x:c>
      <x:c r="H15" s="20" t="str">
        <x:v>Watch</x:v>
      </x:c>
      <x:c r="I15" s="20" t="str">
        <x:v>股东回报纪律强，但必须由现金而非融资支持</x:v>
      </x:c>
      <x:c r="J15" s="20" t="str">
        <x:v>Derived</x:v>
      </x:c>
    </x:row>
  </x:sheetData>
  <x:mergeCells>
    <x:mergeCell ref="A1:J1"/>
  </x:mergeCells>
  <x:conditionalFormatting sqref="H4:H15">
    <x:cfRule type="expression" dxfId="21" priority="1">
      <x:formula>H4="Warning"</x:formula>
    </x:cfRule>
    <x:cfRule type="expression" dxfId="22" priority="2">
      <x:formula>H4="Watch"</x:formula>
    </x:cfRule>
    <x:cfRule type="expression" dxfId="23" priority="3">
      <x:formula>H4="Neutral"</x:formula>
    </x:cfRule>
  </x:conditionalFormatting>
  <x:pageMargins left="0.7" right="0.7" top="0.75" bottom="0.75" header="0.3" footer="0.3"/>
</x:worksheet>
</file>

<file path=xl/worksheets/sheet4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34" hidden="0" customWidth="1"/>
    <x:col min="3" max="3" width="25" hidden="0" customWidth="1"/>
    <x:col min="4" max="4" width="63" hidden="0" customWidth="1"/>
    <x:col min="5" max="5" width="50" hidden="0" customWidth="1"/>
    <x:col min="6" max="6" width="50" hidden="0" customWidth="1"/>
    <x:col min="7" max="7" width="20" hidden="0" customWidth="1"/>
  </x:cols>
  <x:sheetData>
    <x:row r="1" ht="26" customHeight="1">
      <x:c r="A1" s="248" t="str">
        <x:v>Final Gate G3 — Investment Conclusion Audit</x:v>
      </x:c>
      <x:c r="B1" s="248" t="str">
        <x:v>Final Gate G3 — Investment Conclusion Audit</x:v>
      </x:c>
      <x:c r="C1" s="248" t="str">
        <x:v>Final Gate G3 — Investment Conclusion Audit</x:v>
      </x:c>
      <x:c r="D1" s="248" t="str">
        <x:v>Final Gate G3 — Investment Conclusion Audit</x:v>
      </x:c>
      <x:c r="E1" s="248" t="str">
        <x:v>Final Gate G3 — Investment Conclusion Audit</x:v>
      </x:c>
      <x:c r="F1" s="248" t="str">
        <x:v>Final Gate G3 — Investment Conclusion Audit</x:v>
      </x:c>
      <x:c r="G1" s="248" t="str">
        <x:v>Final Gate G3 — Investment Conclusion Audit</x:v>
      </x:c>
    </x:row>
    <x:row r="3">
      <x:c r="A3" s="253" t="str">
        <x:v>Area</x:v>
      </x:c>
      <x:c r="B3" s="253" t="str">
        <x:v>Check</x:v>
      </x:c>
      <x:c r="C3" s="253" t="str">
        <x:v>Status</x:v>
      </x:c>
      <x:c r="D3" s="253" t="str">
        <x:v>Finding</x:v>
      </x:c>
      <x:c r="E3" s="253" t="str">
        <x:v>Why it matters</x:v>
      </x:c>
      <x:c r="F3" s="253" t="str">
        <x:v>Final treatment</x:v>
      </x:c>
      <x:c r="G3" s="253" t="str">
        <x:v>Evidence</x:v>
      </x:c>
    </x:row>
    <x:row r="4">
      <x:c r="A4" s="20" t="str">
        <x:v>Industry</x:v>
      </x:c>
      <x:c r="B4" s="20" t="str">
        <x:v>Products separated</x:v>
      </x:c>
      <x:c r="C4" s="20" t="str">
        <x:v>PASS</x:v>
      </x:c>
      <x:c r="D4" s="20" t="str">
        <x:v>味精/赖氨酸/苏氨酸/黄原胶/高端品未合并成单一周期</x:v>
      </x:c>
      <x:c r="E4" s="20" t="str">
        <x:v>避免错误均值回归</x:v>
      </x:c>
      <x:c r="F4" s="20" t="str">
        <x:v>维持产品独立Regime</x:v>
      </x:c>
      <x:c r="G4" s="20" t="str">
        <x:v>P1/P4</x:v>
      </x:c>
    </x:row>
    <x:row r="5">
      <x:c r="A5" s="20" t="str">
        <x:v>Industry</x:v>
      </x:c>
      <x:c r="B5" s="20" t="str">
        <x:v>Committed supply captured</x:v>
      </x:c>
      <x:c r="C5" s="20" t="str">
        <x:v>PASS</x:v>
      </x:c>
      <x:c r="D5" s="20" t="str">
        <x:v>梅花赖氨酸释放、苏氨酸Committed、星湖Flexible已进入P1规则</x:v>
      </x:c>
      <x:c r="E5" s="20" t="str">
        <x:v>供给底不能提前</x:v>
      </x:c>
      <x:c r="F5" s="20" t="str">
        <x:v>Base到2027仍不假设产能底</x:v>
      </x:c>
      <x:c r="G5" s="20" t="str">
        <x:v>P1</x:v>
      </x:c>
    </x:row>
    <x:row r="6">
      <x:c r="A6" s="20" t="str">
        <x:v>Industry</x:v>
      </x:c>
      <x:c r="B6" s="20" t="str">
        <x:v>Maintenance vs permanent exit</x:v>
      </x:c>
      <x:c r="C6" s="20" t="str">
        <x:v>PASS</x:v>
      </x:c>
      <x:c r="D6" s="20" t="str">
        <x:v>检修未当永久退出；永久退出证据不足即Unknown</x:v>
      </x:c>
      <x:c r="E6" s="20" t="str">
        <x:v>避免虚假产能底</x:v>
      </x:c>
      <x:c r="F6" s="20" t="str">
        <x:v>Bear/Base保留供给压力</x:v>
      </x:c>
      <x:c r="G6" s="20" t="str">
        <x:v>G1</x:v>
      </x:c>
    </x:row>
    <x:row r="7">
      <x:c r="A7" s="20" t="str">
        <x:v>Company</x:v>
      </x:c>
      <x:c r="B7" s="20" t="str">
        <x:v>Revenue growth quality</x:v>
      </x:c>
      <x:c r="C7" s="20" t="str">
        <x:v>WARN</x:v>
      </x:c>
      <x:c r="D7" s="20" t="str">
        <x:v>2025销量增长与新产能投放直接相关，不能视为需求/品牌增长</x:v>
      </x:c>
      <x:c r="E7" s="20" t="str">
        <x:v>扩产可能稀释ROIC</x:v>
      </x:c>
      <x:c r="F7" s="20" t="str">
        <x:v>P4拆Volume/ASP</x:v>
      </x:c>
      <x:c r="G7" s="20" t="str">
        <x:v>G2/P4</x:v>
      </x:c>
    </x:row>
    <x:row r="8">
      <x:c r="A8" s="20" t="str">
        <x:v>Company</x:v>
      </x:c>
      <x:c r="B8" s="20" t="str">
        <x:v>Cost advantage durability</x:v>
      </x:c>
      <x:c r="C8" s="20" t="str">
        <x:v>PASS</x:v>
      </x:c>
      <x:c r="D8" s="20" t="str">
        <x:v>阜丰处成本第一梯队，但梅花/星湖也具类似结构优势</x:v>
      </x:c>
      <x:c r="E8" s="20" t="str">
        <x:v>护城河是成本而非定价权</x:v>
      </x:c>
      <x:c r="F8" s="20" t="str">
        <x:v>不给宽护城河溢价</x:v>
      </x:c>
      <x:c r="G8" s="20" t="str">
        <x:v>P2</x:v>
      </x:c>
    </x:row>
    <x:row r="9">
      <x:c r="A9" s="20" t="str">
        <x:v>Company</x:v>
      </x:c>
      <x:c r="B9" s="20" t="str">
        <x:v>Incremental ROIC</x:v>
      </x:c>
      <x:c r="C9" s="20" t="str">
        <x:v>WARN</x:v>
      </x:c>
      <x:c r="D9" s="20" t="str">
        <x:v>2025 ROIC约10.3%&lt;11%；Base 2030仅约8.3%</x:v>
      </x:c>
      <x:c r="E9" s="20" t="str">
        <x:v>利润恢复不等于价值创造</x:v>
      </x:c>
      <x:c r="F9" s="20" t="str">
        <x:v>Base PE仅6x；项目继续过11%门槛</x:v>
      </x:c>
      <x:c r="G9" s="20" t="str">
        <x:v>P2/P4</x:v>
      </x:c>
    </x:row>
    <x:row r="10">
      <x:c r="A10" s="20" t="str">
        <x:v>Financial</x:v>
      </x:c>
      <x:c r="B10" s="20" t="str">
        <x:v>FX / one-off distortions</x:v>
      </x:c>
      <x:c r="C10" s="20" t="str">
        <x:v>PASS with WARN</x:v>
      </x:c>
      <x:c r="D10" s="20" t="str">
        <x:v>2026 5M FX loss约RMB540m；Grand Forks曾有特殊损失</x:v>
      </x:c>
      <x:c r="E10" s="20" t="str">
        <x:v>净利润需正常化</x:v>
      </x:c>
      <x:c r="F10" s="20" t="str">
        <x:v>估值主要用未来正常化经营数据</x:v>
      </x:c>
      <x:c r="G10" s="20" t="str">
        <x:v>P2/P3</x:v>
      </x:c>
    </x:row>
    <x:row r="11">
      <x:c r="A11" s="20" t="str">
        <x:v>Financial</x:v>
      </x:c>
      <x:c r="B11" s="20" t="str">
        <x:v>FCF supports dividends</x:v>
      </x:c>
      <x:c r="C11" s="20" t="str">
        <x:v>WARN</x:v>
      </x:c>
      <x:c r="D11" s="20" t="str">
        <x:v>2025 Conservative FCF仅约RMB241m，远低于净利和现金分红</x:v>
      </x:c>
      <x:c r="E11" s="20" t="str">
        <x:v>高分红可能需要现金/融资支持</x:v>
      </x:c>
      <x:c r="F11" s="20" t="str">
        <x:v>P4分红受FCF约束；P5 IRR用预测分红</x:v>
      </x:c>
      <x:c r="G11" s="20" t="str">
        <x:v>P2/P3/P4</x:v>
      </x:c>
    </x:row>
    <x:row r="12">
      <x:c r="A12" s="20" t="str">
        <x:v>Financial</x:v>
      </x:c>
      <x:c r="B12" s="20" t="str">
        <x:v>Cash truly usable</x:v>
      </x:c>
      <x:c r="C12" s="20" t="str">
        <x:v>PASS with WARN</x:v>
      </x:c>
      <x:c r="D12" s="20" t="str">
        <x:v>Usable Net Cash为负；受限现金约RMB6.0bn</x:v>
      </x:c>
      <x:c r="E12" s="20" t="str">
        <x:v>全部现金抵债会高估权益</x:v>
      </x:c>
      <x:c r="F12" s="20" t="str">
        <x:v>EV桥仅使用Usable Net Debt</x:v>
      </x:c>
      <x:c r="G12" s="20" t="str">
        <x:v>P2/G2</x:v>
      </x:c>
    </x:row>
    <x:row r="13">
      <x:c r="A13" s="20" t="str">
        <x:v>Management</x:v>
      </x:c>
      <x:c r="B13" s="20" t="str">
        <x:v>Guidance credibility</x:v>
      </x:c>
      <x:c r="C13" s="20" t="str">
        <x:v>PASS with WARN</x:v>
      </x:c>
      <x:c r="D13" s="20" t="str">
        <x:v>可评分硬承诺加权兑现约62.5%；海外选址失分，国内/哈萨克执行较好</x:v>
      </x:c>
      <x:c r="E13" s="20" t="str">
        <x:v>项目日期不能只听最乐观指引</x:v>
      </x:c>
      <x:c r="F13" s="20" t="str">
        <x:v>物理进度优先</x:v>
      </x:c>
      <x:c r="G13" s="20" t="str">
        <x:v>P3</x:v>
      </x:c>
    </x:row>
    <x:row r="14">
      <x:c r="A14" s="20" t="str">
        <x:v>Management</x:v>
      </x:c>
      <x:c r="B14" s="20" t="str">
        <x:v>Capital discipline</x:v>
      </x:c>
      <x:c r="C14" s="20" t="str">
        <x:v>WARN</x:v>
      </x:c>
      <x:c r="D14" s="20" t="str">
        <x:v>2021–25 Capex+分红+回购约消耗91% CFO，银行净融资明显</x:v>
      </x:c>
      <x:c r="E14" s="20" t="str">
        <x:v>长期ROIC是主要管理层弱点</x:v>
      </x:c>
      <x:c r="F14" s="20" t="str">
        <x:v>不因高股息给治理溢价</x:v>
      </x:c>
      <x:c r="G14" s="20" t="str">
        <x:v>P3</x:v>
      </x:c>
    </x:row>
    <x:row r="15">
      <x:c r="A15" s="20" t="str">
        <x:v>Management</x:v>
      </x:c>
      <x:c r="B15" s="20" t="str">
        <x:v>Dilution / shareholder return</x:v>
      </x:c>
      <x:c r="C15" s="20" t="str">
        <x:v>PASS</x:v>
      </x:c>
      <x:c r="D15" s="20" t="str">
        <x:v>股本小幅下降、分红稳定、回购时点合理</x:v>
      </x:c>
      <x:c r="E15" s="20" t="str">
        <x:v>股东回报机制真实</x:v>
      </x:c>
      <x:c r="F15" s="20" t="str">
        <x:v>IRR计入股息；不假设重大稀释</x:v>
      </x:c>
      <x:c r="G15" s="20" t="str">
        <x:v>P3</x:v>
      </x:c>
    </x:row>
    <x:row r="16">
      <x:c r="A16" s="20" t="str">
        <x:v>Valuation</x:v>
      </x:c>
      <x:c r="B16" s="20" t="str">
        <x:v>Normalized earnings used</x:v>
      </x:c>
      <x:c r="C16" s="20" t="str">
        <x:v>PASS</x:v>
      </x:c>
      <x:c r="D16" s="20" t="str">
        <x:v>未使用2026低谷EPS机械定价；2030/35使用场景正常化利润/FCF</x:v>
      </x:c>
      <x:c r="E16" s="20" t="str">
        <x:v>避免低谷PE陷阱</x:v>
      </x:c>
      <x:c r="F16" s="20" t="str">
        <x:v>PE+EV/EBIT+FCF交叉</x:v>
      </x:c>
      <x:c r="G16" s="20" t="str">
        <x:v>P5</x:v>
      </x:c>
    </x:row>
    <x:row r="17">
      <x:c r="A17" s="20" t="str">
        <x:v>Valuation</x:v>
      </x:c>
      <x:c r="B17" s="20" t="str">
        <x:v>Future fair price definition</x:v>
      </x:c>
      <x:c r="C17" s="20" t="str">
        <x:v>PASS</x:v>
      </x:c>
      <x:c r="D17" s="20" t="str">
        <x:v>2028/2030/2035 Fair Price均为当时价值，不折现回今天</x:v>
      </x:c>
      <x:c r="E17" s="20" t="str">
        <x:v>避免重复折现</x:v>
      </x:c>
      <x:c r="F17" s="20" t="str">
        <x:v>另算PV@11%</x:v>
      </x:c>
      <x:c r="G17" s="20" t="str">
        <x:v>P5</x:v>
      </x:c>
    </x:row>
    <x:row r="18">
      <x:c r="A18" s="20" t="str">
        <x:v>Valuation</x:v>
      </x:c>
      <x:c r="B18" s="20" t="str">
        <x:v>Dividends included without double count</x:v>
      </x:c>
      <x:c r="C18" s="20" t="str">
        <x:v>PASS</x:v>
      </x:c>
      <x:c r="D18" s="20" t="str">
        <x:v>终值年前年度DPS计入XIRR，终值年份DPS不另加</x:v>
      </x:c>
      <x:c r="E18" s="20" t="str">
        <x:v>避免terminal+dividend double count</x:v>
      </x:c>
      <x:c r="F18" s="20" t="str">
        <x:v>保守次年Jun-30支付</x:v>
      </x:c>
      <x:c r="G18" s="20" t="str">
        <x:v>P5</x:v>
      </x:c>
    </x:row>
    <x:row r="19">
      <x:c r="A19" s="20" t="str">
        <x:v>Valuation</x:v>
      </x:c>
      <x:c r="B19" s="20" t="str">
        <x:v>11% cost of capital</x:v>
      </x:c>
      <x:c r="C19" s="20" t="str">
        <x:v>PASS</x:v>
      </x:c>
      <x:c r="D19" s="20" t="str">
        <x:v>全模型统一11%；同时给15%/20%买价参考</x:v>
      </x:c>
      <x:c r="E19" s="20" t="str">
        <x:v>结果可直接与机会成本比</x:v>
      </x:c>
      <x:c r="F19" s="20" t="str">
        <x:v>Base2030/35均略&gt;11%</x:v>
      </x:c>
      <x:c r="G19" s="20" t="str">
        <x:v>Framework/P5</x:v>
      </x:c>
    </x:row>
    <x:row r="20">
      <x:c r="A20" s="20" t="str">
        <x:v>Valuation</x:v>
      </x:c>
      <x:c r="B20" s="20" t="str">
        <x:v>2031–35 growth constraint</x:v>
      </x:c>
      <x:c r="C20" s="20" t="str">
        <x:v>PASS</x:v>
      </x:c>
      <x:c r="D20" s="20" t="str">
        <x:v>Bear -0.5%、Base 0.5%、Bull 1.5%</x:v>
      </x:c>
      <x:c r="E20" s="20" t="str">
        <x:v>成熟大宗品无5%+永续增长</x:v>
      </x:c>
      <x:c r="F20" s="20" t="str">
        <x:v>保持</x:v>
      </x:c>
      <x:c r="G20" s="20" t="str">
        <x:v>P4</x:v>
      </x:c>
    </x:row>
    <x:row r="21">
      <x:c r="A21" s="20" t="str">
        <x:v>Valuation</x:v>
      </x:c>
      <x:c r="B21" s="20" t="str">
        <x:v>Bear sufficiently bearish</x:v>
      </x:c>
      <x:c r="C21" s="20" t="str">
        <x:v>PASS</x:v>
      </x:c>
      <x:c r="D21" s="20" t="str">
        <x:v>Bear 2030/35 IRR均为负；高Capex+低价格+净债务累积</x:v>
      </x:c>
      <x:c r="E21" s="20" t="str">
        <x:v>尾部风险真实进入估值</x:v>
      </x:c>
      <x:c r="F21" s="20" t="str">
        <x:v>不删减Bear结果</x:v>
      </x:c>
      <x:c r="G21" s="20" t="str">
        <x:v>P4/P5</x:v>
      </x:c>
    </x:row>
    <x:row r="22">
      <x:c r="A22" s="20" t="str">
        <x:v>Valuation</x:v>
      </x:c>
      <x:c r="B22" s="20" t="str">
        <x:v>Current price safety margin</x:v>
      </x:c>
      <x:c r="C22" s="20" t="str">
        <x:v>WARN</x:v>
      </x:c>
      <x:c r="D22" s="20" t="str">
        <x:v>Base 11%买价约HK$5.57–5.60，现价HK$5.15仅约8%折价；15%目标买价约HK$4.25–4.84</x:v>
      </x:c>
      <x:c r="E22" s="20" t="str">
        <x:v>不是深度安全边际</x:v>
      </x:c>
      <x:c r="F22" s="20" t="str">
        <x:v>结论=可接受，但非高吸引力</x:v>
      </x:c>
      <x:c r="G22" s="20" t="str">
        <x:v>P5</x:v>
      </x:c>
    </x:row>
    <x:row r="23">
      <x:c r="A23" s="20" t="str">
        <x:v>Final</x:v>
      </x:c>
      <x:c r="B23" s="20" t="str">
        <x:v>G3 decision</x:v>
      </x:c>
      <x:c r="C23" s="20" t="str">
        <x:v>PASS WITH MATERIAL WARNINGS</x:v>
      </x:c>
      <x:c r="D23" s="20" t="str">
        <x:v>Base 2030 IRR约13.3%，Base 2035约12.1%；Bear显著亏损、Bull高回报</x:v>
      </x:c>
      <x:c r="E23" s="20" t="str">
        <x:v>当前价格跨过11%门槛但余量有限</x:v>
      </x:c>
      <x:c r="F23" s="20" t="str">
        <x:v>正式研究可发布；重点等待产能退出/资本纪律证据</x:v>
      </x:c>
      <x:c r="G23" s="20" t="str">
        <x:v>All</x:v>
      </x:c>
    </x:row>
  </x:sheetData>
  <x:mergeCells>
    <x:mergeCell ref="A1:G1"/>
  </x:mergeCells>
  <x:conditionalFormatting sqref="C4:C23">
    <x:cfRule type="expression" dxfId="24" priority="1">
      <x:formula>LEFT(C4,4)="PASS"</x:formula>
    </x:cfRule>
    <x:cfRule type="expression" dxfId="25" priority="2">
      <x:formula>C4="WARN"</x:formula>
    </x:cfRule>
  </x:conditionalFormatting>
  <x:pageMargins left="0.7" right="0.7" top="0.75" bottom="0.75" header="0.3" footer="0.3"/>
</x:worksheet>
</file>

<file path=xl/worksheets/sheet4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5" hidden="0" customWidth="1"/>
    <x:col min="3" max="3" width="20" hidden="0" customWidth="1"/>
    <x:col min="4" max="4" width="22" hidden="0" customWidth="1"/>
    <x:col min="5" max="5" width="18" hidden="0" customWidth="1"/>
    <x:col min="6" max="6" width="20" hidden="0" customWidth="1"/>
    <x:col min="7" max="7" width="20" hidden="0" customWidth="1"/>
    <x:col min="8" max="8" width="18" hidden="0" customWidth="1"/>
    <x:col min="9" max="9" width="30" hidden="0" customWidth="1"/>
    <x:col min="10" max="10" width="6" hidden="0" customWidth="1"/>
  </x:cols>
  <x:sheetData>
    <x:row r="1" ht="26" customHeight="1">
      <x:c r="A1" s="248" t="str">
        <x:v>阜丰集团 — Final Investment Dashboard (2026-08-17)</x:v>
      </x:c>
      <x:c r="B1" s="248" t="str">
        <x:v>阜丰集团 — Final Investment Dashboard (2026-08-17)</x:v>
      </x:c>
      <x:c r="C1" s="248" t="str">
        <x:v>阜丰集团 — Final Investment Dashboard (2026-08-17)</x:v>
      </x:c>
      <x:c r="D1" s="248" t="str">
        <x:v>阜丰集团 — Final Investment Dashboard (2026-08-17)</x:v>
      </x:c>
      <x:c r="E1" s="248" t="str">
        <x:v>阜丰集团 — Final Investment Dashboard (2026-08-17)</x:v>
      </x:c>
      <x:c r="F1" s="248" t="str">
        <x:v>阜丰集团 — Final Investment Dashboard (2026-08-17)</x:v>
      </x:c>
      <x:c r="G1" s="248" t="str">
        <x:v>阜丰集团 — Final Investment Dashboard (2026-08-17)</x:v>
      </x:c>
      <x:c r="H1" s="248" t="str">
        <x:v>阜丰集团 — Final Investment Dashboard (2026-08-17)</x:v>
      </x:c>
      <x:c r="I1" s="248" t="str">
        <x:v>阜丰集团 — Final Investment Dashboard (2026-08-17)</x:v>
      </x:c>
      <x:c r="J1" s="248" t="str">
        <x:v>阜丰集团 — Final Investment Dashboard (2026-08-17)</x:v>
      </x:c>
    </x:row>
    <x:row r="2">
      <x:c r="A2" s="313" t="str">
        <x:v>LEGACY / 已被审计修复版取代：请以 62_dashboard_R、59_valuation_R、60_IRR_R、61_G3_R 为正式结论。</x:v>
      </x:c>
      <x:c r="B2" s="313"/>
      <x:c r="C2" s="313"/>
      <x:c r="D2" s="313"/>
      <x:c r="E2" s="313"/>
      <x:c r="F2" s="313"/>
      <x:c r="G2" s="313"/>
      <x:c r="H2" s="313"/>
      <x:c r="I2" s="313"/>
      <x:c r="J2" s="313"/>
    </x:row>
    <x:row r="3">
      <x:c r="A3" s="254" t="str">
        <x:v>One-page Decision Summary</x:v>
      </x:c>
      <x:c r="B3" s="254" t="str">
        <x:v>One-page Decision Summary</x:v>
      </x:c>
      <x:c r="C3" s="254" t="str">
        <x:v>One-page Decision Summary</x:v>
      </x:c>
      <x:c r="D3" s="254" t="str">
        <x:v>One-page Decision Summary</x:v>
      </x:c>
      <x:c r="E3" s="254" t="str">
        <x:v>One-page Decision Summary</x:v>
      </x:c>
      <x:c r="F3" s="254" t="str">
        <x:v>One-page Decision Summary</x:v>
      </x:c>
      <x:c r="G3" s="254" t="str">
        <x:v>One-page Decision Summary</x:v>
      </x:c>
      <x:c r="H3" s="254" t="str">
        <x:v>One-page Decision Summary</x:v>
      </x:c>
      <x:c r="I3" s="254" t="str">
        <x:v>One-page Decision Summary</x:v>
      </x:c>
      <x:c r="J3" s="254" t="str">
        <x:v>One-page Decision Summary</x:v>
      </x:c>
    </x:row>
    <x:row r="4">
      <x:c r="A4" s="278" t="str">
        <x:v>Current Price</x:v>
      </x:c>
      <x:c r="B4" s="269" t="n">
        <x:f>'38_valuation_inputs'!B6</x:f>
        <x:v>5.15</x:v>
      </x:c>
      <x:c r="C4" s="20" t="str">
        <x:v>HKD/share</x:v>
      </x:c>
      <x:c r="D4" s="278" t="str">
        <x:v>Base 2030 IRR</x:v>
      </x:c>
      <x:c r="E4" s="162" t="n">
        <x:f>'41_IRR'!F8</x:f>
        <x:v>0.13289606190281467</x:v>
      </x:c>
      <x:c r="F4" s="279" t="str">
        <x:v>Base 2035 IRR</x:v>
      </x:c>
      <x:c r="G4" s="162" t="n">
        <x:f>'41_IRR'!F9</x:f>
        <x:v>0.12123413071135347</x:v>
      </x:c>
      <x:c r="H4" s="278" t="str">
        <x:v>Final View</x:v>
      </x:c>
      <x:c r="I4" s="281" t="str">
        <x:v>边际可接受 / 方法依赖</x:v>
      </x:c>
      <x:c r="J4" s="20" t="str"/>
    </x:row>
    <x:row r="5">
      <x:c r="A5" s="278" t="str">
        <x:v>Current P/E</x:v>
      </x:c>
      <x:c r="B5" s="272" t="n">
        <x:f>'38_valuation_inputs'!B16</x:f>
        <x:v>4.501535707371613</x:v>
      </x:c>
      <x:c r="C5" s="20" t="str">
        <x:v>x</x:v>
      </x:c>
      <x:c r="D5" s="278" t="str">
        <x:v>11% Buy Price 2030</x:v>
      </x:c>
      <x:c r="E5" s="269" t="n">
        <x:f>'41_IRR'!G8</x:f>
        <x:v>5.602864413730778</x:v>
      </x:c>
      <x:c r="F5" s="280" t="str">
        <x:v>11% Buy Price 2035</x:v>
      </x:c>
      <x:c r="G5" s="269" t="n">
        <x:f>'41_IRR'!G9</x:f>
        <x:v>5.566740482585173</x:v>
      </x:c>
      <x:c r="H5" s="278" t="str">
        <x:v>Safety Margin</x:v>
      </x:c>
      <x:c r="I5" s="281" t="str">
        <x:v>加权模型约8%；市场倍数法不足</x:v>
      </x:c>
      <x:c r="J5" s="20" t="str"/>
    </x:row>
    <x:row r="6">
      <x:c r="A6" s="278" t="str">
        <x:v>Current EV/EBIT</x:v>
      </x:c>
      <x:c r="B6" s="272" t="n">
        <x:f>'38_valuation_inputs'!B17</x:f>
        <x:v>5.6046007784750005</x:v>
      </x:c>
      <x:c r="C6" s="20" t="str">
        <x:v>x</x:v>
      </x:c>
      <x:c r="D6" s="278" t="str">
        <x:v>15% Buy Price 2030</x:v>
      </x:c>
      <x:c r="E6" s="269" t="n">
        <x:f>'41_IRR'!H8</x:f>
        <x:v>4.841762900209332</x:v>
      </x:c>
      <x:c r="F6" s="280" t="str">
        <x:v>15% Buy Price 2035</x:v>
      </x:c>
      <x:c r="G6" s="269" t="n">
        <x:f>'41_IRR'!H9</x:f>
        <x:v>4.2469419263772705</x:v>
      </x:c>
      <x:c r="H6" s="278" t="str">
        <x:v>Moat</x:v>
      </x:c>
      <x:c r="I6" s="281" t="str">
        <x:v>成本型，无明显定价权</x:v>
      </x:c>
      <x:c r="J6" s="20" t="str"/>
    </x:row>
    <x:row r="7">
      <x:c r="A7" s="278" t="str">
        <x:v>2025 ROIC</x:v>
      </x:c>
      <x:c r="B7" s="162" t="n">
        <x:f>'19_ROIC_cash_quality'!H5</x:f>
        <x:v>0.1032500120234443</x:v>
      </x:c>
      <x:c r="C7" s="20" t="str">
        <x:v>%</x:v>
      </x:c>
      <x:c r="D7" s="278" t="str">
        <x:v>Base 2030 ROIC</x:v>
      </x:c>
      <x:c r="E7" s="162" t="n">
        <x:f>'33_forecast_Base'!G63</x:f>
        <x:v>0.08301159321943553</x:v>
      </x:c>
      <x:c r="F7" s="278" t="str">
        <x:v>Bull ROIC &gt;11%</x:v>
      </x:c>
      <x:c r="G7" s="20" t="str">
        <x:v>2028</x:v>
      </x:c>
      <x:c r="H7" s="278" t="str">
        <x:v>Core Risk</x:v>
      </x:c>
      <x:c r="I7" s="281" t="str">
        <x:v>资本纪律 / 供给未出清 / 终值敏感</x:v>
      </x:c>
      <x:c r="J7" s="20" t="str"/>
    </x:row>
    <x:row r="10">
      <x:c r="A10" s="254" t="str">
        <x:v>Fair Price / IRR by Scenario</x:v>
      </x:c>
      <x:c r="B10" s="254" t="str">
        <x:v>Fair Price / IRR by Scenario</x:v>
      </x:c>
      <x:c r="C10" s="254" t="str">
        <x:v>Fair Price / IRR by Scenario</x:v>
      </x:c>
      <x:c r="D10" s="254" t="str">
        <x:v>Fair Price / IRR by Scenario</x:v>
      </x:c>
      <x:c r="E10" s="254" t="str">
        <x:v>Fair Price / IRR by Scenario</x:v>
      </x:c>
      <x:c r="F10" s="254" t="str">
        <x:v>Fair Price / IRR by Scenario</x:v>
      </x:c>
      <x:c r="G10" s="254" t="str">
        <x:v>Fair Price / IRR by Scenario</x:v>
      </x:c>
      <x:c r="H10" s="254" t="str">
        <x:v>Fair Price / IRR by Scenario</x:v>
      </x:c>
      <x:c r="I10" s="254" t="str">
        <x:v>Fair Price / IRR by Scenario</x:v>
      </x:c>
      <x:c r="J10" s="254" t="str">
        <x:v>Fair Price / IRR by Scenario</x:v>
      </x:c>
    </x:row>
    <x:row r="11">
      <x:c r="A11" s="253" t="str">
        <x:v>Scenario</x:v>
      </x:c>
      <x:c r="B11" s="253" t="str">
        <x:v>2028 Fair</x:v>
      </x:c>
      <x:c r="C11" s="253" t="str">
        <x:v>2030 Fair</x:v>
      </x:c>
      <x:c r="D11" s="253" t="str">
        <x:v>2035 Fair</x:v>
      </x:c>
      <x:c r="E11" s="253" t="str">
        <x:v>2030 IRR</x:v>
      </x:c>
      <x:c r="F11" s="253" t="str">
        <x:v>2035 IRR</x:v>
      </x:c>
      <x:c r="G11" s="253" t="str">
        <x:v>Interpretation</x:v>
      </x:c>
    </x:row>
    <x:row r="12">
      <x:c r="A12" t="str">
        <x:v>Bear</x:v>
      </x:c>
      <x:c r="B12" s="120" t="n">
        <x:f>'40_valuation_methods'!Q4</x:f>
        <x:v>0.4507164775942599</x:v>
      </x:c>
      <x:c r="C12" s="120" t="n">
        <x:f>'40_valuation_methods'!Q5</x:f>
        <x:v>1.6573054041752853</x:v>
      </x:c>
      <x:c r="D12" s="120" t="n">
        <x:f>'40_valuation_methods'!Q6</x:f>
        <x:v>1.8566600686569412</x:v>
      </x:c>
      <x:c r="E12" s="58" t="n">
        <x:f>'41_IRR'!F5</x:f>
        <x:v>-0.21258903286258596</x:v>
      </x:c>
      <x:c r="F12" s="58" t="n">
        <x:f>'41_IRR'!F6</x:f>
        <x:v>-0.06691856711806554</x:v>
      </x:c>
      <x:c r="G12" s="20" t="str">
        <x:v>低成本龙头仍可生存，但高Capex+长期低价毁损股东回报</x:v>
      </x:c>
    </x:row>
    <x:row r="13">
      <x:c r="A13" s="261" t="str">
        <x:v>Base</x:v>
      </x:c>
      <x:c r="B13" s="282" t="n">
        <x:f>'40_valuation_methods'!Q7</x:f>
        <x:v>4.68936090796003</x:v>
      </x:c>
      <x:c r="C13" s="282" t="n">
        <x:f>'40_valuation_methods'!Q8</x:f>
        <x:v>7.538729703916289</x:v>
      </x:c>
      <x:c r="D13" s="282" t="n">
        <x:f>'40_valuation_methods'!Q9</x:f>
        <x:v>9.141266923116808</x:v>
      </x:c>
      <x:c r="E13" s="283" t="n">
        <x:f>'41_IRR'!F8</x:f>
        <x:v>0.13289606190281467</x:v>
      </x:c>
      <x:c r="F13" s="283" t="n">
        <x:f>'41_IRR'!F9</x:f>
        <x:v>0.12123413071135347</x:v>
      </x:c>
      <x:c r="G13" s="284" t="str">
        <x:v>缓慢正常化；跨过11%门槛但安全边际有限</x:v>
      </x:c>
    </x:row>
    <x:row r="14">
      <x:c r="A14" t="str">
        <x:v>Bull</x:v>
      </x:c>
      <x:c r="B14" s="120" t="n">
        <x:f>'40_valuation_methods'!Q10</x:f>
        <x:v>13.0232613949684</x:v>
      </x:c>
      <x:c r="C14" s="120" t="n">
        <x:f>'40_valuation_methods'!Q11</x:f>
        <x:v>16.497502100615357</x:v>
      </x:c>
      <x:c r="D14" s="120" t="n">
        <x:f>'40_valuation_methods'!Q12</x:f>
        <x:v>19.07539437799587</x:v>
      </x:c>
      <x:c r="E14" s="58" t="n">
        <x:f>'41_IRR'!F11</x:f>
        <x:v>0.3740471036147973</x:v>
      </x:c>
      <x:c r="F14" s="58" t="n">
        <x:f>'41_IRR'!F12</x:f>
        <x:v>0.22974198566101295</x:v>
      </x:c>
      <x:c r="G14" s="20" t="str">
        <x:v>供给纪律+价格修复+Capex下降共同成立，ROIC&gt;11%</x:v>
      </x:c>
    </x:row>
    <x:row r="17">
      <x:c r="A17" s="254" t="str">
        <x:v>What must change for the thesis to improve?</x:v>
      </x:c>
      <x:c r="B17" s="254" t="str">
        <x:v>What must change for the thesis to improve?</x:v>
      </x:c>
      <x:c r="C17" s="254" t="str">
        <x:v>What must change for the thesis to improve?</x:v>
      </x:c>
      <x:c r="D17" s="254" t="str">
        <x:v>What must change for the thesis to improve?</x:v>
      </x:c>
      <x:c r="E17" s="254" t="str">
        <x:v>What must change for the thesis to improve?</x:v>
      </x:c>
      <x:c r="F17" s="254" t="str">
        <x:v>What must change for the thesis to improve?</x:v>
      </x:c>
      <x:c r="G17" s="254" t="str">
        <x:v>What must change for the thesis to improve?</x:v>
      </x:c>
      <x:c r="H17" s="254" t="str">
        <x:v>What must change for the thesis to improve?</x:v>
      </x:c>
      <x:c r="I17" s="254" t="str">
        <x:v>What must change for the thesis to improve?</x:v>
      </x:c>
      <x:c r="J17" s="254" t="str">
        <x:v>What must change for the thesis to improve?</x:v>
      </x:c>
    </x:row>
    <x:row r="18">
      <x:c r="A18" s="253" t="str">
        <x:v>No.</x:v>
      </x:c>
      <x:c r="B18" s="253" t="str">
        <x:v>Variable</x:v>
      </x:c>
      <x:c r="C18" s="253" t="str">
        <x:v>Positive confirmation</x:v>
      </x:c>
      <x:c r="E18" s="253" t="str">
        <x:v>Horizon</x:v>
      </x:c>
      <x:c r="F18" s="253" t="str">
        <x:v>Current</x:v>
      </x:c>
      <x:c r="G18" s="253" t="str">
        <x:v>Bear</x:v>
      </x:c>
      <x:c r="H18" s="253" t="str">
        <x:v>Base</x:v>
      </x:c>
      <x:c r="I18" s="253" t="str">
        <x:v>Bull</x:v>
      </x:c>
    </x:row>
    <x:row r="19">
      <x:c r="A19" s="20" t="str">
        <x:v>1</x:v>
      </x:c>
      <x:c r="B19" s="20" t="str">
        <x:v>供给</x:v>
      </x:c>
      <x:c r="C19" s="20" t="str">
        <x:v>赖氨酸/苏氨酸出现真实项目延期、取消或永久退出，而不是短期检修</x:v>
      </x:c>
      <x:c r="E19" t="n">
        <x:v>2028</x:v>
      </x:c>
      <x:c r="F19" t="n">
        <x:f>'38_valuation_inputs'!B6</x:f>
        <x:v>5.15</x:v>
      </x:c>
      <x:c r="G19" t="n">
        <x:f>'40_valuation_methods'!Q4</x:f>
        <x:v>0.4507164775942599</x:v>
      </x:c>
      <x:c r="H19" t="n">
        <x:f>'40_valuation_methods'!Q7</x:f>
        <x:v>4.68936090796003</x:v>
      </x:c>
      <x:c r="I19" t="n">
        <x:f>'40_valuation_methods'!Q10</x:f>
        <x:v>13.0232613949684</x:v>
      </x:c>
    </x:row>
    <x:row r="20">
      <x:c r="A20" s="20" t="str">
        <x:v>2</x:v>
      </x:c>
      <x:c r="B20" s="20" t="str">
        <x:v>资本纪律</x:v>
      </x:c>
      <x:c r="C20" s="20" t="str">
        <x:v>Capex/CFO从&gt;80–90%下降，且新项目正常化ROIC&gt;11%</x:v>
      </x:c>
      <x:c r="E20" t="n">
        <x:v>2030</x:v>
      </x:c>
      <x:c r="F20" t="n">
        <x:f>'38_valuation_inputs'!B6</x:f>
        <x:v>5.15</x:v>
      </x:c>
      <x:c r="G20" t="n">
        <x:f>'40_valuation_methods'!Q5</x:f>
        <x:v>1.6573054041752853</x:v>
      </x:c>
      <x:c r="H20" t="n">
        <x:f>'40_valuation_methods'!Q8</x:f>
        <x:v>7.538729703916289</x:v>
      </x:c>
      <x:c r="I20" t="n">
        <x:f>'40_valuation_methods'!Q11</x:f>
        <x:v>16.497502100615357</x:v>
      </x:c>
    </x:row>
    <x:row r="21">
      <x:c r="A21" s="20" t="str">
        <x:v>3</x:v>
      </x:c>
      <x:c r="B21" s="20" t="str">
        <x:v>现金</x:v>
      </x:c>
      <x:c r="C21" s="20" t="str">
        <x:v>FCF持续覆盖分红后Usable Net Debt下降，并降低受限现金/FX错配</x:v>
      </x:c>
      <x:c r="E21" t="n">
        <x:v>2035</x:v>
      </x:c>
      <x:c r="F21" t="n">
        <x:f>'38_valuation_inputs'!B6</x:f>
        <x:v>5.15</x:v>
      </x:c>
      <x:c r="G21" t="n">
        <x:f>'40_valuation_methods'!Q6</x:f>
        <x:v>1.8566600686569412</x:v>
      </x:c>
      <x:c r="H21" t="n">
        <x:f>'40_valuation_methods'!Q9</x:f>
        <x:v>9.141266923116808</x:v>
      </x:c>
      <x:c r="I21" t="n">
        <x:f>'40_valuation_methods'!Q12</x:f>
        <x:v>19.07539437799587</x:v>
      </x:c>
    </x:row>
    <x:row r="22">
      <x:c r="A22" s="20" t="str">
        <x:v>4</x:v>
      </x:c>
      <x:c r="B22" s="20" t="str">
        <x:v>Mix</x:v>
      </x:c>
      <x:c r="C22" s="20" t="str">
        <x:v>高端氨基酸/胶体收入占比向10%+提升且不靠低回报扩产</x:v>
      </x:c>
    </x:row>
    <x:row r="23">
      <x:c r="A23" s="20" t="str">
        <x:v>5</x:v>
      </x:c>
      <x:c r="B23" s="20" t="str">
        <x:v>贸易</x:v>
      </x:c>
      <x:c r="C23" s="20" t="str">
        <x:v>出口壁垒不进一步恶化，或海外基地有效降低贸易回流压力</x:v>
      </x:c>
    </x:row>
  </x:sheetData>
  <x:mergeCells>
    <x:mergeCell ref="A1:J1"/>
    <x:mergeCell ref="A3:J3"/>
    <x:mergeCell ref="A10:J10"/>
    <x:mergeCell ref="A17:J17"/>
    <x:mergeCell ref="A2:J2"/>
  </x:mergeCells>
  <x:pageMargins left="0.7" right="0.7" top="0.75" bottom="0.75" header="0.3" footer="0.3"/>
  <x:drawing xmlns:r="http://schemas.openxmlformats.org/officeDocument/2006/relationships" r:id="Rb8889a57c1c24ede"/>
</x:worksheet>
</file>

<file path=xl/worksheets/sheet4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34" hidden="0" customWidth="1"/>
    <x:col min="3" max="3" width="42" hidden="0" customWidth="1"/>
    <x:col min="4" max="4" width="50" hidden="0" customWidth="1"/>
    <x:col min="5" max="5" width="12" hidden="0" customWidth="1"/>
    <x:col min="6" max="6" width="48" hidden="0" customWidth="1"/>
    <x:col min="7" max="7" width="28" hidden="0" customWidth="1"/>
    <x:col min="8" max="8" width="45" hidden="0" customWidth="1"/>
  </x:cols>
  <x:sheetData>
    <x:row r="1" ht="26" customHeight="1">
      <x:c r="A1" s="288" t="str">
        <x:v>Post-G3 Red-Team Plan — 模型鲁棒性 / 方法依赖 / 结论失效条件</x:v>
      </x:c>
      <x:c r="B1" s="288" t="str">
        <x:v>Post-G3 Red-Team Plan — 模型鲁棒性 / 方法依赖 / 结论失效条件</x:v>
      </x:c>
      <x:c r="C1" s="288" t="str">
        <x:v>Post-G3 Red-Team Plan — 模型鲁棒性 / 方法依赖 / 结论失效条件</x:v>
      </x:c>
      <x:c r="D1" s="288" t="str">
        <x:v>Post-G3 Red-Team Plan — 模型鲁棒性 / 方法依赖 / 结论失效条件</x:v>
      </x:c>
      <x:c r="E1" s="288" t="str">
        <x:v>Post-G3 Red-Team Plan — 模型鲁棒性 / 方法依赖 / 结论失效条件</x:v>
      </x:c>
      <x:c r="F1" s="288" t="str">
        <x:v>Post-G3 Red-Team Plan — 模型鲁棒性 / 方法依赖 / 结论失效条件</x:v>
      </x:c>
      <x:c r="G1" s="288" t="str">
        <x:v>Post-G3 Red-Team Plan — 模型鲁棒性 / 方法依赖 / 结论失效条件</x:v>
      </x:c>
      <x:c r="H1" s="288" t="str">
        <x:v>Post-G3 Red-Team Plan — 模型鲁棒性 / 方法依赖 / 结论失效条件</x:v>
      </x:c>
    </x:row>
    <x:row r="3">
      <x:c r="A3" s="293" t="str">
        <x:v>Priority</x:v>
      </x:c>
      <x:c r="B3" s="293" t="str">
        <x:v>Red-team question</x:v>
      </x:c>
      <x:c r="C3" s="293" t="str">
        <x:v>What we found</x:v>
      </x:c>
      <x:c r="D3" s="293" t="str">
        <x:v>Execution update</x:v>
      </x:c>
      <x:c r="E3" s="293" t="str">
        <x:v>Status</x:v>
      </x:c>
      <x:c r="F3" s="293" t="str">
        <x:v>Why it matters</x:v>
      </x:c>
      <x:c r="G3" s="293" t="str">
        <x:v>Model change</x:v>
      </x:c>
      <x:c r="H3" s="293" t="str">
        <x:v>Investment consequence</x:v>
      </x:c>
    </x:row>
    <x:row r="4">
      <x:c r="A4" s="20" t="str">
        <x:v>P0</x:v>
      </x:c>
      <x:c r="B4" s="20" t="str">
        <x:v>4.5x trailing PE是否制造“很便宜”错觉</x:v>
      </x:c>
      <x:c r="C4" s="20" t="str">
        <x:v>Base 2026E利润显著低于2025A</x:v>
      </x:c>
      <x:c r="D4" s="20" t="str">
        <x:v>增加2026–30 forward PE/forward dividend yield</x:v>
      </x:c>
      <x:c r="E4" s="20" t="str">
        <x:v>DONE</x:v>
      </x:c>
      <x:c r="F4" s="20" t="str">
        <x:v>当前估值应看未来低谷利润，而不只看历史利润</x:v>
      </x:c>
      <x:c r="G4" s="20" t="str">
        <x:v>47_forward_valuation</x:v>
      </x:c>
      <x:c r="H4" s="20" t="str">
        <x:v>重新定义“便宜”</x:v>
      </x:c>
    </x:row>
    <x:row r="5">
      <x:c r="A5" s="20" t="str">
        <x:v>P0</x:v>
      </x:c>
      <x:c r="B5" s="20" t="str">
        <x:v>13.3% Base IRR是否依赖某一种估值法</x:v>
      </x:c>
      <x:c r="C5" s="20" t="str">
        <x:v>2030 FCF法终值HK$10.50，显著高于PE HK$6.90和EV HK$5.64</x:v>
      </x:c>
      <x:c r="D5" s="20" t="str">
        <x:v>计算PE-only / EV-only / FCF-only / market-only IRR</x:v>
      </x:c>
      <x:c r="E5" s="20" t="str">
        <x:v>DONE</x:v>
      </x:c>
      <x:c r="F5" s="20" t="str">
        <x:v>若方法差异巨大，单一加权值不够稳健</x:v>
      </x:c>
      <x:c r="G5" s="20" t="str">
        <x:v>48_valuation_robustness</x:v>
      </x:c>
      <x:c r="H5" s="20" t="str">
        <x:v>结论由“可接受”降为“边际可接受/方法依赖”</x:v>
      </x:c>
    </x:row>
    <x:row r="6">
      <x:c r="A6" s="20" t="str">
        <x:v>P0</x:v>
      </x:c>
      <x:c r="B6" s="20" t="str">
        <x:v>小幅终值误差会不会使IRR跌破11%</x:v>
      </x:c>
      <x:c r="C6" s="20" t="str">
        <x:v>2030只有约9.5%终值下修空间</x:v>
      </x:c>
      <x:c r="D6" s="20" t="str">
        <x:v>做0/5/10/15/20% terminal haircut sensitivity</x:v>
      </x:c>
      <x:c r="E6" s="20" t="str">
        <x:v>DONE</x:v>
      </x:c>
      <x:c r="F6" s="20" t="str">
        <x:v>直接衡量安全边际厚度</x:v>
      </x:c>
      <x:c r="G6" s="20" t="str">
        <x:v>48_valuation_robustness</x:v>
      </x:c>
      <x:c r="H6" s="20" t="str">
        <x:v>2030鲁棒性弱于2035</x:v>
      </x:c>
    </x:row>
    <x:row r="7">
      <x:c r="A7" s="20" t="str">
        <x:v>P0</x:v>
      </x:c>
      <x:c r="B7" s="20" t="str">
        <x:v>经营利润率小幅偏差会不会翻转结论</x:v>
      </x:c>
      <x:c r="C7" s="20" t="str">
        <x:v>Base 2030 ROIC本身仅8.3%</x:v>
      </x:c>
      <x:c r="D7" s="20" t="str">
        <x:v>做Base GM ±1pp敏感性，联动PE/EV/FCF</x:v>
      </x:c>
      <x:c r="E7" s="20" t="str">
        <x:v>DONE</x:v>
      </x:c>
      <x:c r="F7" s="20" t="str">
        <x:v>大宗品1pp毛利波动并不罕见</x:v>
      </x:c>
      <x:c r="G7" s="20" t="str">
        <x:v>48_valuation_robustness</x:v>
      </x:c>
      <x:c r="H7" s="20" t="str">
        <x:v>-1pp会使2030 IRR跌至约10.4%</x:v>
      </x:c>
    </x:row>
    <x:row r="8">
      <x:c r="A8" s="20" t="str">
        <x:v>P0</x:v>
      </x:c>
      <x:c r="B8" s="20" t="str">
        <x:v>股息率是否被历史高分红误导</x:v>
      </x:c>
      <x:c r="C8" s="20" t="str">
        <x:v>2025 trailing dividend yield约9.5%，但Base 2026 forward仅约2.4%</x:v>
      </x:c>
      <x:c r="D8" s="20" t="str">
        <x:v>把Trailing Shareholder Yield改名为Trailing Dividend Yield，并增加forward yield</x:v>
      </x:c>
      <x:c r="E8" s="20" t="str">
        <x:v>DONE</x:v>
      </x:c>
      <x:c r="F8" s="20" t="str">
        <x:v>避免把2025高分红当作2026现金回报</x:v>
      </x:c>
      <x:c r="G8" s="20" t="str">
        <x:v>47_forward_valuation</x:v>
      </x:c>
      <x:c r="H8" s="20" t="str">
        <x:v>当前收益主要依赖长期恢复而非近端股息</x:v>
      </x:c>
    </x:row>
    <x:row r="9">
      <x:c r="A9" s="20" t="str">
        <x:v>P1</x:v>
      </x:c>
      <x:c r="B9" s="20" t="str">
        <x:v>数据截止后是否出现新财务/贸易结果</x:v>
      </x:c>
      <x:c r="C9" s="20" t="str">
        <x:v>截至研究时点无2026中报；USITC投票仍在8/18</x:v>
      </x:c>
      <x:c r="D9" s="20" t="str">
        <x:v>保持P4不重跑；把这两个事件列为下一次强制刷新项</x:v>
      </x:c>
      <x:c r="E9" s="20" t="str">
        <x:v>DONE</x:v>
      </x:c>
      <x:c r="F9" s="20" t="str">
        <x:v>避免把未来结果偷偷写入模型</x:v>
      </x:c>
      <x:c r="G9" s="20" t="str">
        <x:v>49_PostG3_Audit</x:v>
      </x:c>
      <x:c r="H9" s="20" t="str">
        <x:v>模型数据截止仍有效</x:v>
      </x:c>
    </x:row>
    <x:row r="10">
      <x:c r="A10" s="20" t="str">
        <x:v>P1</x:v>
      </x:c>
      <x:c r="B10" s="20" t="str">
        <x:v>模型是否存在展示/符号错误</x:v>
      </x:c>
      <x:c r="C10" s="20" t="str">
        <x:v>Peer Scorecard Usable Net Cash符号反了；Bear 2028 XIRR缓存显示异常</x:v>
      </x:c>
      <x:c r="D10" s="20" t="str">
        <x:v>直接修正公式和格式</x:v>
      </x:c>
      <x:c r="E10" s="20" t="str">
        <x:v>DONE</x:v>
      </x:c>
      <x:c r="F10" s="20" t="str">
        <x:v>第三方审计不能被展示错误干扰</x:v>
      </x:c>
      <x:c r="G10" s="20" t="str">
        <x:v>Workbook fixes</x:v>
      </x:c>
      <x:c r="H10" s="20" t="str">
        <x:v>不改变主Base结论</x:v>
      </x:c>
    </x:row>
  </x:sheetData>
  <x:mergeCells>
    <x:mergeCell ref="A1:H1"/>
  </x:mergeCells>
  <x:conditionalFormatting sqref="E4:E10">
    <x:cfRule type="expression" dxfId="26" priority="1">
      <x:formula>E4="DONE"</x:formula>
    </x:cfRule>
  </x:conditionalFormatting>
  <x:pageMargins left="0.7" right="0.7" top="0.75" bottom="0.75" header="0.3" footer="0.3"/>
</x:worksheet>
</file>

<file path=xl/worksheets/sheet4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62" hidden="0" customWidth="1"/>
  </x:cols>
  <x:sheetData>
    <x:row r="1" ht="26" customHeight="1">
      <x:c r="A1" s="288" t="str">
        <x:v>Forward Valuation Optics — 低Trailing PE不等于近端便宜</x:v>
      </x:c>
      <x:c r="B1" s="288" t="str">
        <x:v>Forward Valuation Optics — 低Trailing PE不等于近端便宜</x:v>
      </x:c>
      <x:c r="C1" s="288" t="str">
        <x:v>Forward Valuation Optics — 低Trailing PE不等于近端便宜</x:v>
      </x:c>
      <x:c r="D1" s="288" t="str">
        <x:v>Forward Valuation Optics — 低Trailing PE不等于近端便宜</x:v>
      </x:c>
      <x:c r="E1" s="288" t="str">
        <x:v>Forward Valuation Optics — 低Trailing PE不等于近端便宜</x:v>
      </x:c>
      <x:c r="F1" s="288" t="str">
        <x:v>Forward Valuation Optics — 低Trailing PE不等于近端便宜</x:v>
      </x:c>
      <x:c r="G1" s="288" t="str">
        <x:v>Forward Valuation Optics — 低Trailing PE不等于近端便宜</x:v>
      </x:c>
      <x:c r="H1" s="288" t="str">
        <x:v>Forward Valuation Optics — 低Trailing PE不等于近端便宜</x:v>
      </x:c>
    </x:row>
    <x:row r="3">
      <x:c r="A3" s="293" t="str">
        <x:v>Metric</x:v>
      </x:c>
      <x:c r="B3" s="293" t="str">
        <x:v>2025A / Trailing</x:v>
      </x:c>
      <x:c r="C3" s="293" t="str">
        <x:v>2026E</x:v>
      </x:c>
      <x:c r="D3" s="293" t="str">
        <x:v>2027E</x:v>
      </x:c>
      <x:c r="E3" s="293" t="str">
        <x:v>2028E</x:v>
      </x:c>
      <x:c r="F3" s="293" t="str">
        <x:v>2029E</x:v>
      </x:c>
      <x:c r="G3" s="293" t="str">
        <x:v>2030E</x:v>
      </x:c>
      <x:c r="H3" s="293" t="str">
        <x:v>Interpretation</x:v>
      </x:c>
    </x:row>
    <x:row r="4">
      <x:c r="A4" t="str">
        <x:v>Net Profit RMB mn</x:v>
      </x:c>
      <x:c r="B4" s="44" t="n">
        <x:f>'03_financial_history'!G7</x:f>
        <x:v>2465.228</x:v>
      </x:c>
      <x:c r="C4" s="44" t="n">
        <x:f>'33_forecast_Base'!C46</x:f>
        <x:v>882.957235918769</x:v>
      </x:c>
      <x:c r="D4" s="44" t="n">
        <x:f>'33_forecast_Base'!D46</x:f>
        <x:v>1322.2917078681717</x:v>
      </x:c>
      <x:c r="E4" s="44" t="n">
        <x:f>'33_forecast_Base'!E46</x:f>
        <x:v>1798.8595838467754</x:v>
      </x:c>
      <x:c r="F4" s="44" t="n">
        <x:f>'33_forecast_Base'!F46</x:f>
        <x:v>2212.6292371861346</x:v>
      </x:c>
      <x:c r="G4" s="44" t="n">
        <x:f>'33_forecast_Base'!G46</x:f>
        <x:v>2457.199092155883</x:v>
      </x:c>
      <x:c r="H4" t="str">
        <x:v>Base forecast</x:v>
      </x:c>
    </x:row>
    <x:row r="5">
      <x:c r="A5" t="str">
        <x:v>P/E at current HK$5.15</x:v>
      </x:c>
      <x:c r="B5" s="259" t="n">
        <x:f>'38_valuation_inputs'!$B$11/B4</x:f>
        <x:v>4.501535707371613</x:v>
      </x:c>
      <x:c r="C5" s="259" t="n">
        <x:f>'38_valuation_inputs'!$B$11/C4</x:f>
        <x:v>12.568345801328535</x:v>
      </x:c>
      <x:c r="D5" s="259" t="n">
        <x:f>'38_valuation_inputs'!$B$11/D4</x:f>
        <x:v>8.392483899565281</x:v>
      </x:c>
      <x:c r="E5" s="259" t="n">
        <x:f>'38_valuation_inputs'!$B$11/E4</x:f>
        <x:v>6.169081771841934</x:v>
      </x:c>
      <x:c r="F5" s="259" t="n">
        <x:f>'38_valuation_inputs'!$B$11/F4</x:f>
        <x:v>5.0154412146000045</x:v>
      </x:c>
      <x:c r="G5" s="259" t="n">
        <x:f>'38_valuation_inputs'!$B$11/G4</x:f>
        <x:v>4.51624449326807</x:v>
      </x:c>
      <x:c r="H5" t="str">
        <x:v>Current market cap / Base net profit</x:v>
      </x:c>
    </x:row>
    <x:row r="6">
      <x:c r="A6" t="str">
        <x:v>Annual DPS RMB/share</x:v>
      </x:c>
      <x:c r="B6" s="295" t="n">
        <x:f>'33_forecast_Base'!B59</x:f>
        <x:v>0.44049300713483824</x:v>
      </x:c>
      <x:c r="C6" s="295" t="n">
        <x:f>'33_forecast_Base'!C59</x:f>
        <x:v>0.10566999937285733</x:v>
      </x:c>
      <x:c r="D6" s="295" t="n">
        <x:f>'33_forecast_Base'!D59</x:f>
        <x:v>0.18499311174598554</x:v>
      </x:c>
      <x:c r="E6" s="295" t="n">
        <x:f>'33_forecast_Base'!E59</x:f>
        <x:v>0.28819533936109387</x:v>
      </x:c>
      <x:c r="F6" s="295" t="n">
        <x:f>'33_forecast_Base'!F59</x:f>
        <x:v>0.3729555664044483</x:v>
      </x:c>
      <x:c r="G6" s="295" t="n">
        <x:f>'33_forecast_Base'!G59</x:f>
        <x:v>0.4446532540948851</x:v>
      </x:c>
      <x:c r="H6" t="str">
        <x:v>Model total annual DPS</x:v>
      </x:c>
    </x:row>
    <x:row r="7">
      <x:c r="A7" t="str">
        <x:v>Annual DPS HKD/share</x:v>
      </x:c>
      <x:c r="B7" s="295" t="n">
        <x:f>'38_valuation_inputs'!B19</x:f>
        <x:v>0.487</x:v>
      </x:c>
      <x:c r="C7" s="295" t="n">
        <x:f>C6*'38_valuation_inputs'!$B$8</x:f>
        <x:v>0.12295761127025678</x:v>
      </x:c>
      <x:c r="D7" s="295" t="n">
        <x:f>D6*'38_valuation_inputs'!$B$8</x:f>
        <x:v>0.21525798482762876</x:v>
      </x:c>
      <x:c r="E7" s="295" t="n">
        <x:f>E6*'38_valuation_inputs'!$B$8</x:f>
        <x:v>0.3353440968805688</x:v>
      </x:c>
      <x:c r="F7" s="295" t="n">
        <x:f>F6*'38_valuation_inputs'!$B$8</x:f>
        <x:v>0.43397109706821607</x:v>
      </x:c>
      <x:c r="G7" s="295" t="n">
        <x:f>G6*'38_valuation_inputs'!$B$8</x:f>
        <x:v>0.5173985264648083</x:v>
      </x:c>
      <x:c r="H7" t="str">
        <x:v>Constant CNY/HKD 1.1636</x:v>
      </x:c>
    </x:row>
    <x:row r="8">
      <x:c r="A8" t="str">
        <x:v>Dividend Yield at HK$5.15</x:v>
      </x:c>
      <x:c r="B8" s="66" t="n">
        <x:f>B7/'38_valuation_inputs'!$B$6</x:f>
        <x:v>0.0945631067961165</x:v>
      </x:c>
      <x:c r="C8" s="66" t="n">
        <x:f>C7/'38_valuation_inputs'!$B$6</x:f>
        <x:v>0.023875264324321705</x:v>
      </x:c>
      <x:c r="D8" s="66" t="n">
        <x:f>D7/'38_valuation_inputs'!$B$6</x:f>
        <x:v>0.04179766695682111</x:v>
      </x:c>
      <x:c r="E8" s="66" t="n">
        <x:f>E7/'38_valuation_inputs'!$B$6</x:f>
        <x:v>0.06511535861758617</x:v>
      </x:c>
      <x:c r="F8" s="66" t="n">
        <x:f>F7/'38_valuation_inputs'!$B$6</x:f>
        <x:v>0.0842662324404303</x:v>
      </x:c>
      <x:c r="G8" s="66" t="n">
        <x:f>G7/'38_valuation_inputs'!$B$6</x:f>
        <x:v>0.10046573329413754</x:v>
      </x:c>
      <x:c r="H8" t="str">
        <x:v>Trailing for 2025; forward model thereafter</x:v>
      </x:c>
    </x:row>
    <x:row r="11">
      <x:c r="A11" s="297" t="str">
        <x:v>Red-team结论：4.5x只是2025A trailing P/E。按Base 2026E约RMB0.88bn利润，当前市值对应forward P/E约12.6x；2027/2028约8.4x/6.2x。同样，2025 trailing dividend yield约9.5%，但Base 2026 forward yield只有约2.4%。所以当前投资并不是“高股息+极低PE的近端机会”，而是依赖2028以后盈利/FCF恢复的长周期机会。</x:v>
      </x:c>
      <x:c r="B11" s="297"/>
      <x:c r="C11" s="297"/>
      <x:c r="D11" s="297"/>
      <x:c r="E11" s="297"/>
      <x:c r="F11" s="297"/>
      <x:c r="G11" s="297"/>
      <x:c r="H11" s="297"/>
    </x:row>
    <x:row r="12">
      <x:c r="A12" s="297"/>
      <x:c r="B12" s="297"/>
      <x:c r="C12" s="297"/>
      <x:c r="D12" s="297"/>
      <x:c r="E12" s="297"/>
      <x:c r="F12" s="297"/>
      <x:c r="G12" s="297"/>
      <x:c r="H12" s="297"/>
    </x:row>
    <x:row r="13">
      <x:c r="A13" s="297"/>
      <x:c r="B13" s="297"/>
      <x:c r="C13" s="297"/>
      <x:c r="D13" s="297"/>
      <x:c r="E13" s="297"/>
      <x:c r="F13" s="297"/>
      <x:c r="G13" s="297"/>
      <x:c r="H13" s="297"/>
    </x:row>
    <x:row r="14">
      <x:c r="A14" s="297"/>
      <x:c r="B14" s="297"/>
      <x:c r="C14" s="297"/>
      <x:c r="D14" s="297"/>
      <x:c r="E14" s="297"/>
      <x:c r="F14" s="297"/>
      <x:c r="G14" s="297"/>
      <x:c r="H14" s="297"/>
    </x:row>
    <x:row r="15">
      <x:c r="A15" s="297"/>
      <x:c r="B15" s="297"/>
      <x:c r="C15" s="297"/>
      <x:c r="D15" s="297"/>
      <x:c r="E15" s="297"/>
      <x:c r="F15" s="297"/>
      <x:c r="G15" s="297"/>
      <x:c r="H15" s="297"/>
    </x:row>
  </x:sheetData>
  <x:mergeCells>
    <x:mergeCell ref="A1:H1"/>
    <x:mergeCell ref="A11:H15"/>
  </x:mergeCells>
  <x:pageMargins left="0.7" right="0.7" top="0.75" bottom="0.75" header="0.3" footer="0.3"/>
</x:worksheet>
</file>

<file path=xl/worksheets/sheet4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9" hidden="0" customWidth="1"/>
    <x:col min="2" max="2" width="17" hidden="0" customWidth="1"/>
    <x:col min="3" max="3" width="17" hidden="0" customWidth="1"/>
    <x:col min="4" max="4" width="17" hidden="0" customWidth="1"/>
    <x:col min="5" max="5" width="17" hidden="0" customWidth="1"/>
    <x:col min="6" max="6" width="53" hidden="0" customWidth="1"/>
    <x:col min="7" max="7" width="15" hidden="0" customWidth="1"/>
    <x:col min="8" max="8" width="15" hidden="0" customWidth="1"/>
    <x:col min="9" max="9" width="17" hidden="0" customWidth="1"/>
    <x:col min="10" max="10" width="17" hidden="0" customWidth="1"/>
  </x:cols>
  <x:sheetData>
    <x:row r="1" ht="26" customHeight="1">
      <x:c r="A1" s="288" t="str">
        <x:v>Valuation Robustness — 方法依赖 / 终值 / 毛利率敏感性</x:v>
      </x:c>
      <x:c r="B1" s="288" t="str">
        <x:v>Valuation Robustness — 方法依赖 / 终值 / 毛利率敏感性</x:v>
      </x:c>
      <x:c r="C1" s="288" t="str">
        <x:v>Valuation Robustness — 方法依赖 / 终值 / 毛利率敏感性</x:v>
      </x:c>
      <x:c r="D1" s="288" t="str">
        <x:v>Valuation Robustness — 方法依赖 / 终值 / 毛利率敏感性</x:v>
      </x:c>
      <x:c r="E1" s="288" t="str">
        <x:v>Valuation Robustness — 方法依赖 / 终值 / 毛利率敏感性</x:v>
      </x:c>
      <x:c r="F1" s="288" t="str">
        <x:v>Valuation Robustness — 方法依赖 / 终值 / 毛利率敏感性</x:v>
      </x:c>
      <x:c r="G1" s="288" t="str">
        <x:v>Valuation Robustness — 方法依赖 / 终值 / 毛利率敏感性</x:v>
      </x:c>
      <x:c r="H1" s="288" t="str">
        <x:v>Valuation Robustness — 方法依赖 / 终值 / 毛利率敏感性</x:v>
      </x:c>
      <x:c r="I1" s="288" t="str">
        <x:v>Valuation Robustness — 方法依赖 / 终值 / 毛利率敏感性</x:v>
      </x:c>
      <x:c r="J1" s="288" t="str">
        <x:v>Valuation Robustness — 方法依赖 / 终值 / 毛利率敏感性</x:v>
      </x:c>
    </x:row>
    <x:row r="3">
      <x:c r="A3" s="290" t="str">
        <x:v>A. Base method-only IRR</x:v>
      </x:c>
      <x:c r="B3" s="290" t="str">
        <x:v>A. Base method-only IRR</x:v>
      </x:c>
      <x:c r="C3" s="290" t="str">
        <x:v>A. Base method-only IRR</x:v>
      </x:c>
      <x:c r="D3" s="290" t="str">
        <x:v>A. Base method-only IRR</x:v>
      </x:c>
      <x:c r="E3" s="290" t="str">
        <x:v>A. Base method-only IRR</x:v>
      </x:c>
      <x:c r="F3" s="290" t="str">
        <x:v>A. Base method-only IRR</x:v>
      </x:c>
      <x:c r="G3" s="290" t="str">
        <x:v>A. Base method-only IRR</x:v>
      </x:c>
      <x:c r="H3" s="290" t="str">
        <x:v>A. Base method-only IRR</x:v>
      </x:c>
      <x:c r="I3" s="290" t="str">
        <x:v>A. Base method-only IRR</x:v>
      </x:c>
      <x:c r="J3" s="290" t="str">
        <x:v>A. Base method-only IRR</x:v>
      </x:c>
    </x:row>
    <x:row r="4">
      <x:c r="A4" s="293" t="str">
        <x:v>Method</x:v>
      </x:c>
      <x:c r="B4" s="293" t="str">
        <x:v>2030 Fair Price</x:v>
      </x:c>
      <x:c r="C4" s="293" t="str">
        <x:v>2030 IRR</x:v>
      </x:c>
      <x:c r="D4" s="293" t="str">
        <x:v>2035 Fair Price</x:v>
      </x:c>
      <x:c r="E4" s="293" t="str">
        <x:v>2035 IRR</x:v>
      </x:c>
      <x:c r="F4" s="293" t="str">
        <x:v>Interpretation</x:v>
      </x:c>
    </x:row>
    <x:row r="5">
      <x:c r="A5" t="str">
        <x:v>PE only</x:v>
      </x:c>
      <x:c r="B5" s="120" t="n">
        <x:f>'40_valuation_methods'!K8</x:f>
        <x:v>6.898647019530777</x:v>
      </x:c>
      <x:c r="C5" s="58" t="n">
        <x:f>XIRR(VSTACK('41_IRR'!L46:L50,B5),'41_IRR'!K46:K51)</x:f>
        <x:v>0.11247590015848752</x:v>
      </x:c>
      <x:c r="D5" s="120" t="n">
        <x:f>'40_valuation_methods'!K9</x:f>
        <x:v>7.187984367568432</x:v>
      </x:c>
      <x:c r="E5" s="58" t="n">
        <x:f>XIRR(VSTACK('41_IRR'!L56:L65,D5),'41_IRR'!K56:K66)</x:f>
        <x:v>0.10067946746223672</x:v>
      </x:c>
      <x:c r="F5" s="20" t="str">
        <x:v>2030 barely clears 11%; 2035 below 11%</x:v>
      </x:c>
    </x:row>
    <x:row r="6">
      <x:c r="A6" t="str">
        <x:v>EV/EBIT only</x:v>
      </x:c>
      <x:c r="B6" s="120" t="n">
        <x:f>'40_valuation_methods'!L8</x:f>
        <x:v>5.644621877024514</x:v>
      </x:c>
      <x:c r="C6" s="58" t="n">
        <x:f>XIRR(VSTACK('41_IRR'!L46:L50,B6),'41_IRR'!K46:K51)</x:f>
        <x:v>0.06816516062018506</x:v>
      </x:c>
      <x:c r="D6" s="120" t="n">
        <x:f>'40_valuation_methods'!L9</x:f>
        <x:v>8.935832834582394</x:v>
      </x:c>
      <x:c r="E6" s="58" t="n">
        <x:f>XIRR(VSTACK('41_IRR'!L56:L65,D6),'41_IRR'!K56:K66)</x:f>
        <x:v>0.11923024212079307</x:v>
      </x:c>
      <x:c r="F6" s="20" t="str">
        <x:v>2030 clearly below hurdle; 2035 slightly above</x:v>
      </x:c>
    </x:row>
    <x:row r="7">
      <x:c r="A7" t="str">
        <x:v>FCF only</x:v>
      </x:c>
      <x:c r="B7" s="120" t="n">
        <x:f>'40_valuation_methods'!M8</x:f>
        <x:v>10.495285300406454</x:v>
      </x:c>
      <x:c r="C7" s="58" t="n">
        <x:f>XIRR(VSTACK('41_IRR'!L46:L50,B7),'41_IRR'!K46:K51)</x:f>
        <x:v>0.2136240754150848</x:v>
      </x:c>
      <x:c r="D7" s="120" t="n">
        <x:f>'40_valuation_methods'!M9</x:f>
        <x:v>10.7603044061789</x:v>
      </x:c>
      <x:c r="E7" s="58" t="n">
        <x:f>XIRR(VSTACK('41_IRR'!L56:L65,D7),'41_IRR'!K56:K66)</x:f>
        <x:v>0.13597333907070402</x:v>
      </x:c>
      <x:c r="F7" s="20" t="str">
        <x:v>Materially higher values; drives weighted result upward</x:v>
      </x:c>
    </x:row>
    <x:row r="8">
      <x:c r="A8" t="str">
        <x:v>Weighted model</x:v>
      </x:c>
      <x:c r="B8" s="120" t="n">
        <x:f>'40_valuation_methods'!Q8</x:f>
        <x:v>7.538729703916289</x:v>
      </x:c>
      <x:c r="C8" s="58" t="n">
        <x:f>XIRR(VSTACK('41_IRR'!L46:L50,B8),'41_IRR'!K46:K51)</x:f>
        <x:v>0.13289606190281467</x:v>
      </x:c>
      <x:c r="D8" s="120" t="n">
        <x:f>'40_valuation_methods'!Q9</x:f>
        <x:v>9.141266923116808</x:v>
      </x:c>
      <x:c r="E8" s="58" t="n">
        <x:f>XIRR(VSTACK('41_IRR'!L56:L65,D8),'41_IRR'!K56:K66)</x:f>
        <x:v>0.12123413071135347</x:v>
      </x:c>
      <x:c r="F8" s="20" t="str">
        <x:v>Published Base result</x:v>
      </x:c>
    </x:row>
    <x:row r="9">
      <x:c r="A9" t="str">
        <x:v>PE+EV 50/50</x:v>
      </x:c>
      <x:c r="B9" s="120" t="n">
        <x:f>AVERAGE('40_valuation_methods'!K8:L8)</x:f>
        <x:v>6.271634448277646</x:v>
      </x:c>
      <x:c r="C9" s="58" t="n">
        <x:f>XIRR(VSTACK('41_IRR'!L46:L50,B9),'41_IRR'!K46:K51)</x:f>
        <x:v>0.09111074148811155</x:v>
      </x:c>
      <x:c r="D9" s="120" t="n">
        <x:f>AVERAGE('40_valuation_methods'!K9:L9)</x:f>
        <x:v>8.061908601075412</x:v>
      </x:c>
      <x:c r="E9" s="58" t="n">
        <x:f>XIRR(VSTACK('41_IRR'!L56:L65,D9),'41_IRR'!K56:K66)</x:f>
        <x:v>0.11031370361485107</x:v>
      </x:c>
      <x:c r="F9" s="20" t="str">
        <x:v>Market-multiple-only robustness check</x:v>
      </x:c>
    </x:row>
    <x:row r="12">
      <x:c r="A12" s="290" t="str">
        <x:v>B. Base terminal-value haircut sensitivity</x:v>
      </x:c>
      <x:c r="B12" s="290" t="str">
        <x:v>B. Base terminal-value haircut sensitivity</x:v>
      </x:c>
      <x:c r="C12" s="290" t="str">
        <x:v>B. Base terminal-value haircut sensitivity</x:v>
      </x:c>
      <x:c r="D12" s="290" t="str">
        <x:v>B. Base terminal-value haircut sensitivity</x:v>
      </x:c>
      <x:c r="E12" s="290" t="str">
        <x:v>B. Base terminal-value haircut sensitivity</x:v>
      </x:c>
      <x:c r="F12" s="290" t="str">
        <x:v>B. Base terminal-value haircut sensitivity</x:v>
      </x:c>
      <x:c r="G12" s="290" t="str">
        <x:v>B. Base terminal-value haircut sensitivity</x:v>
      </x:c>
      <x:c r="H12" s="290" t="str">
        <x:v>B. Base terminal-value haircut sensitivity</x:v>
      </x:c>
      <x:c r="I12" s="290" t="str">
        <x:v>B. Base terminal-value haircut sensitivity</x:v>
      </x:c>
      <x:c r="J12" s="290" t="str">
        <x:v>B. Base terminal-value haircut sensitivity</x:v>
      </x:c>
    </x:row>
    <x:row r="13">
      <x:c r="A13" s="293" t="str">
        <x:v>Terminal Haircut</x:v>
      </x:c>
      <x:c r="B13" s="293" t="str">
        <x:v>2030 Terminal</x:v>
      </x:c>
      <x:c r="C13" s="293" t="str">
        <x:v>2030 IRR</x:v>
      </x:c>
      <x:c r="D13" s="293" t="str">
        <x:v>2035 Terminal</x:v>
      </x:c>
      <x:c r="E13" s="293" t="str">
        <x:v>2035 IRR</x:v>
      </x:c>
      <x:c r="F13" s="293" t="str">
        <x:v>Read-through</x:v>
      </x:c>
    </x:row>
    <x:row r="14">
      <x:c r="A14" s="58" t="n">
        <x:v>0</x:v>
      </x:c>
      <x:c r="B14" s="120" t="n">
        <x:f>'40_valuation_methods'!Q8*(1-A14)</x:f>
        <x:v>7.538729703916289</x:v>
      </x:c>
      <x:c r="C14" s="58" t="n">
        <x:f>XIRR(VSTACK('41_IRR'!L46:L50,B14),'41_IRR'!K46:K51)</x:f>
        <x:v>0.13289606190281467</x:v>
      </x:c>
      <x:c r="D14" s="120" t="n">
        <x:f>'40_valuation_methods'!Q9*(1-A14)</x:f>
        <x:v>9.141266923116808</x:v>
      </x:c>
      <x:c r="E14" s="58" t="n">
        <x:f>XIRR(VSTACK('41_IRR'!L56:L65,D14),'41_IRR'!K56:K66)</x:f>
        <x:v>0.12123413071135347</x:v>
      </x:c>
      <x:c r="F14" t="str">
        <x:f>IF(C14&lt;11%,"2030跌破11%","2030仍&gt;11%")&amp;" / "&amp;IF(E14&lt;11%,"2035跌破11%","2035仍&gt;11%")</x:f>
        <x:v>2030仍&gt;11% / 2035仍&gt;11%</x:v>
      </x:c>
    </x:row>
    <x:row r="15">
      <x:c r="A15" s="58" t="n">
        <x:v>0.05</x:v>
      </x:c>
      <x:c r="B15" s="120" t="n">
        <x:f>'40_valuation_methods'!Q8*(1-A15)</x:f>
        <x:v>7.161793218720474</x:v>
      </x:c>
      <x:c r="C15" s="58" t="n">
        <x:f>XIRR(VSTACK('41_IRR'!L46:L50,B15),'41_IRR'!K46:K51)</x:f>
        <x:v>0.12102908917787339</x:v>
      </x:c>
      <x:c r="D15" s="120" t="n">
        <x:f>'40_valuation_methods'!Q9*(1-A15)</x:f>
        <x:v>8.684203576960966</x:v>
      </x:c>
      <x:c r="E15" s="58" t="n">
        <x:f>XIRR(VSTACK('41_IRR'!L56:L65,D15),'41_IRR'!K56:K66)</x:f>
        <x:v>0.11672974404919882</x:v>
      </x:c>
      <x:c r="F15" t="str">
        <x:f>IF(C15&lt;11%,"2030跌破11%","2030仍&gt;11%")&amp;" / "&amp;IF(E15&lt;11%,"2035跌破11%","2035仍&gt;11%")</x:f>
        <x:v>2030仍&gt;11% / 2035仍&gt;11%</x:v>
      </x:c>
    </x:row>
    <x:row r="16">
      <x:c r="A16" s="58" t="n">
        <x:v>0.1</x:v>
      </x:c>
      <x:c r="B16" s="120" t="n">
        <x:f>'40_valuation_methods'!Q8*(1-A16)</x:f>
        <x:v>6.78485673352466</x:v>
      </x:c>
      <x:c r="C16" s="58" t="n">
        <x:f>XIRR(VSTACK('41_IRR'!L46:L50,B16),'41_IRR'!K46:K51)</x:f>
        <x:v>0.1087047781969749</x:v>
      </x:c>
      <x:c r="D16" s="120" t="n">
        <x:f>'40_valuation_methods'!Q9*(1-A16)</x:f>
        <x:v>8.227140230805126</x:v>
      </x:c>
      <x:c r="E16" s="58" t="n">
        <x:f>XIRR(VSTACK('41_IRR'!L56:L65,D16),'41_IRR'!K56:K66)</x:f>
        <x:v>0.11205094851715527</x:v>
      </x:c>
      <x:c r="F16" t="str">
        <x:f>IF(C16&lt;11%,"2030跌破11%","2030仍&gt;11%")&amp;" / "&amp;IF(E16&lt;11%,"2035跌破11%","2035仍&gt;11%")</x:f>
        <x:v>2030跌破11% / 2035仍&gt;11%</x:v>
      </x:c>
    </x:row>
    <x:row r="17">
      <x:c r="A17" s="58" t="n">
        <x:v>0.15</x:v>
      </x:c>
      <x:c r="B17" s="120" t="n">
        <x:f>'40_valuation_methods'!Q8*(1-A17)</x:f>
        <x:v>6.407920248328845</x:v>
      </x:c>
      <x:c r="C17" s="58" t="n">
        <x:f>XIRR(VSTACK('41_IRR'!L46:L50,B17),'41_IRR'!K46:K51)</x:f>
        <x:v>0.09588016442944955</x:v>
      </x:c>
      <x:c r="D17" s="120" t="n">
        <x:f>'40_valuation_methods'!Q9*(1-A17)</x:f>
        <x:v>7.770076884649287</x:v>
      </x:c>
      <x:c r="E17" s="58" t="n">
        <x:f>XIRR(VSTACK('41_IRR'!L56:L65,D17),'41_IRR'!K56:K66)</x:f>
        <x:v>0.10718241631539749</x:v>
      </x:c>
      <x:c r="F17" t="str">
        <x:f>IF(C17&lt;11%,"2030跌破11%","2030仍&gt;11%")&amp;" / "&amp;IF(E17&lt;11%,"2035跌破11%","2035仍&gt;11%")</x:f>
        <x:v>2030跌破11% / 2035跌破11%</x:v>
      </x:c>
    </x:row>
    <x:row r="18">
      <x:c r="A18" s="58" t="n">
        <x:v>0.2</x:v>
      </x:c>
      <x:c r="B18" s="120" t="n">
        <x:f>'40_valuation_methods'!Q8*(1-A18)</x:f>
        <x:v>6.030983763133031</x:v>
      </x:c>
      <x:c r="C18" s="58" t="n">
        <x:f>XIRR(VSTACK('41_IRR'!L46:L50,B18),'41_IRR'!K46:K51)</x:f>
        <x:v>0.08250558168492983</x:v>
      </x:c>
      <x:c r="D18" s="120" t="n">
        <x:f>'40_valuation_methods'!Q9*(1-A18)</x:f>
        <x:v>7.313013538493447</x:v>
      </x:c>
      <x:c r="E18" s="58" t="n">
        <x:f>XIRR(VSTACK('41_IRR'!L56:L65,D18),'41_IRR'!K56:K66)</x:f>
        <x:v>0.10210663206718365</x:v>
      </x:c>
      <x:c r="F18" t="str">
        <x:f>IF(C18&lt;11%,"2030跌破11%","2030仍&gt;11%")&amp;" / "&amp;IF(E18&lt;11%,"2035跌破11%","2035仍&gt;11%")</x:f>
        <x:v>2030跌破11% / 2035跌破11%</x:v>
      </x:c>
    </x:row>
    <x:row r="21">
      <x:c r="A21" s="290" t="str">
        <x:v>C. Base 2030 gross-margin sensitivity (±1pp)</x:v>
      </x:c>
      <x:c r="B21" s="290" t="str">
        <x:v>C. Base 2030 gross-margin sensitivity (±1pp)</x:v>
      </x:c>
      <x:c r="C21" s="290" t="str">
        <x:v>C. Base 2030 gross-margin sensitivity (±1pp)</x:v>
      </x:c>
      <x:c r="D21" s="290" t="str">
        <x:v>C. Base 2030 gross-margin sensitivity (±1pp)</x:v>
      </x:c>
      <x:c r="E21" s="290" t="str">
        <x:v>C. Base 2030 gross-margin sensitivity (±1pp)</x:v>
      </x:c>
      <x:c r="F21" s="290" t="str">
        <x:v>C. Base 2030 gross-margin sensitivity (±1pp)</x:v>
      </x:c>
      <x:c r="G21" s="290" t="str">
        <x:v>C. Base 2030 gross-margin sensitivity (±1pp)</x:v>
      </x:c>
      <x:c r="H21" s="290" t="str">
        <x:v>C. Base 2030 gross-margin sensitivity (±1pp)</x:v>
      </x:c>
      <x:c r="I21" s="290" t="str">
        <x:v>C. Base 2030 gross-margin sensitivity (±1pp)</x:v>
      </x:c>
      <x:c r="J21" s="290" t="str">
        <x:v>C. Base 2030 gross-margin sensitivity (±1pp)</x:v>
      </x:c>
    </x:row>
    <x:row r="22">
      <x:c r="A22" s="293" t="str">
        <x:v>GM Shift</x:v>
      </x:c>
      <x:c r="B22" s="293" t="str">
        <x:v>2030 Net Profit</x:v>
      </x:c>
      <x:c r="C22" s="293" t="str">
        <x:v>2030 EBIT</x:v>
      </x:c>
      <x:c r="D22" s="293" t="str">
        <x:v>2031 FCF</x:v>
      </x:c>
      <x:c r="E22" s="293" t="str">
        <x:v>2030 Net Debt</x:v>
      </x:c>
      <x:c r="F22" s="293" t="str">
        <x:v>PE Fair</x:v>
      </x:c>
      <x:c r="G22" s="293" t="str">
        <x:v>EV Fair</x:v>
      </x:c>
      <x:c r="H22" s="293" t="str">
        <x:v>FCF Fair</x:v>
      </x:c>
      <x:c r="I22" s="293" t="str">
        <x:v>Weighted Fair</x:v>
      </x:c>
      <x:c r="J22" s="293" t="str">
        <x:v>2030 IRR</x:v>
      </x:c>
    </x:row>
    <x:row r="23">
      <x:c r="A23" s="298" t="n">
        <x:v>-0.01</x:v>
      </x:c>
      <x:c r="B23" s="45" t="n">
        <x:f>'33_forecast_Base'!G46+'33_forecast_Base'!G22*A23*(1-'31_P4_Assumptions'!$F$94)</x:f>
        <x:v>2204.9567196339785</x:v>
      </x:c>
      <x:c r="C23" s="45" t="n">
        <x:f>'33_forecast_Base'!G40+'33_forecast_Base'!G22*A23</x:f>
        <x:v>2535.1652846012516</x:v>
      </x:c>
      <x:c r="D23" s="45" t="n">
        <x:f>'39_LT_2031_2036'!C33+'39_LT_2031_2036'!C24*A23*(1-'31_P4_Assumptions'!$F$94)</x:f>
        <x:v>2101.6065446901544</x:v>
      </x:c>
      <x:c r="E23" s="45" t="n">
        <x:f>'33_forecast_Base'!G60-'33_forecast_Base'!G22*A23*(1-'31_P4_Assumptions'!$F$94)</x:f>
        <x:v>3824.3210408276523</x:v>
      </x:c>
      <x:c r="F23" s="120" t="n">
        <x:f>B23*'38_valuation_inputs'!$B$24/'33_forecast_Base'!G58*'38_valuation_inputs'!$B$8</x:f>
        <x:v>6.1904703410708875</x:v>
      </x:c>
      <x:c r="G23" s="120" t="n">
        <x:f>MAX(C23*'38_valuation_inputs'!$C$24-E23,0)/'33_forecast_Base'!G58*'38_valuation_inputs'!$B$8</x:f>
        <x:v>4.7349315095719735</x:v>
      </x:c>
      <x:c r="H23" s="120" t="n">
        <x:f>MAX(D23,0)/(11%-'38_valuation_inputs'!$D$24)/'33_forecast_Base'!G58*'38_valuation_inputs'!$B$8</x:f>
        <x:v>9.365574884768058</x:v>
      </x:c>
      <x:c r="I23" s="120" t="n">
        <x:f>F23*35%+G23*35%+H23*30%</x:f>
        <x:v>6.633563113155418</x:v>
      </x:c>
      <x:c r="J23" s="58" t="n">
        <x:f>XIRR(VSTACK('41_IRR'!L46:L50,I23),'41_IRR'!K46:K51)</x:f>
        <x:v>0.10362000088393537</x:v>
      </x:c>
    </x:row>
    <x:row r="24">
      <x:c r="A24" s="299" t="n">
        <x:v>0</x:v>
      </x:c>
      <x:c r="B24" s="300" t="n">
        <x:f>'33_forecast_Base'!G46+'33_forecast_Base'!G22*A24*(1-'31_P4_Assumptions'!$F$94)</x:f>
        <x:v>2457.199092155883</x:v>
      </x:c>
      <x:c r="C24" s="300" t="n">
        <x:f>'33_forecast_Base'!G40+'33_forecast_Base'!G22*A24</x:f>
        <x:v>2842.7779340182083</x:v>
      </x:c>
      <x:c r="D24" s="300" t="n">
        <x:f>'39_LT_2031_2036'!C33+'39_LT_2031_2036'!C24*A24*(1-'31_P4_Assumptions'!$F$94)</x:f>
        <x:v>2355.1101290746683</x:v>
      </x:c>
      <x:c r="E24" s="300" t="n">
        <x:f>'33_forecast_Base'!G60-'33_forecast_Base'!G22*A24*(1-'31_P4_Assumptions'!$F$94)</x:f>
        <x:v>3572.0786683057477</x:v>
      </x:c>
      <x:c r="F24" s="301" t="n">
        <x:f>B24*'38_valuation_inputs'!$B$24/'33_forecast_Base'!G58*'38_valuation_inputs'!$B$8</x:f>
        <x:v>6.898647019530777</x:v>
      </x:c>
      <x:c r="G24" s="301" t="n">
        <x:f>MAX(C24*'38_valuation_inputs'!$C$24-E24,0)/'33_forecast_Base'!G58*'38_valuation_inputs'!$B$8</x:f>
        <x:v>5.644621877024514</x:v>
      </x:c>
      <x:c r="H24" s="301" t="n">
        <x:f>MAX(D24,0)/(11%-'38_valuation_inputs'!$D$24)/'33_forecast_Base'!G58*'38_valuation_inputs'!$B$8</x:f>
        <x:v>10.495285300406454</x:v>
      </x:c>
      <x:c r="I24" s="301" t="n">
        <x:f>F24*35%+G24*35%+H24*30%</x:f>
        <x:v>7.538729703916289</x:v>
      </x:c>
      <x:c r="J24" s="302" t="n">
        <x:f>XIRR(VSTACK('41_IRR'!L46:L50,I24),'41_IRR'!K46:K51)</x:f>
        <x:v>0.13289606190281467</x:v>
      </x:c>
    </x:row>
    <x:row r="25">
      <x:c r="A25" s="298" t="n">
        <x:v>0.01</x:v>
      </x:c>
      <x:c r="B25" s="45" t="n">
        <x:f>'33_forecast_Base'!G46+'33_forecast_Base'!G22*A25*(1-'31_P4_Assumptions'!$F$94)</x:f>
        <x:v>2709.4414646777877</x:v>
      </x:c>
      <x:c r="C25" s="45" t="n">
        <x:f>'33_forecast_Base'!G40+'33_forecast_Base'!G22*A25</x:f>
        <x:v>3150.390583435165</x:v>
      </x:c>
      <x:c r="D25" s="45" t="n">
        <x:f>'39_LT_2031_2036'!C33+'39_LT_2031_2036'!C24*A25*(1-'31_P4_Assumptions'!$F$94)</x:f>
        <x:v>2608.6137134591822</x:v>
      </x:c>
      <x:c r="E25" s="45" t="n">
        <x:f>'33_forecast_Base'!G60-'33_forecast_Base'!G22*A25*(1-'31_P4_Assumptions'!$F$94)</x:f>
        <x:v>3319.836295783843</x:v>
      </x:c>
      <x:c r="F25" s="120" t="n">
        <x:f>B25*'38_valuation_inputs'!$B$24/'33_forecast_Base'!G58*'38_valuation_inputs'!$B$8</x:f>
        <x:v>7.606823697990667</x:v>
      </x:c>
      <x:c r="G25" s="120" t="n">
        <x:f>MAX(C25*'38_valuation_inputs'!$C$24-E25,0)/'33_forecast_Base'!G58*'38_valuation_inputs'!$B$8</x:f>
        <x:v>6.554312244477054</x:v>
      </x:c>
      <x:c r="H25" s="120" t="n">
        <x:f>MAX(D25,0)/(11%-'38_valuation_inputs'!$D$24)/'33_forecast_Base'!G58*'38_valuation_inputs'!$B$8</x:f>
        <x:v>11.624995716044848</x:v>
      </x:c>
      <x:c r="I25" s="120" t="n">
        <x:f>F25*35%+G25*35%+H25*30%</x:f>
        <x:v>8.443896294677158</x:v>
      </x:c>
      <x:c r="J25" s="58" t="n">
        <x:f>XIRR(VSTACK('41_IRR'!L46:L50,I25),'41_IRR'!K46:K51)</x:f>
        <x:v>0.15974016712589667</x:v>
      </x:c>
    </x:row>
    <x:row r="28">
      <x:c r="A28" s="290" t="str">
        <x:v>D. Decision thresholds</x:v>
      </x:c>
      <x:c r="B28" s="290" t="str">
        <x:v>D. Decision thresholds</x:v>
      </x:c>
      <x:c r="C28" s="290" t="str">
        <x:v>D. Decision thresholds</x:v>
      </x:c>
      <x:c r="D28" s="290" t="str">
        <x:v>D. Decision thresholds</x:v>
      </x:c>
      <x:c r="E28" s="290" t="str">
        <x:v>D. Decision thresholds</x:v>
      </x:c>
      <x:c r="F28" s="290" t="str">
        <x:v>D. Decision thresholds</x:v>
      </x:c>
      <x:c r="G28" s="290" t="str">
        <x:v>D. Decision thresholds</x:v>
      </x:c>
      <x:c r="H28" s="290" t="str">
        <x:v>D. Decision thresholds</x:v>
      </x:c>
      <x:c r="I28" s="290" t="str">
        <x:v>D. Decision thresholds</x:v>
      </x:c>
      <x:c r="J28" s="290" t="str">
        <x:v>D. Decision thresholds</x:v>
      </x:c>
    </x:row>
    <x:row r="29">
      <x:c r="A29" s="20" t="str">
        <x:v>Published weighted Base</x:v>
      </x:c>
      <x:c r="B29" s="20" t="str">
        <x:v>2030 IRR</x:v>
      </x:c>
      <x:c r="C29" s="162" t="n">
        <x:f>'41_IRR'!F8</x:f>
        <x:v>0.13289606190281467</x:v>
      </x:c>
      <x:c r="D29" s="162" t="str">
        <x:v>2035 IRR</x:v>
      </x:c>
      <x:c r="E29" s="162" t="n">
        <x:f>'41_IRR'!F9</x:f>
        <x:v>0.12123413071135347</x:v>
      </x:c>
      <x:c r="F29" s="20" t="str">
        <x:v>Uses PE+EV+FCF weights</x:v>
      </x:c>
    </x:row>
    <x:row r="30">
      <x:c r="A30" s="20" t="str">
        <x:v>Terminal value haircut to hit 11%</x:v>
      </x:c>
      <x:c r="B30" s="20" t="str">
        <x:v>2030 ~9.5%</x:v>
      </x:c>
      <x:c r="C30" s="20" t="str"/>
      <x:c r="D30" s="20" t="str">
        <x:v>2035 ~12.1%</x:v>
      </x:c>
      <x:c r="E30" s="20" t="str"/>
      <x:c r="F30" s="20" t="str">
        <x:v>Small terminal miss can erase 2030 hurdle</x:v>
      </x:c>
    </x:row>
    <x:row r="31">
      <x:c r="A31" s="20" t="str">
        <x:v>Market-multiple-only 11% buy price</x:v>
      </x:c>
      <x:c r="B31" s="20" t="str">
        <x:v>2030</x:v>
      </x:c>
      <x:c r="C31" s="269" t="n">
        <x:f>'38_valuation_inputs'!B6+XNPV(11%,VSTACK('41_IRR'!L46:L50,B9),'41_IRR'!K46:K51)</x:f>
        <x:v>4.800252298454386</x:v>
      </x:c>
      <x:c r="D31" s="269" t="str">
        <x:v>2035</x:v>
      </x:c>
      <x:c r="E31" s="269" t="n">
        <x:f>'38_valuation_inputs'!B6+XNPV(11%,VSTACK('41_IRR'!L56:L65,D9),'41_IRR'!K56:K66)</x:f>
        <x:v>5.1611170610389925</x:v>
      </x:c>
      <x:c r="F31" s="20" t="str">
        <x:v>PE+EV 50/50, excludes Gordon FCF</x:v>
      </x:c>
    </x:row>
    <x:row r="32">
      <x:c r="A32" s="20" t="str">
        <x:v>Practical combined buy ceiling</x:v>
      </x:c>
      <x:c r="B32" s="20" t="str">
        <x:v>~HK$4.80</x:v>
      </x:c>
      <x:c r="C32" s="20" t="str"/>
      <x:c r="D32" s="20" t="str"/>
      <x:c r="E32" s="20" t="str"/>
      <x:c r="F32" s="20" t="str">
        <x:v>If requiring 2030 &amp; 2035 to clear 11% under market-multiple-only test</x:v>
      </x:c>
    </x:row>
  </x:sheetData>
  <x:mergeCells>
    <x:mergeCell ref="A1:J1"/>
    <x:mergeCell ref="A3:J3"/>
    <x:mergeCell ref="A12:J12"/>
    <x:mergeCell ref="A21:J21"/>
    <x:mergeCell ref="A28:J28"/>
  </x:mergeCells>
  <x:pageMargins left="0.7" right="0.7" top="0.75" bottom="0.75" header="0.3" footer="0.3"/>
  <x:drawing xmlns:r="http://schemas.openxmlformats.org/officeDocument/2006/relationships" r:id="Ra26c87d067e64f7a"/>
</x:worksheet>
</file>

<file path=xl/worksheets/sheet5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3" hidden="0" customWidth="1"/>
    <x:col min="2" max="2" width="28" hidden="0" customWidth="1"/>
    <x:col min="3" max="3" width="68" hidden="0" customWidth="1"/>
    <x:col min="4" max="4" width="18" hidden="0" customWidth="1"/>
    <x:col min="5" max="5" width="54" hidden="0" customWidth="1"/>
    <x:col min="6" max="6" width="60" hidden="0" customWidth="1"/>
    <x:col min="7" max="7" width="18" hidden="0" customWidth="1"/>
  </x:cols>
  <x:sheetData>
    <x:row r="1" ht="26" customHeight="1">
      <x:c r="A1" s="288" t="str">
        <x:v>Post-G3 Red-Team Audit — 最终结论的鲁棒性</x:v>
      </x:c>
      <x:c r="B1" s="288" t="str">
        <x:v>Post-G3 Red-Team Audit — 最终结论的鲁棒性</x:v>
      </x:c>
      <x:c r="C1" s="288" t="str">
        <x:v>Post-G3 Red-Team Audit — 最终结论的鲁棒性</x:v>
      </x:c>
      <x:c r="D1" s="288" t="str">
        <x:v>Post-G3 Red-Team Audit — 最终结论的鲁棒性</x:v>
      </x:c>
      <x:c r="E1" s="288" t="str">
        <x:v>Post-G3 Red-Team Audit — 最终结论的鲁棒性</x:v>
      </x:c>
      <x:c r="F1" s="288" t="str">
        <x:v>Post-G3 Red-Team Audit — 最终结论的鲁棒性</x:v>
      </x:c>
      <x:c r="G1" s="288" t="str">
        <x:v>Post-G3 Red-Team Audit — 最终结论的鲁棒性</x:v>
      </x:c>
    </x:row>
    <x:row r="3">
      <x:c r="A3" s="293" t="str">
        <x:v>Check</x:v>
      </x:c>
      <x:c r="B3" s="293" t="str">
        <x:v>Status</x:v>
      </x:c>
      <x:c r="C3" s="293" t="str">
        <x:v>Finding</x:v>
      </x:c>
      <x:c r="D3" s="293" t="str">
        <x:v>Materiality</x:v>
      </x:c>
      <x:c r="E3" s="293" t="str">
        <x:v>Correction / Guardrail</x:v>
      </x:c>
      <x:c r="F3" s="293" t="str">
        <x:v>Updated conclusion</x:v>
      </x:c>
      <x:c r="G3" s="293" t="str">
        <x:v>Evidence</x:v>
      </x:c>
    </x:row>
    <x:row r="4">
      <x:c r="A4" s="20" t="str">
        <x:v>Trailing valuation optics</x:v>
      </x:c>
      <x:c r="B4" s="20" t="str">
        <x:v>WARN</x:v>
      </x:c>
      <x:c r="C4" s="20" t="str">
        <x:v>4.5x是2025A PE；Base 2026E forward PE约12.6x，2027约8.4x</x:v>
      </x:c>
      <x:c r="D4" s="20" t="str">
        <x:v>High</x:v>
      </x:c>
      <x:c r="E4" s="20" t="str">
        <x:v>报告必须同时展示forward PE</x:v>
      </x:c>
      <x:c r="F4" s="20" t="str">
        <x:v>不能再用“4.5x PE很便宜”作为主要买入理由</x:v>
      </x:c>
      <x:c r="G4" s="20" t="str">
        <x:v>47</x:v>
      </x:c>
    </x:row>
    <x:row r="5">
      <x:c r="A5" s="20" t="str">
        <x:v>Dividend optics</x:v>
      </x:c>
      <x:c r="B5" s="20" t="str">
        <x:v>WARN</x:v>
      </x:c>
      <x:c r="C5" s="20" t="str">
        <x:v>2025 trailing dividend yield约9.5%，Base 2026 forward约2.4%</x:v>
      </x:c>
      <x:c r="D5" s="20" t="str">
        <x:v>Medium-High</x:v>
      </x:c>
      <x:c r="E5" s="20" t="str">
        <x:v>改名Trailing Dividend Yield；展示forward yield</x:v>
      </x:c>
      <x:c r="F5" s="20" t="str">
        <x:v>近端现金回报明显弱于历史</x:v>
      </x:c>
      <x:c r="G5" s="20" t="str">
        <x:v>47</x:v>
      </x:c>
    </x:row>
    <x:row r="6">
      <x:c r="A6" s="20" t="str">
        <x:v>Valuation method dependence</x:v>
      </x:c>
      <x:c r="B6" s="20" t="str">
        <x:v>WARN</x:v>
      </x:c>
      <x:c r="C6" s="20" t="str">
        <x:v>Base2030 IRR：PE-only约11.2%、EV-only约6.8%、FCF-only约21.4%、weighted13.3%</x:v>
      </x:c>
      <x:c r="D6" s="20" t="str">
        <x:v>Very High</x:v>
      </x:c>
      <x:c r="E6" s="20" t="str">
        <x:v>强制显示method-only结果，不只显示加权Fair Price</x:v>
      </x:c>
      <x:c r="F6" s="20" t="str">
        <x:v>Base &gt;11%不是方法无关结论</x:v>
      </x:c>
      <x:c r="G6" s="20" t="str">
        <x:v>48A</x:v>
      </x:c>
    </x:row>
    <x:row r="7">
      <x:c r="A7" s="20" t="str">
        <x:v>2035 method robustness</x:v>
      </x:c>
      <x:c r="B7" s="20" t="str">
        <x:v>WARN</x:v>
      </x:c>
      <x:c r="C7" s="20" t="str">
        <x:v>Base2035：PE-only约10.1%、EV-only约11.9%、FCF-only约13.6%、weighted12.1%</x:v>
      </x:c>
      <x:c r="D7" s="20" t="str">
        <x:v>High</x:v>
      </x:c>
      <x:c r="E7" s="20" t="str">
        <x:v>长期结论较2030稳，但仍依赖方法</x:v>
      </x:c>
      <x:c r="F7" s="20" t="str">
        <x:v>2035更稳健，但不是宽安全边际</x:v>
      </x:c>
      <x:c r="G7" s="20" t="str">
        <x:v>48A</x:v>
      </x:c>
    </x:row>
    <x:row r="8">
      <x:c r="A8" s="20" t="str">
        <x:v>Terminal-value sensitivity</x:v>
      </x:c>
      <x:c r="B8" s="20" t="str">
        <x:v>WARN</x:v>
      </x:c>
      <x:c r="C8" s="20" t="str">
        <x:v>2030 weighted terminal只需下修约9.5%就跌破11%；2035约12.1%</x:v>
      </x:c>
      <x:c r="D8" s="20" t="str">
        <x:v>Very High</x:v>
      </x:c>
      <x:c r="E8" s="20" t="str">
        <x:v>把terminal haircut作为核心风险</x:v>
      </x:c>
      <x:c r="F8" s="20" t="str">
        <x:v>当前价格安全垫薄</x:v>
      </x:c>
      <x:c r="G8" s="20" t="str">
        <x:v>48B/D</x:v>
      </x:c>
    </x:row>
    <x:row r="9">
      <x:c r="A9" s="20" t="str">
        <x:v>Gross-margin sensitivity</x:v>
      </x:c>
      <x:c r="B9" s="20" t="str">
        <x:v>WARN</x:v>
      </x:c>
      <x:c r="C9" s="20" t="str">
        <x:v>Base 2030 GM低1pp时IRR约10.4%；高1pp约16.0%</x:v>
      </x:c>
      <x:c r="D9" s="20" t="str">
        <x:v>Very High</x:v>
      </x:c>
      <x:c r="E9" s="20" t="str">
        <x:v>季度跟踪价差/GM，而不只看销量</x:v>
      </x:c>
      <x:c r="F9" s="20" t="str">
        <x:v>1pp毛利误差足以改变评级</x:v>
      </x:c>
      <x:c r="G9" s="20" t="str">
        <x:v>48C</x:v>
      </x:c>
    </x:row>
    <x:row r="10">
      <x:c r="A10" s="20" t="str">
        <x:v>Market-only robustness</x:v>
      </x:c>
      <x:c r="B10" s="20" t="str">
        <x:v>WARN</x:v>
      </x:c>
      <x:c r="C10" s="20" t="str">
        <x:v>PE+EV 50/50下Base2030 IRR约9.1%，2035约11.0%</x:v>
      </x:c>
      <x:c r="D10" s="20" t="str">
        <x:v>Very High</x:v>
      </x:c>
      <x:c r="E10" s="20" t="str">
        <x:v>给出market-only 11%买价</x:v>
      </x:c>
      <x:c r="F10" s="20" t="str">
        <x:v>更稳健的观察买价约HK$4.80或更低</x:v>
      </x:c>
      <x:c r="G10" s="20" t="str">
        <x:v>48A/D</x:v>
      </x:c>
    </x:row>
    <x:row r="11">
      <x:c r="A11" s="20" t="str">
        <x:v>FCF method conceptual consistency</x:v>
      </x:c>
      <x:c r="B11" s="20" t="str">
        <x:v>PASS with caveat</x:v>
      </x:c>
      <x:c r="C11" s="20" t="str">
        <x:v>FCF法按框架使用Next-year FCF/(11%-g)，且使用总Capex并不激进</x:v>
      </x:c>
      <x:c r="D11" s="20" t="str">
        <x:v>Medium</x:v>
      </x:c>
      <x:c r="E11" s="20" t="str">
        <x:v>保留FCF法，但不能让它隐藏其他方法偏低的结果</x:v>
      </x:c>
      <x:c r="F11" s="20" t="str">
        <x:v>FCF不是错误，但方法差异必须显式披露</x:v>
      </x:c>
      <x:c r="G11" s="20" t="str">
        <x:v>Framework/P4/P5</x:v>
      </x:c>
    </x:row>
    <x:row r="12">
      <x:c r="A12" s="20" t="str">
        <x:v>Scorecard sign bug</x:v>
      </x:c>
      <x:c r="B12" s="20" t="str">
        <x:v>FIXED</x:v>
      </x:c>
      <x:c r="C12" s="20" t="str">
        <x:v>Usable Net Cash曾错误显示+RMB4.18bn；正确为-RMB4.18bn</x:v>
      </x:c>
      <x:c r="D12" s="20" t="str">
        <x:v>Medium</x:v>
      </x:c>
      <x:c r="E12" s="20" t="str">
        <x:v>已修复42_peer_scorecard</x:v>
      </x:c>
      <x:c r="F12" s="20" t="str">
        <x:v>不影响估值模型，影响跨公司展示</x:v>
      </x:c>
      <x:c r="G12" s="20" t="str">
        <x:v>42</x:v>
      </x:c>
    </x:row>
    <x:row r="13">
      <x:c r="A13" s="20" t="str">
        <x:v>Bear-2028 display bug</x:v>
      </x:c>
      <x:c r="B13" s="20" t="str">
        <x:v>FIXED</x:v>
      </x:c>
      <x:c r="C13" s="20" t="str">
        <x:v>极端负IRR缓存曾被识别为日期</x:v>
      </x:c>
      <x:c r="D13" s="20" t="str">
        <x:v>Low</x:v>
      </x:c>
      <x:c r="E13" s="20" t="str">
        <x:v>改用XIRR(...,-50%)并设置百分比格式</x:v>
      </x:c>
      <x:c r="F13" s="20" t="str">
        <x:v>不影响Base结论</x:v>
      </x:c>
      <x:c r="G13" s="20" t="str">
        <x:v>41</x:v>
      </x:c>
    </x:row>
    <x:row r="14">
      <x:c r="A14" s="20" t="str">
        <x:v>Current-data refresh</x:v>
      </x:c>
      <x:c r="B14" s="20" t="str">
        <x:v>PASS</x:v>
      </x:c>
      <x:c r="C14" s="20" t="str">
        <x:v>截至2026-08-17研究截止未找到2026正式中报；USITC赖氨酸表决仍安排于8/18</x:v>
      </x:c>
      <x:c r="D14" s="20" t="str">
        <x:v>High</x:v>
      </x:c>
      <x:c r="E14" s="20" t="str">
        <x:v>无需重跑P4；表决/中报发布后必须刷新</x:v>
      </x:c>
      <x:c r="F14" s="20" t="str">
        <x:v>数据截止有效，但很快会出现新信息</x:v>
      </x:c>
      <x:c r="G14" s="20" t="str">
        <x:v>S042/S043</x:v>
      </x:c>
    </x:row>
    <x:row r="15">
      <x:c r="A15" s="20" t="str">
        <x:v>Red-team final decision</x:v>
      </x:c>
      <x:c r="B15" s="20" t="str">
        <x:v>PASS WITH STRONGER WARNING</x:v>
      </x:c>
      <x:c r="C15" s="20" t="str">
        <x:v>原“可接受但非高吸引力”方向未被推翻，但其11%优势缺乏鲁棒性</x:v>
      </x:c>
      <x:c r="D15" s="20" t="str">
        <x:v>Critical</x:v>
      </x:c>
      <x:c r="E15" s="20" t="str">
        <x:v>把最终评级升级为“边际可接受 / 方法依赖”</x:v>
      </x:c>
      <x:c r="F15" s="20" t="str">
        <x:v>现价HK$5.15不适合当深度价值；更优买点≤HK$4.8，最好结合产能退出/Capex下降确认</x:v>
      </x:c>
      <x:c r="G15" s="20" t="str">
        <x:v>All</x:v>
      </x:c>
    </x:row>
  </x:sheetData>
  <x:mergeCells>
    <x:mergeCell ref="A1:G1"/>
  </x:mergeCells>
  <x:conditionalFormatting sqref="B4:B15">
    <x:cfRule type="expression" dxfId="27" priority="1">
      <x:formula>LEFT(B4,4)="PASS"</x:formula>
    </x:cfRule>
    <x:cfRule type="expression" dxfId="28" priority="2">
      <x:formula>B4="WARN"</x:formula>
    </x:cfRule>
    <x:cfRule type="expression" dxfId="29" priority="3">
      <x:formula>B4="FIXED"</x:formula>
    </x:cfRule>
  </x:conditionalFormatting>
  <x:pageMargins left="0.7" right="0.7" top="0.75" bottom="0.75" header="0.3" footer="0.3"/>
</x:worksheet>
</file>

<file path=xl/worksheets/sheet5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85" hidden="0" customWidth="1"/>
  </x:cols>
  <x:sheetData>
    <x:row r="1" ht="26" customHeight="1">
      <x:c r="A1" s="317" t="str">
        <x:v>阜丰集团 — 审计修复说明 / Model Repair Log</x:v>
      </x:c>
      <x:c r="B1" s="317" t="str">
        <x:v>阜丰集团 — 审计修复说明 / Model Repair Log</x:v>
      </x:c>
      <x:c r="C1" s="317" t="str">
        <x:v>阜丰集团 — 审计修复说明 / Model Repair Log</x:v>
      </x:c>
      <x:c r="D1" s="317" t="str">
        <x:v>阜丰集团 — 审计修复说明 / Model Repair Log</x:v>
      </x:c>
      <x:c r="E1" s="317" t="str">
        <x:v>阜丰集团 — 审计修复说明 / Model Repair Log</x:v>
      </x:c>
      <x:c r="F1" s="317" t="str">
        <x:v>阜丰集团 — 审计修复说明 / Model Repair Log</x:v>
      </x:c>
      <x:c r="G1" s="317" t="str">
        <x:v>阜丰集团 — 审计修复说明 / Model Repair Log</x:v>
      </x:c>
      <x:c r="H1" s="317" t="str">
        <x:v>阜丰集团 — 审计修复说明 / Model Repair Log</x:v>
      </x:c>
    </x:row>
    <x:row r="3" ht="20" customHeight="1">
      <x:c r="A3" s="321" t="str">
        <x:v>修复结论</x:v>
      </x:c>
      <x:c r="B3" s="321" t="str">
        <x:v>修复结论</x:v>
      </x:c>
      <x:c r="C3" s="321" t="str">
        <x:v>修复结论</x:v>
      </x:c>
      <x:c r="D3" s="321" t="str">
        <x:v>修复结论</x:v>
      </x:c>
      <x:c r="E3" s="321" t="str">
        <x:v>修复结论</x:v>
      </x:c>
      <x:c r="F3" s="321" t="str">
        <x:v>修复结论</x:v>
      </x:c>
      <x:c r="G3" s="321" t="str">
        <x:v>修复结论</x:v>
      </x:c>
      <x:c r="H3" s="321" t="str">
        <x:v>修复结论</x:v>
      </x:c>
    </x:row>
    <x:row r="4">
      <x:c r="A4" s="327" t="str">
        <x:v>项目</x:v>
      </x:c>
      <x:c r="B4" s="327" t="str">
        <x:v>结论</x:v>
      </x:c>
    </x:row>
    <x:row r="5">
      <x:c r="A5" t="str">
        <x:v>Legacy P4</x:v>
      </x:c>
      <x:c r="B5" s="20" t="str">
        <x:v>保留作审计轨迹；2027–2030手填ASP/GM不再作为正式预测输入</x:v>
      </x:c>
    </x:row>
    <x:row r="6">
      <x:c r="A6" t="str">
        <x:v>行业供需</x:v>
      </x:c>
      <x:c r="B6" s="20" t="str">
        <x:v>新增51_industry_balance_R：逐产品/逐情景/逐年Demand→Capacity→Utilization→Regime</x:v>
      </x:c>
    </x:row>
    <x:row r="7">
      <x:c r="A7" t="str">
        <x:v>锁死/弹性供给</x:v>
      </x:c>
      <x:c r="B7" s="20" t="str">
        <x:v>新增52_supply_exit_R：量化Committed/Flexible，并计算健康利用率所需额外退出</x:v>
      </x:c>
    </x:row>
    <x:row r="8">
      <x:c r="A8" t="str">
        <x:v>Regime→公司ASP</x:v>
      </x:c>
      <x:c r="B8" s="20" t="str">
        <x:v>新增53_regime_bridge_R：2026公司ASP为锚，2027–2030按行业价格参考相对变动推导</x:v>
      </x:c>
    </x:row>
    <x:row r="9">
      <x:c r="A9" t="str">
        <x:v>毛利率桥</x:v>
      </x:c>
      <x:c r="B9" s="20" t="str">
        <x:v>食品/动物营养/高端/胶体GM由价格变化与显式beta推导；不再手填2027–2030核心板块GM</x:v>
      </x:c>
    </x:row>
    <x:row r="10">
      <x:c r="A10" t="str">
        <x:v>长期ROIC</x:v>
      </x:c>
      <x:c r="B10" s="20" t="str">
        <x:v>新增58_LT_ROIC_R，逐年滚动投入资本至2036</x:v>
      </x:c>
    </x:row>
    <x:row r="11">
      <x:c r="A11" t="str">
        <x:v>估值</x:v>
      </x:c>
      <x:c r="B11" s="20" t="str">
        <x:v>取消PE/EV/FCF人为加权决定门槛；市场倍数法(PE+EV/EBIT 50/50)与Owner Earnings独立判断</x:v>
      </x:c>
    </x:row>
    <x:row r="13" ht="20" customHeight="1">
      <x:c r="A13" s="321" t="str">
        <x:v>关键审计口径</x:v>
      </x:c>
      <x:c r="B13" s="321" t="str">
        <x:v>关键审计口径</x:v>
      </x:c>
      <x:c r="C13" s="321" t="str">
        <x:v>关键审计口径</x:v>
      </x:c>
      <x:c r="D13" s="321" t="str">
        <x:v>关键审计口径</x:v>
      </x:c>
      <x:c r="E13" s="321" t="str">
        <x:v>关键审计口径</x:v>
      </x:c>
      <x:c r="F13" s="321" t="str">
        <x:v>关键审计口径</x:v>
      </x:c>
      <x:c r="G13" s="321" t="str">
        <x:v>关键审计口径</x:v>
      </x:c>
      <x:c r="H13" s="321" t="str">
        <x:v>关键审计口径</x:v>
      </x:c>
    </x:row>
    <x:row r="14">
      <x:c r="A14" s="327" t="str">
        <x:v>口径</x:v>
      </x:c>
      <x:c r="B14" s="327" t="str">
        <x:v>处理</x:v>
      </x:c>
    </x:row>
    <x:row r="15">
      <x:c r="A15" t="str">
        <x:v>估值基准日</x:v>
      </x:c>
      <x:c r="B15" s="20" t="str">
        <x:v>2026-08-17（保持原模型基准日，以隔离“模型修复”与“市场价格变化”）</x:v>
      </x:c>
    </x:row>
    <x:row r="16">
      <x:c r="A16" t="str">
        <x:v>行业公共底座</x:v>
      </x:c>
      <x:c r="B16" s="20" t="str">
        <x:v>采用已上传梅花研究包内《发酵氨基酸行业_公共数据底座_P1.xlsx》及其industry_balance导出作为当前共同底座；另导出审计修复版公共底座</x:v>
      </x:c>
    </x:row>
    <x:row r="17">
      <x:c r="A17" t="str">
        <x:v>赖氨酸</x:v>
      </x:c>
      <x:c r="B17" s="20" t="str">
        <x:v>2025行业容量为折纯吨，而新增项目多为实物名义吨；利用率与Required Exit维持N/A，避免伪精确</x:v>
      </x:c>
    </x:row>
    <x:row r="18">
      <x:c r="A18" t="str">
        <x:v>苏氨酸</x:v>
      </x:c>
      <x:c r="B18" s="20" t="str">
        <x:v>2025中国基准约1,385kt；可量化Committed新增至少500kt，另有200kt Flexible；阜丰哈萨克一期吨位未披露，作为未量化上行供给风险</x:v>
      </x:c>
    </x:row>
    <x:row r="19">
      <x:c r="A19" t="str">
        <x:v>健康利用率目标</x:v>
      </x:c>
      <x:c r="B19" s="20" t="str">
        <x:v>味精92%、苏氨酸85%、缬氨酸80%；仅用于反推“还需退出多少有效产能”，不是事实值</x:v>
      </x:c>
    </x:row>
    <x:row r="20">
      <x:c r="A20" t="str">
        <x:v>2026锚</x:v>
      </x:c>
      <x:c r="B20" s="20" t="str">
        <x:v>2026产品ASP与核心板块GM沿用原模型情景锚，以保留已知2026经营/汇兑信息；修复从2027年起改变因果链</x:v>
      </x:c>
    </x:row>
    <x:row r="21">
      <x:c r="A21" t="str">
        <x:v>G3门槛</x:v>
      </x:c>
      <x:c r="B21" s="20" t="str">
        <x:v>只有市场倍数法和Owner Earnings法均达到11%才算稳健通过；单一方法通过=METHOD DEPENDENT / G3不通过</x:v>
      </x:c>
    </x:row>
  </x:sheetData>
  <x:mergeCells>
    <x:mergeCell ref="A1:H1"/>
    <x:mergeCell ref="A3:H3"/>
    <x:mergeCell ref="A13:H13"/>
  </x:mergeCells>
  <x:pageMargins left="0.7" right="0.7" top="0.75" bottom="0.75" header="0.3" footer="0.3"/>
</x:worksheet>
</file>

<file path=xl/worksheets/sheet52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9" hidden="0" customWidth="1"/>
    <x:col min="3" max="3" width="12" hidden="0" customWidth="1"/>
    <x:col min="4" max="4" width="14" hidden="0" customWidth="1"/>
    <x:col min="5" max="5" width="19" hidden="0" customWidth="1"/>
    <x:col min="6" max="6" width="15" hidden="0" customWidth="1"/>
    <x:col min="7" max="7" width="12" hidden="0" customWidth="1"/>
    <x:col min="8" max="8" width="18" hidden="0" customWidth="1"/>
    <x:col min="9" max="9" width="15" hidden="0" customWidth="1"/>
    <x:col min="10" max="10" width="16" hidden="0" customWidth="1"/>
    <x:col min="11" max="11" width="11" hidden="0" customWidth="1"/>
    <x:col min="12" max="12" width="17" hidden="0" customWidth="1"/>
    <x:col min="13" max="13" width="24" hidden="0" customWidth="1"/>
    <x:col min="14" max="14" width="34" hidden="0" customWidth="1"/>
    <x:col min="15" max="15" width="52" hidden="0" customWidth="1"/>
  </x:cols>
  <x:sheetData>
    <x:row r="1" ht="26" customHeight="1">
      <x:c r="A1" s="317" t="str">
        <x:v>行业供需平衡修复 — 2026E–2030E（公共底座快照）</x:v>
      </x:c>
      <x:c r="B1" s="317" t="str">
        <x:v>行业供需平衡修复 — 2026E–2030E（公共底座快照）</x:v>
      </x:c>
      <x:c r="C1" s="317" t="str">
        <x:v>行业供需平衡修复 — 2026E–2030E（公共底座快照）</x:v>
      </x:c>
      <x:c r="D1" s="317" t="str">
        <x:v>行业供需平衡修复 — 2026E–2030E（公共底座快照）</x:v>
      </x:c>
      <x:c r="E1" s="317" t="str">
        <x:v>行业供需平衡修复 — 2026E–2030E（公共底座快照）</x:v>
      </x:c>
      <x:c r="F1" s="317" t="str">
        <x:v>行业供需平衡修复 — 2026E–2030E（公共底座快照）</x:v>
      </x:c>
      <x:c r="G1" s="317" t="str">
        <x:v>行业供需平衡修复 — 2026E–2030E（公共底座快照）</x:v>
      </x:c>
      <x:c r="H1" s="317" t="str">
        <x:v>行业供需平衡修复 — 2026E–2030E（公共底座快照）</x:v>
      </x:c>
      <x:c r="I1" s="317" t="str">
        <x:v>行业供需平衡修复 — 2026E–2030E（公共底座快照）</x:v>
      </x:c>
      <x:c r="J1" s="317" t="str">
        <x:v>行业供需平衡修复 — 2026E–2030E（公共底座快照）</x:v>
      </x:c>
      <x:c r="K1" s="317" t="str">
        <x:v>行业供需平衡修复 — 2026E–2030E（公共底座快照）</x:v>
      </x:c>
      <x:c r="L1" s="317" t="str">
        <x:v>行业供需平衡修复 — 2026E–2030E（公共底座快照）</x:v>
      </x:c>
      <x:c r="M1" s="317" t="str">
        <x:v>行业供需平衡修复 — 2026E–2030E（公共底座快照）</x:v>
      </x:c>
      <x:c r="N1" s="317" t="str">
        <x:v>行业供需平衡修复 — 2026E–2030E（公共底座快照）</x:v>
      </x:c>
      <x:c r="O1" s="317" t="str">
        <x:v>行业供需平衡修复 — 2026E–2030E（公共底座快照）</x:v>
      </x:c>
    </x:row>
    <x:row r="2">
      <x:c r="A2" s="313" t="str">
        <x:v>注意：赖氨酸因折纯吨/实物吨口径冲突，Demand/Capacity/Utilization/Required Exit保持N/A；价格Regime仅作方向锚。</x:v>
      </x:c>
      <x:c r="B2" s="313"/>
      <x:c r="C2" s="313"/>
      <x:c r="D2" s="313"/>
      <x:c r="E2" s="313"/>
      <x:c r="F2" s="313"/>
      <x:c r="G2" s="313"/>
      <x:c r="H2" s="313"/>
      <x:c r="I2" s="313"/>
      <x:c r="J2" s="313"/>
      <x:c r="K2" s="313"/>
      <x:c r="L2" s="313"/>
      <x:c r="M2" s="313"/>
      <x:c r="N2" s="313"/>
      <x:c r="O2" s="313"/>
    </x:row>
    <x:row r="3">
      <x:c r="A3" s="327" t="str">
        <x:v>Scenario</x:v>
      </x:c>
      <x:c r="B3" s="327" t="str">
        <x:v>Year</x:v>
      </x:c>
      <x:c r="C3" s="327" t="str">
        <x:v>Product</x:v>
      </x:c>
      <x:c r="D3" s="327" t="str">
        <x:v>Demand (kt)</x:v>
      </x:c>
      <x:c r="E3" s="327" t="str">
        <x:v>Effective Capacity (kt)</x:v>
      </x:c>
      <x:c r="F3" s="327" t="str">
        <x:v>Production (kt)</x:v>
      </x:c>
      <x:c r="G3" s="327" t="str">
        <x:v>Utilization</x:v>
      </x:c>
      <x:c r="H3" s="327" t="str">
        <x:v>Permanent Exit (kt)</x:v>
      </x:c>
      <x:c r="I3" s="327" t="str">
        <x:v>Regime</x:v>
      </x:c>
      <x:c r="J3" s="327" t="str">
        <x:v>Price Ref (CNY/kg)</x:v>
      </x:c>
      <x:c r="K3" s="327" t="str">
        <x:v>Price Unit</x:v>
      </x:c>
      <x:c r="L3" s="327" t="str">
        <x:v>Healthy Util Target</x:v>
      </x:c>
      <x:c r="M3" s="327" t="str">
        <x:v>Additional Exit Required (kt)</x:v>
      </x:c>
      <x:c r="N3" s="327" t="str">
        <x:v>Data Type / Source</x:v>
      </x:c>
      <x:c r="O3" s="327" t="str">
        <x:v>Notes</x:v>
      </x:c>
    </x:row>
    <x:row r="4">
      <x:c r="A4" s="20" t="str">
        <x:v>Bear</x:v>
      </x:c>
      <x:c r="B4" s="20" t="n">
        <x:v>2026</x:v>
      </x:c>
      <x:c r="C4" s="20" t="str">
        <x:v>味精</x:v>
      </x:c>
      <x:c r="D4" s="161" t="n">
        <x:v>3653.5</x:v>
      </x:c>
      <x:c r="E4" s="161" t="n">
        <x:v>3950</x:v>
      </x:c>
      <x:c r="F4" s="161" t="n">
        <x:v>3653.5</x:v>
      </x:c>
      <x:c r="G4" s="162" t="n">
        <x:v>0.9249367088607595</x:v>
      </x:c>
      <x:c r="H4" s="161" t="n">
        <x:v>0</x:v>
      </x:c>
      <x:c r="I4" s="20" t="str">
        <x:v>Balanced</x:v>
      </x:c>
      <x:c r="J4" s="328" t="n">
        <x:v>6.7</x:v>
      </x:c>
      <x:c r="K4" s="20" t="str">
        <x:v>CNY/kg</x:v>
      </x:c>
      <x:c r="L4" s="162" t="n">
        <x:v>0.92</x:v>
      </x:c>
      <x:c r="M4" s="329" t="n">
        <x:f>IF(OR(D4="",E4="",L4=""),"",MAX(0,E4-D4/L4))</x:f>
        <x:v>0</x:v>
      </x:c>
      <x:c r="N4" s="20" t="str">
        <x:v>Derived / 共享行业底座P1 + 梅花P1 industry_balance</x:v>
      </x:c>
      <x:c r="O4" s="20" t="str"/>
    </x:row>
    <x:row r="5">
      <x:c r="A5" s="20" t="str">
        <x:v>Bear</x:v>
      </x:c>
      <x:c r="B5" s="20" t="n">
        <x:v>2027</x:v>
      </x:c>
      <x:c r="C5" s="20" t="str">
        <x:v>味精</x:v>
      </x:c>
      <x:c r="D5" s="161" t="n">
        <x:v>3653.5</x:v>
      </x:c>
      <x:c r="E5" s="161" t="n">
        <x:v>4200</x:v>
      </x:c>
      <x:c r="F5" s="161" t="n">
        <x:v>3653.5</x:v>
      </x:c>
      <x:c r="G5" s="162" t="n">
        <x:v>0.8698809523809524</x:v>
      </x:c>
      <x:c r="H5" s="161" t="n">
        <x:v>0</x:v>
      </x:c>
      <x:c r="I5" s="20" t="str">
        <x:v>Oversupply</x:v>
      </x:c>
      <x:c r="J5" s="328" t="n">
        <x:v>6.5</x:v>
      </x:c>
      <x:c r="K5" s="20" t="str">
        <x:v>CNY/kg</x:v>
      </x:c>
      <x:c r="L5" s="162" t="n">
        <x:v>0.92</x:v>
      </x:c>
      <x:c r="M5" s="329" t="n">
        <x:f>IF(OR(D5="",E5="",L5=""),"",MAX(0,E5-D5/L5))</x:f>
        <x:v>228.804347826087</x:v>
      </x:c>
      <x:c r="N5" s="20" t="str">
        <x:v>Derived / 共享行业底座P1 + 梅花P1 industry_balance</x:v>
      </x:c>
      <x:c r="O5" s="20" t="str"/>
    </x:row>
    <x:row r="6">
      <x:c r="A6" s="20" t="str">
        <x:v>Bear</x:v>
      </x:c>
      <x:c r="B6" s="20" t="n">
        <x:v>2028</x:v>
      </x:c>
      <x:c r="C6" s="20" t="str">
        <x:v>味精</x:v>
      </x:c>
      <x:c r="D6" s="161" t="n">
        <x:v>3653.5</x:v>
      </x:c>
      <x:c r="E6" s="161" t="n">
        <x:v>4200</x:v>
      </x:c>
      <x:c r="F6" s="161" t="n">
        <x:v>3653.5</x:v>
      </x:c>
      <x:c r="G6" s="162" t="n">
        <x:v>0.8698809523809524</x:v>
      </x:c>
      <x:c r="H6" s="161" t="n">
        <x:v>0</x:v>
      </x:c>
      <x:c r="I6" s="20" t="str">
        <x:v>Oversupply</x:v>
      </x:c>
      <x:c r="J6" s="328" t="n">
        <x:v>6.4</x:v>
      </x:c>
      <x:c r="K6" s="20" t="str">
        <x:v>CNY/kg</x:v>
      </x:c>
      <x:c r="L6" s="162" t="n">
        <x:v>0.92</x:v>
      </x:c>
      <x:c r="M6" s="329" t="n">
        <x:f>IF(OR(D6="",E6="",L6=""),"",MAX(0,E6-D6/L6))</x:f>
        <x:v>228.804347826087</x:v>
      </x:c>
      <x:c r="N6" s="20" t="str">
        <x:v>Derived / 共享行业底座P1 + 梅花P1 industry_balance</x:v>
      </x:c>
      <x:c r="O6" s="20" t="str"/>
    </x:row>
    <x:row r="7">
      <x:c r="A7" s="20" t="str">
        <x:v>Bear</x:v>
      </x:c>
      <x:c r="B7" s="20" t="n">
        <x:v>2029</x:v>
      </x:c>
      <x:c r="C7" s="20" t="str">
        <x:v>味精</x:v>
      </x:c>
      <x:c r="D7" s="161" t="n">
        <x:v>3653.5</x:v>
      </x:c>
      <x:c r="E7" s="161" t="n">
        <x:v>4200</x:v>
      </x:c>
      <x:c r="F7" s="161" t="n">
        <x:v>3653.5</x:v>
      </x:c>
      <x:c r="G7" s="162" t="n">
        <x:v>0.8698809523809524</x:v>
      </x:c>
      <x:c r="H7" s="161" t="n">
        <x:v>0</x:v>
      </x:c>
      <x:c r="I7" s="20" t="str">
        <x:v>Oversupply</x:v>
      </x:c>
      <x:c r="J7" s="328" t="n">
        <x:v>6.6</x:v>
      </x:c>
      <x:c r="K7" s="20" t="str">
        <x:v>CNY/kg</x:v>
      </x:c>
      <x:c r="L7" s="162" t="n">
        <x:v>0.92</x:v>
      </x:c>
      <x:c r="M7" s="329" t="n">
        <x:f>IF(OR(D7="",E7="",L7=""),"",MAX(0,E7-D7/L7))</x:f>
        <x:v>228.804347826087</x:v>
      </x:c>
      <x:c r="N7" s="20" t="str">
        <x:v>Derived / 共享行业底座P1 + 梅花P1 industry_balance</x:v>
      </x:c>
      <x:c r="O7" s="20" t="str"/>
    </x:row>
    <x:row r="8">
      <x:c r="A8" s="20" t="str">
        <x:v>Bear</x:v>
      </x:c>
      <x:c r="B8" s="20" t="n">
        <x:v>2030</x:v>
      </x:c>
      <x:c r="C8" s="20" t="str">
        <x:v>味精</x:v>
      </x:c>
      <x:c r="D8" s="161" t="n">
        <x:v>3653.5</x:v>
      </x:c>
      <x:c r="E8" s="161" t="n">
        <x:v>4200</x:v>
      </x:c>
      <x:c r="F8" s="161" t="n">
        <x:v>3653.5</x:v>
      </x:c>
      <x:c r="G8" s="162" t="n">
        <x:v>0.8698809523809524</x:v>
      </x:c>
      <x:c r="H8" s="161" t="n">
        <x:v>0</x:v>
      </x:c>
      <x:c r="I8" s="20" t="str">
        <x:v>Oversupply</x:v>
      </x:c>
      <x:c r="J8" s="328" t="n">
        <x:v>6.8</x:v>
      </x:c>
      <x:c r="K8" s="20" t="str">
        <x:v>CNY/kg</x:v>
      </x:c>
      <x:c r="L8" s="162" t="n">
        <x:v>0.92</x:v>
      </x:c>
      <x:c r="M8" s="329" t="n">
        <x:f>IF(OR(D8="",E8="",L8=""),"",MAX(0,E8-D8/L8))</x:f>
        <x:v>228.804347826087</x:v>
      </x:c>
      <x:c r="N8" s="20" t="str">
        <x:v>Derived / 共享行业底座P1 + 梅花P1 industry_balance</x:v>
      </x:c>
      <x:c r="O8" s="20" t="str"/>
    </x:row>
    <x:row r="9">
      <x:c r="A9" s="20" t="str">
        <x:v>Bear</x:v>
      </x:c>
      <x:c r="B9" s="20" t="n">
        <x:v>2026</x:v>
      </x:c>
      <x:c r="C9" s="20" t="str">
        <x:v>苏氨酸</x:v>
      </x:c>
      <x:c r="D9" s="161" t="n">
        <x:v>1133</x:v>
      </x:c>
      <x:c r="E9" s="161" t="n">
        <x:v>1535</x:v>
      </x:c>
      <x:c r="F9" s="161" t="n">
        <x:v>1133</x:v>
      </x:c>
      <x:c r="G9" s="162" t="n">
        <x:v>0.7381107491856678</x:v>
      </x:c>
      <x:c r="H9" s="161" t="n">
        <x:v>0</x:v>
      </x:c>
      <x:c r="I9" s="20" t="str">
        <x:v>Oversupply</x:v>
      </x:c>
      <x:c r="J9" s="328" t="n">
        <x:v>7.4</x:v>
      </x:c>
      <x:c r="K9" s="20" t="str">
        <x:v>CNY/kg</x:v>
      </x:c>
      <x:c r="L9" s="162" t="n">
        <x:v>0.85</x:v>
      </x:c>
      <x:c r="M9" s="329" t="n">
        <x:f>IF(OR(D9="",E9="",L9=""),"",MAX(0,E9-D9/L9))</x:f>
        <x:v>202.0588235294117</x:v>
      </x:c>
      <x:c r="N9" s="20" t="str">
        <x:v>Derived / 共享行业底座P1 + 梅花P1 industry_balance</x:v>
      </x:c>
      <x:c r="O9" s="20" t="str"/>
    </x:row>
    <x:row r="10">
      <x:c r="A10" s="20" t="str">
        <x:v>Bear</x:v>
      </x:c>
      <x:c r="B10" s="20" t="n">
        <x:v>2027</x:v>
      </x:c>
      <x:c r="C10" s="20" t="str">
        <x:v>苏氨酸</x:v>
      </x:c>
      <x:c r="D10" s="161" t="n">
        <x:v>1144.33</x:v>
      </x:c>
      <x:c r="E10" s="161" t="n">
        <x:v>1885</x:v>
      </x:c>
      <x:c r="F10" s="161" t="n">
        <x:v>1144.33</x:v>
      </x:c>
      <x:c r="G10" s="162" t="n">
        <x:v>0.6070716180371353</x:v>
      </x:c>
      <x:c r="H10" s="161" t="n">
        <x:v>0</x:v>
      </x:c>
      <x:c r="I10" s="20" t="str">
        <x:v>Severe Oversupply</x:v>
      </x:c>
      <x:c r="J10" s="328" t="n">
        <x:v>6.8</x:v>
      </x:c>
      <x:c r="K10" s="20" t="str">
        <x:v>CNY/kg</x:v>
      </x:c>
      <x:c r="L10" s="162" t="n">
        <x:v>0.85</x:v>
      </x:c>
      <x:c r="M10" s="329" t="n">
        <x:f>IF(OR(D10="",E10="",L10=""),"",MAX(0,E10-D10/L10))</x:f>
        <x:v>538.7294117647059</x:v>
      </x:c>
      <x:c r="N10" s="20" t="str">
        <x:v>Derived / 共享行业底座P1 + 梅花P1 industry_balance</x:v>
      </x:c>
      <x:c r="O10" s="20" t="str"/>
    </x:row>
    <x:row r="11">
      <x:c r="A11" s="20" t="str">
        <x:v>Bear</x:v>
      </x:c>
      <x:c r="B11" s="20" t="n">
        <x:v>2028</x:v>
      </x:c>
      <x:c r="C11" s="20" t="str">
        <x:v>苏氨酸</x:v>
      </x:c>
      <x:c r="D11" s="161" t="n">
        <x:v>1155.7732999999998</x:v>
      </x:c>
      <x:c r="E11" s="161" t="n">
        <x:v>1885</x:v>
      </x:c>
      <x:c r="F11" s="161" t="n">
        <x:v>1155.7732999999998</x:v>
      </x:c>
      <x:c r="G11" s="162" t="n">
        <x:v>0.6131423342175065</x:v>
      </x:c>
      <x:c r="H11" s="161" t="n">
        <x:v>0</x:v>
      </x:c>
      <x:c r="I11" s="20" t="str">
        <x:v>Severe Oversupply</x:v>
      </x:c>
      <x:c r="J11" s="328" t="n">
        <x:v>6.6</x:v>
      </x:c>
      <x:c r="K11" s="20" t="str">
        <x:v>CNY/kg</x:v>
      </x:c>
      <x:c r="L11" s="162" t="n">
        <x:v>0.85</x:v>
      </x:c>
      <x:c r="M11" s="329" t="n">
        <x:f>IF(OR(D11="",E11="",L11=""),"",MAX(0,E11-D11/L11))</x:f>
        <x:v>525.2667058823531</x:v>
      </x:c>
      <x:c r="N11" s="20" t="str">
        <x:v>Derived / 共享行业底座P1 + 梅花P1 industry_balance</x:v>
      </x:c>
      <x:c r="O11" s="20" t="str"/>
    </x:row>
    <x:row r="12">
      <x:c r="A12" s="20" t="str">
        <x:v>Bear</x:v>
      </x:c>
      <x:c r="B12" s="20" t="n">
        <x:v>2029</x:v>
      </x:c>
      <x:c r="C12" s="20" t="str">
        <x:v>苏氨酸</x:v>
      </x:c>
      <x:c r="D12" s="161" t="n">
        <x:v>1167.331033</x:v>
      </x:c>
      <x:c r="E12" s="161" t="n">
        <x:v>1885</x:v>
      </x:c>
      <x:c r="F12" s="161" t="n">
        <x:v>1167.331033</x:v>
      </x:c>
      <x:c r="G12" s="162" t="n">
        <x:v>0.6192737575596816</x:v>
      </x:c>
      <x:c r="H12" s="161" t="n">
        <x:v>0</x:v>
      </x:c>
      <x:c r="I12" s="20" t="str">
        <x:v>Severe Oversupply</x:v>
      </x:c>
      <x:c r="J12" s="328" t="n">
        <x:v>6.8</x:v>
      </x:c>
      <x:c r="K12" s="20" t="str">
        <x:v>CNY/kg</x:v>
      </x:c>
      <x:c r="L12" s="162" t="n">
        <x:v>0.85</x:v>
      </x:c>
      <x:c r="M12" s="329" t="n">
        <x:f>IF(OR(D12="",E12="",L12=""),"",MAX(0,E12-D12/L12))</x:f>
        <x:v>511.66937294117656</x:v>
      </x:c>
      <x:c r="N12" s="20" t="str">
        <x:v>Derived / 共享行业底座P1 + 梅花P1 industry_balance</x:v>
      </x:c>
      <x:c r="O12" s="20" t="str"/>
    </x:row>
    <x:row r="13">
      <x:c r="A13" s="20" t="str">
        <x:v>Bear</x:v>
      </x:c>
      <x:c r="B13" s="20" t="n">
        <x:v>2030</x:v>
      </x:c>
      <x:c r="C13" s="20" t="str">
        <x:v>苏氨酸</x:v>
      </x:c>
      <x:c r="D13" s="161" t="n">
        <x:v>1179.00434333</x:v>
      </x:c>
      <x:c r="E13" s="161" t="n">
        <x:v>1885</x:v>
      </x:c>
      <x:c r="F13" s="161" t="n">
        <x:v>1179.00434333</x:v>
      </x:c>
      <x:c r="G13" s="162" t="n">
        <x:v>0.6254664951352785</x:v>
      </x:c>
      <x:c r="H13" s="161" t="n">
        <x:v>0</x:v>
      </x:c>
      <x:c r="I13" s="20" t="str">
        <x:v>Severe Oversupply</x:v>
      </x:c>
      <x:c r="J13" s="328" t="n">
        <x:v>7</x:v>
      </x:c>
      <x:c r="K13" s="20" t="str">
        <x:v>CNY/kg</x:v>
      </x:c>
      <x:c r="L13" s="162" t="n">
        <x:v>0.85</x:v>
      </x:c>
      <x:c r="M13" s="329" t="n">
        <x:f>IF(OR(D13="",E13="",L13=""),"",MAX(0,E13-D13/L13))</x:f>
        <x:v>497.93606667058816</x:v>
      </x:c>
      <x:c r="N13" s="20" t="str">
        <x:v>Derived / 共享行业底座P1 + 梅花P1 industry_balance</x:v>
      </x:c>
      <x:c r="O13" s="20" t="str"/>
    </x:row>
    <x:row r="14">
      <x:c r="A14" s="20" t="str">
        <x:v>Bear</x:v>
      </x:c>
      <x:c r="B14" s="20" t="n">
        <x:v>2026</x:v>
      </x:c>
      <x:c r="C14" s="20" t="str">
        <x:v>赖氨酸</x:v>
      </x:c>
      <x:c r="D14" s="161"/>
      <x:c r="E14" s="161"/>
      <x:c r="F14" s="161"/>
      <x:c r="G14" s="162"/>
      <x:c r="H14" s="161"/>
      <x:c r="I14" s="20" t="str">
        <x:v>Severe Oversupply</x:v>
      </x:c>
      <x:c r="J14" s="328" t="n">
        <x:v>6.2</x:v>
      </x:c>
      <x:c r="K14" s="20" t="str">
        <x:v>CNY/kg</x:v>
      </x:c>
      <x:c r="L14" s="162"/>
      <x:c r="M14" s="329" t="str">
        <x:f>IF(OR(D14="",E14="",L14=""),"",MAX(0,E14-D14/L14))</x:f>
      </x:c>
      <x:c r="N14" s="20" t="str">
        <x:v>Derived / 共享行业底座P1 + 梅花P1 industry_balance</x:v>
      </x:c>
      <x:c r="O14" s="20" t="str"/>
    </x:row>
    <x:row r="15">
      <x:c r="A15" s="20" t="str">
        <x:v>Bear</x:v>
      </x:c>
      <x:c r="B15" s="20" t="n">
        <x:v>2027</x:v>
      </x:c>
      <x:c r="C15" s="20" t="str">
        <x:v>赖氨酸</x:v>
      </x:c>
      <x:c r="D15" s="161"/>
      <x:c r="E15" s="161"/>
      <x:c r="F15" s="161"/>
      <x:c r="G15" s="162"/>
      <x:c r="H15" s="161"/>
      <x:c r="I15" s="20" t="str">
        <x:v>Severe Oversupply</x:v>
      </x:c>
      <x:c r="J15" s="328" t="n">
        <x:v>6</x:v>
      </x:c>
      <x:c r="K15" s="20" t="str">
        <x:v>CNY/kg</x:v>
      </x:c>
      <x:c r="L15" s="162"/>
      <x:c r="M15" s="329" t="str">
        <x:f>IF(OR(D15="",E15="",L15=""),"",MAX(0,E15-D15/L15))</x:f>
      </x:c>
      <x:c r="N15" s="20" t="str">
        <x:v>Derived / 共享行业底座P1 + 梅花P1 industry_balance</x:v>
      </x:c>
      <x:c r="O15" s="20" t="str"/>
    </x:row>
    <x:row r="16">
      <x:c r="A16" s="20" t="str">
        <x:v>Bear</x:v>
      </x:c>
      <x:c r="B16" s="20" t="n">
        <x:v>2028</x:v>
      </x:c>
      <x:c r="C16" s="20" t="str">
        <x:v>赖氨酸</x:v>
      </x:c>
      <x:c r="D16" s="161"/>
      <x:c r="E16" s="161"/>
      <x:c r="F16" s="161"/>
      <x:c r="G16" s="162"/>
      <x:c r="H16" s="161"/>
      <x:c r="I16" s="20" t="str">
        <x:v>Severe Oversupply</x:v>
      </x:c>
      <x:c r="J16" s="328" t="n">
        <x:v>6</x:v>
      </x:c>
      <x:c r="K16" s="20" t="str">
        <x:v>CNY/kg</x:v>
      </x:c>
      <x:c r="L16" s="162"/>
      <x:c r="M16" s="329" t="str">
        <x:f>IF(OR(D16="",E16="",L16=""),"",MAX(0,E16-D16/L16))</x:f>
      </x:c>
      <x:c r="N16" s="20" t="str">
        <x:v>Derived / 共享行业底座P1 + 梅花P1 industry_balance</x:v>
      </x:c>
      <x:c r="O16" s="20" t="str"/>
    </x:row>
    <x:row r="17">
      <x:c r="A17" s="20" t="str">
        <x:v>Bear</x:v>
      </x:c>
      <x:c r="B17" s="20" t="n">
        <x:v>2029</x:v>
      </x:c>
      <x:c r="C17" s="20" t="str">
        <x:v>赖氨酸</x:v>
      </x:c>
      <x:c r="D17" s="161"/>
      <x:c r="E17" s="161"/>
      <x:c r="F17" s="161"/>
      <x:c r="G17" s="162"/>
      <x:c r="H17" s="161"/>
      <x:c r="I17" s="20" t="str">
        <x:v>Severe Oversupply</x:v>
      </x:c>
      <x:c r="J17" s="328" t="n">
        <x:v>6.2</x:v>
      </x:c>
      <x:c r="K17" s="20" t="str">
        <x:v>CNY/kg</x:v>
      </x:c>
      <x:c r="L17" s="162"/>
      <x:c r="M17" s="329" t="str">
        <x:f>IF(OR(D17="",E17="",L17=""),"",MAX(0,E17-D17/L17))</x:f>
      </x:c>
      <x:c r="N17" s="20" t="str">
        <x:v>Derived / 共享行业底座P1 + 梅花P1 industry_balance</x:v>
      </x:c>
      <x:c r="O17" s="20" t="str"/>
    </x:row>
    <x:row r="18">
      <x:c r="A18" s="20" t="str">
        <x:v>Bear</x:v>
      </x:c>
      <x:c r="B18" s="20" t="n">
        <x:v>2030</x:v>
      </x:c>
      <x:c r="C18" s="20" t="str">
        <x:v>赖氨酸</x:v>
      </x:c>
      <x:c r="D18" s="161"/>
      <x:c r="E18" s="161"/>
      <x:c r="F18" s="161"/>
      <x:c r="G18" s="162"/>
      <x:c r="H18" s="161"/>
      <x:c r="I18" s="20" t="str">
        <x:v>Severe Oversupply</x:v>
      </x:c>
      <x:c r="J18" s="328" t="n">
        <x:v>6.4</x:v>
      </x:c>
      <x:c r="K18" s="20" t="str">
        <x:v>CNY/kg</x:v>
      </x:c>
      <x:c r="L18" s="162"/>
      <x:c r="M18" s="329" t="str">
        <x:f>IF(OR(D18="",E18="",L18=""),"",MAX(0,E18-D18/L18))</x:f>
      </x:c>
      <x:c r="N18" s="20" t="str">
        <x:v>Derived / 共享行业底座P1 + 梅花P1 industry_balance</x:v>
      </x:c>
      <x:c r="O18" s="20" t="str"/>
    </x:row>
    <x:row r="19">
      <x:c r="A19" s="20" t="str">
        <x:v>Bear</x:v>
      </x:c>
      <x:c r="B19" s="20" t="n">
        <x:v>2026</x:v>
      </x:c>
      <x:c r="C19" s="20" t="str">
        <x:v>缬氨酸</x:v>
      </x:c>
      <x:c r="D19" s="161" t="n">
        <x:v>196.73000000000002</x:v>
      </x:c>
      <x:c r="E19" s="161" t="n">
        <x:v>458</x:v>
      </x:c>
      <x:c r="F19" s="161" t="n">
        <x:v>196.73000000000002</x:v>
      </x:c>
      <x:c r="G19" s="162" t="n">
        <x:v>0.4295414847161572</x:v>
      </x:c>
      <x:c r="H19" s="161" t="n">
        <x:v>0</x:v>
      </x:c>
      <x:c r="I19" s="20" t="str">
        <x:v>Severe Oversupply</x:v>
      </x:c>
      <x:c r="J19" s="328" t="n">
        <x:v>11</x:v>
      </x:c>
      <x:c r="K19" s="20" t="str">
        <x:v>CNY/kg</x:v>
      </x:c>
      <x:c r="L19" s="162" t="n">
        <x:v>0.8</x:v>
      </x:c>
      <x:c r="M19" s="329" t="n">
        <x:f>IF(OR(D19="",E19="",L19=""),"",MAX(0,E19-D19/L19))</x:f>
        <x:v>212.08749999999998</x:v>
      </x:c>
      <x:c r="N19" s="20" t="str">
        <x:v>Derived / 共享行业底座P1 + 梅花P1 industry_balance</x:v>
      </x:c>
      <x:c r="O19" s="20" t="str"/>
    </x:row>
    <x:row r="20">
      <x:c r="A20" s="20" t="str">
        <x:v>Bear</x:v>
      </x:c>
      <x:c r="B20" s="20" t="n">
        <x:v>2027</x:v>
      </x:c>
      <x:c r="C20" s="20" t="str">
        <x:v>缬氨酸</x:v>
      </x:c>
      <x:c r="D20" s="161" t="n">
        <x:v>202.63190000000003</x:v>
      </x:c>
      <x:c r="E20" s="161" t="n">
        <x:v>458</x:v>
      </x:c>
      <x:c r="F20" s="161" t="n">
        <x:v>202.63190000000003</x:v>
      </x:c>
      <x:c r="G20" s="162" t="n">
        <x:v>0.442427729257642</x:v>
      </x:c>
      <x:c r="H20" s="161" t="n">
        <x:v>0</x:v>
      </x:c>
      <x:c r="I20" s="20" t="str">
        <x:v>Severe Oversupply</x:v>
      </x:c>
      <x:c r="J20" s="328" t="n">
        <x:v>10</x:v>
      </x:c>
      <x:c r="K20" s="20" t="str">
        <x:v>CNY/kg</x:v>
      </x:c>
      <x:c r="L20" s="162" t="n">
        <x:v>0.8</x:v>
      </x:c>
      <x:c r="M20" s="329" t="n">
        <x:f>IF(OR(D20="",E20="",L20=""),"",MAX(0,E20-D20/L20))</x:f>
        <x:v>204.71012499999998</x:v>
      </x:c>
      <x:c r="N20" s="20" t="str">
        <x:v>Derived / 共享行业底座P1 + 梅花P1 industry_balance</x:v>
      </x:c>
      <x:c r="O20" s="20" t="str"/>
    </x:row>
    <x:row r="21">
      <x:c r="A21" s="20" t="str">
        <x:v>Bear</x:v>
      </x:c>
      <x:c r="B21" s="20" t="n">
        <x:v>2028</x:v>
      </x:c>
      <x:c r="C21" s="20" t="str">
        <x:v>缬氨酸</x:v>
      </x:c>
      <x:c r="D21" s="161" t="n">
        <x:v>208.71085700000003</x:v>
      </x:c>
      <x:c r="E21" s="161" t="n">
        <x:v>458</x:v>
      </x:c>
      <x:c r="F21" s="161" t="n">
        <x:v>208.71085700000003</x:v>
      </x:c>
      <x:c r="G21" s="162" t="n">
        <x:v>0.4557005611353713</x:v>
      </x:c>
      <x:c r="H21" s="161" t="n">
        <x:v>0</x:v>
      </x:c>
      <x:c r="I21" s="20" t="str">
        <x:v>Severe Oversupply</x:v>
      </x:c>
      <x:c r="J21" s="328" t="n">
        <x:v>9.5</x:v>
      </x:c>
      <x:c r="K21" s="20" t="str">
        <x:v>CNY/kg</x:v>
      </x:c>
      <x:c r="L21" s="162" t="n">
        <x:v>0.8</x:v>
      </x:c>
      <x:c r="M21" s="329" t="n">
        <x:f>IF(OR(D21="",E21="",L21=""),"",MAX(0,E21-D21/L21))</x:f>
        <x:v>197.11142874999996</x:v>
      </x:c>
      <x:c r="N21" s="20" t="str">
        <x:v>Derived / 共享行业底座P1 + 梅花P1 industry_balance</x:v>
      </x:c>
      <x:c r="O21" s="20" t="str"/>
    </x:row>
    <x:row r="22">
      <x:c r="A22" s="20" t="str">
        <x:v>Bear</x:v>
      </x:c>
      <x:c r="B22" s="20" t="n">
        <x:v>2029</x:v>
      </x:c>
      <x:c r="C22" s="20" t="str">
        <x:v>缬氨酸</x:v>
      </x:c>
      <x:c r="D22" s="161" t="n">
        <x:v>214.97218271000003</x:v>
      </x:c>
      <x:c r="E22" s="161" t="n">
        <x:v>458</x:v>
      </x:c>
      <x:c r="F22" s="161" t="n">
        <x:v>214.97218271000003</x:v>
      </x:c>
      <x:c r="G22" s="162" t="n">
        <x:v>0.46937157796943235</x:v>
      </x:c>
      <x:c r="H22" s="161" t="n">
        <x:v>0</x:v>
      </x:c>
      <x:c r="I22" s="20" t="str">
        <x:v>Severe Oversupply</x:v>
      </x:c>
      <x:c r="J22" s="328" t="n">
        <x:v>9.8</x:v>
      </x:c>
      <x:c r="K22" s="20" t="str">
        <x:v>CNY/kg</x:v>
      </x:c>
      <x:c r="L22" s="162" t="n">
        <x:v>0.8</x:v>
      </x:c>
      <x:c r="M22" s="329" t="n">
        <x:f>IF(OR(D22="",E22="",L22=""),"",MAX(0,E22-D22/L22))</x:f>
        <x:v>189.28477161249998</x:v>
      </x:c>
      <x:c r="N22" s="20" t="str">
        <x:v>Derived / 共享行业底座P1 + 梅花P1 industry_balance</x:v>
      </x:c>
      <x:c r="O22" s="20" t="str"/>
    </x:row>
    <x:row r="23">
      <x:c r="A23" s="20" t="str">
        <x:v>Bear</x:v>
      </x:c>
      <x:c r="B23" s="20" t="n">
        <x:v>2030</x:v>
      </x:c>
      <x:c r="C23" s="20" t="str">
        <x:v>缬氨酸</x:v>
      </x:c>
      <x:c r="D23" s="161" t="n">
        <x:v>221.42134819130004</x:v>
      </x:c>
      <x:c r="E23" s="161" t="n">
        <x:v>458</x:v>
      </x:c>
      <x:c r="F23" s="161" t="n">
        <x:v>221.42134819130004</x:v>
      </x:c>
      <x:c r="G23" s="162" t="n">
        <x:v>0.48345272530851535</x:v>
      </x:c>
      <x:c r="H23" s="161" t="n">
        <x:v>0</x:v>
      </x:c>
      <x:c r="I23" s="20" t="str">
        <x:v>Severe Oversupply</x:v>
      </x:c>
      <x:c r="J23" s="328" t="n">
        <x:v>10.2</x:v>
      </x:c>
      <x:c r="K23" s="20" t="str">
        <x:v>CNY/kg</x:v>
      </x:c>
      <x:c r="L23" s="162" t="n">
        <x:v>0.8</x:v>
      </x:c>
      <x:c r="M23" s="329" t="n">
        <x:f>IF(OR(D23="",E23="",L23=""),"",MAX(0,E23-D23/L23))</x:f>
        <x:v>181.22331476087498</x:v>
      </x:c>
      <x:c r="N23" s="20" t="str">
        <x:v>Derived / 共享行业底座P1 + 梅花P1 industry_balance</x:v>
      </x:c>
      <x:c r="O23" s="20" t="str"/>
    </x:row>
    <x:row r="24">
      <x:c r="A24" s="20" t="str">
        <x:v>Base</x:v>
      </x:c>
      <x:c r="B24" s="20" t="n">
        <x:v>2026</x:v>
      </x:c>
      <x:c r="C24" s="20" t="str">
        <x:v>味精</x:v>
      </x:c>
      <x:c r="D24" s="161" t="n">
        <x:v>3690.035</x:v>
      </x:c>
      <x:c r="E24" s="161" t="n">
        <x:v>3950</x:v>
      </x:c>
      <x:c r="F24" s="161" t="n">
        <x:v>3690.035</x:v>
      </x:c>
      <x:c r="G24" s="162" t="n">
        <x:v>0.9341860759493671</x:v>
      </x:c>
      <x:c r="H24" s="161" t="n">
        <x:v>0</x:v>
      </x:c>
      <x:c r="I24" s="20" t="str">
        <x:v>Balanced</x:v>
      </x:c>
      <x:c r="J24" s="328" t="n">
        <x:v>6.9</x:v>
      </x:c>
      <x:c r="K24" s="20" t="str">
        <x:v>CNY/kg</x:v>
      </x:c>
      <x:c r="L24" s="162" t="n">
        <x:v>0.92</x:v>
      </x:c>
      <x:c r="M24" s="329" t="n">
        <x:f>IF(OR(D24="",E24="",L24=""),"",MAX(0,E24-D24/L24))</x:f>
        <x:v>0</x:v>
      </x:c>
      <x:c r="N24" s="20" t="str">
        <x:v>Derived / 共享行业底座P1 + 梅花P1 industry_balance</x:v>
      </x:c>
      <x:c r="O24" s="20" t="str"/>
    </x:row>
    <x:row r="25">
      <x:c r="A25" s="20" t="str">
        <x:v>Base</x:v>
      </x:c>
      <x:c r="B25" s="20" t="n">
        <x:v>2027</x:v>
      </x:c>
      <x:c r="C25" s="20" t="str">
        <x:v>味精</x:v>
      </x:c>
      <x:c r="D25" s="161" t="n">
        <x:v>3726.9353499999997</x:v>
      </x:c>
      <x:c r="E25" s="161" t="n">
        <x:v>4075</x:v>
      </x:c>
      <x:c r="F25" s="161" t="n">
        <x:v>3726.9353499999997</x:v>
      </x:c>
      <x:c r="G25" s="162" t="n">
        <x:v>0.9145853619631901</x:v>
      </x:c>
      <x:c r="H25" s="161" t="n">
        <x:v>0</x:v>
      </x:c>
      <x:c r="I25" s="20" t="str">
        <x:v>Balanced</x:v>
      </x:c>
      <x:c r="J25" s="328" t="n">
        <x:v>6.8</x:v>
      </x:c>
      <x:c r="K25" s="20" t="str">
        <x:v>CNY/kg</x:v>
      </x:c>
      <x:c r="L25" s="162" t="n">
        <x:v>0.92</x:v>
      </x:c>
      <x:c r="M25" s="329" t="n">
        <x:f>IF(OR(D25="",E25="",L25=""),"",MAX(0,E25-D25/L25))</x:f>
        <x:v>23.98331521739192</x:v>
      </x:c>
      <x:c r="N25" s="20" t="str">
        <x:v>Derived / 共享行业底座P1 + 梅花P1 industry_balance</x:v>
      </x:c>
      <x:c r="O25" s="20" t="str"/>
    </x:row>
    <x:row r="26">
      <x:c r="A26" s="20" t="str">
        <x:v>Base</x:v>
      </x:c>
      <x:c r="B26" s="20" t="n">
        <x:v>2028</x:v>
      </x:c>
      <x:c r="C26" s="20" t="str">
        <x:v>味精</x:v>
      </x:c>
      <x:c r="D26" s="161" t="n">
        <x:v>3764.2047034999996</x:v>
      </x:c>
      <x:c r="E26" s="161" t="n">
        <x:v>4200</x:v>
      </x:c>
      <x:c r="F26" s="161" t="n">
        <x:v>3764.2047034999996</x:v>
      </x:c>
      <x:c r="G26" s="162" t="n">
        <x:v>0.8962392151190475</x:v>
      </x:c>
      <x:c r="H26" s="161" t="n">
        <x:v>0</x:v>
      </x:c>
      <x:c r="I26" s="20" t="str">
        <x:v>Oversupply</x:v>
      </x:c>
      <x:c r="J26" s="328" t="n">
        <x:v>7</x:v>
      </x:c>
      <x:c r="K26" s="20" t="str">
        <x:v>CNY/kg</x:v>
      </x:c>
      <x:c r="L26" s="162" t="n">
        <x:v>0.92</x:v>
      </x:c>
      <x:c r="M26" s="329" t="n">
        <x:f>IF(OR(D26="",E26="",L26=""),"",MAX(0,E26-D26/L26))</x:f>
        <x:v>108.47314836956593</x:v>
      </x:c>
      <x:c r="N26" s="20" t="str">
        <x:v>Derived / 共享行业底座P1 + 梅花P1 industry_balance</x:v>
      </x:c>
      <x:c r="O26" s="20" t="str"/>
    </x:row>
    <x:row r="27">
      <x:c r="A27" s="20" t="str">
        <x:v>Base</x:v>
      </x:c>
      <x:c r="B27" s="20" t="n">
        <x:v>2029</x:v>
      </x:c>
      <x:c r="C27" s="20" t="str">
        <x:v>味精</x:v>
      </x:c>
      <x:c r="D27" s="161" t="n">
        <x:v>3801.8467505349995</x:v>
      </x:c>
      <x:c r="E27" s="161" t="n">
        <x:v>4200</x:v>
      </x:c>
      <x:c r="F27" s="161" t="n">
        <x:v>3801.8467505349995</x:v>
      </x:c>
      <x:c r="G27" s="162" t="n">
        <x:v>0.905201607270238</x:v>
      </x:c>
      <x:c r="H27" s="161" t="n">
        <x:v>0</x:v>
      </x:c>
      <x:c r="I27" s="20" t="str">
        <x:v>Oversupply</x:v>
      </x:c>
      <x:c r="J27" s="328" t="n">
        <x:v>7.2</x:v>
      </x:c>
      <x:c r="K27" s="20" t="str">
        <x:v>CNY/kg</x:v>
      </x:c>
      <x:c r="L27" s="162" t="n">
        <x:v>0.92</x:v>
      </x:c>
      <x:c r="M27" s="329" t="n">
        <x:f>IF(OR(D27="",E27="",L27=""),"",MAX(0,E27-D27/L27))</x:f>
        <x:v>67.55787985326151</x:v>
      </x:c>
      <x:c r="N27" s="20" t="str">
        <x:v>Derived / 共享行业底座P1 + 梅花P1 industry_balance</x:v>
      </x:c>
      <x:c r="O27" s="20" t="str"/>
    </x:row>
    <x:row r="28">
      <x:c r="A28" s="20" t="str">
        <x:v>Base</x:v>
      </x:c>
      <x:c r="B28" s="20" t="n">
        <x:v>2030</x:v>
      </x:c>
      <x:c r="C28" s="20" t="str">
        <x:v>味精</x:v>
      </x:c>
      <x:c r="D28" s="161" t="n">
        <x:v>3839.8652180403496</x:v>
      </x:c>
      <x:c r="E28" s="161" t="n">
        <x:v>4150</x:v>
      </x:c>
      <x:c r="F28" s="161" t="n">
        <x:v>3839.8652180403496</x:v>
      </x:c>
      <x:c r="G28" s="162" t="n">
        <x:v>0.9252687272386385</x:v>
      </x:c>
      <x:c r="H28" s="161" t="n">
        <x:v>50</x:v>
      </x:c>
      <x:c r="I28" s="20" t="str">
        <x:v>Balanced</x:v>
      </x:c>
      <x:c r="J28" s="328" t="n">
        <x:v>7.4</x:v>
      </x:c>
      <x:c r="K28" s="20" t="str">
        <x:v>CNY/kg</x:v>
      </x:c>
      <x:c r="L28" s="162" t="n">
        <x:v>0.92</x:v>
      </x:c>
      <x:c r="M28" s="329" t="n">
        <x:f>IF(OR(D28="",E28="",L28=""),"",MAX(0,E28-D28/L28))</x:f>
        <x:v>0</x:v>
      </x:c>
      <x:c r="N28" s="20" t="str">
        <x:v>Derived / 共享行业底座P1 + 梅花P1 industry_balance</x:v>
      </x:c>
      <x:c r="O28" s="20" t="str"/>
    </x:row>
    <x:row r="29">
      <x:c r="A29" s="20" t="str">
        <x:v>Base</x:v>
      </x:c>
      <x:c r="B29" s="20" t="n">
        <x:v>2026</x:v>
      </x:c>
      <x:c r="C29" s="20" t="str">
        <x:v>苏氨酸</x:v>
      </x:c>
      <x:c r="D29" s="161" t="n">
        <x:v>1155.66</x:v>
      </x:c>
      <x:c r="E29" s="161" t="n">
        <x:v>1460</x:v>
      </x:c>
      <x:c r="F29" s="161" t="n">
        <x:v>1155.66</x:v>
      </x:c>
      <x:c r="G29" s="162" t="n">
        <x:v>0.7915479452054796</x:v>
      </x:c>
      <x:c r="H29" s="161" t="n">
        <x:v>0</x:v>
      </x:c>
      <x:c r="I29" s="20" t="str">
        <x:v>Oversupply</x:v>
      </x:c>
      <x:c r="J29" s="328" t="n">
        <x:v>7.6</x:v>
      </x:c>
      <x:c r="K29" s="20" t="str">
        <x:v>CNY/kg</x:v>
      </x:c>
      <x:c r="L29" s="162" t="n">
        <x:v>0.85</x:v>
      </x:c>
      <x:c r="M29" s="329" t="n">
        <x:f>IF(OR(D29="",E29="",L29=""),"",MAX(0,E29-D29/L29))</x:f>
        <x:v>100.39999999999986</x:v>
      </x:c>
      <x:c r="N29" s="20" t="str">
        <x:v>Derived / 共享行业底座P1 + 梅花P1 industry_balance</x:v>
      </x:c>
      <x:c r="O29" s="20" t="str"/>
    </x:row>
    <x:row r="30">
      <x:c r="A30" s="20" t="str">
        <x:v>Base</x:v>
      </x:c>
      <x:c r="B30" s="20" t="n">
        <x:v>2027</x:v>
      </x:c>
      <x:c r="C30" s="20" t="str">
        <x:v>苏氨酸</x:v>
      </x:c>
      <x:c r="D30" s="161" t="n">
        <x:v>1183.3958400000001</x:v>
      </x:c>
      <x:c r="E30" s="161" t="n">
        <x:v>1815</x:v>
      </x:c>
      <x:c r="F30" s="161" t="n">
        <x:v>1183.3958400000001</x:v>
      </x:c>
      <x:c r="G30" s="162" t="n">
        <x:v>0.6520087272727273</x:v>
      </x:c>
      <x:c r="H30" s="161" t="n">
        <x:v>0</x:v>
      </x:c>
      <x:c r="I30" s="20" t="str">
        <x:v>Severe Oversupply</x:v>
      </x:c>
      <x:c r="J30" s="328" t="n">
        <x:v>7</x:v>
      </x:c>
      <x:c r="K30" s="20" t="str">
        <x:v>CNY/kg</x:v>
      </x:c>
      <x:c r="L30" s="162" t="n">
        <x:v>0.85</x:v>
      </x:c>
      <x:c r="M30" s="329" t="n">
        <x:f>IF(OR(D30="",E30="",L30=""),"",MAX(0,E30-D30/L30))</x:f>
        <x:v>422.76959999999985</x:v>
      </x:c>
      <x:c r="N30" s="20" t="str">
        <x:v>Derived / 共享行业底座P1 + 梅花P1 industry_balance</x:v>
      </x:c>
      <x:c r="O30" s="20" t="str"/>
    </x:row>
    <x:row r="31">
      <x:c r="A31" s="20" t="str">
        <x:v>Base</x:v>
      </x:c>
      <x:c r="B31" s="20" t="n">
        <x:v>2028</x:v>
      </x:c>
      <x:c r="C31" s="20" t="str">
        <x:v>苏氨酸</x:v>
      </x:c>
      <x:c r="D31" s="161" t="n">
        <x:v>1211.7973401600002</x:v>
      </x:c>
      <x:c r="E31" s="161" t="n">
        <x:v>1885</x:v>
      </x:c>
      <x:c r="F31" s="161" t="n">
        <x:v>1211.7973401600002</x:v>
      </x:c>
      <x:c r="G31" s="162" t="n">
        <x:v>0.6428633104297083</x:v>
      </x:c>
      <x:c r="H31" s="161" t="n">
        <x:v>0</x:v>
      </x:c>
      <x:c r="I31" s="20" t="str">
        <x:v>Severe Oversupply</x:v>
      </x:c>
      <x:c r="J31" s="328" t="n">
        <x:v>7.2</x:v>
      </x:c>
      <x:c r="K31" s="20" t="str">
        <x:v>CNY/kg</x:v>
      </x:c>
      <x:c r="L31" s="162" t="n">
        <x:v>0.85</x:v>
      </x:c>
      <x:c r="M31" s="329" t="n">
        <x:f>IF(OR(D31="",E31="",L31=""),"",MAX(0,E31-D31/L31))</x:f>
        <x:v>459.3560703999997</x:v>
      </x:c>
      <x:c r="N31" s="20" t="str">
        <x:v>Derived / 共享行业底座P1 + 梅花P1 industry_balance</x:v>
      </x:c>
      <x:c r="O31" s="20" t="str"/>
    </x:row>
    <x:row r="32">
      <x:c r="A32" s="20" t="str">
        <x:v>Base</x:v>
      </x:c>
      <x:c r="B32" s="20" t="n">
        <x:v>2029</x:v>
      </x:c>
      <x:c r="C32" s="20" t="str">
        <x:v>苏氨酸</x:v>
      </x:c>
      <x:c r="D32" s="161" t="n">
        <x:v>1240.8804763238402</x:v>
      </x:c>
      <x:c r="E32" s="161" t="n">
        <x:v>1785</x:v>
      </x:c>
      <x:c r="F32" s="161" t="n">
        <x:v>1240.8804763238402</x:v>
      </x:c>
      <x:c r="G32" s="162" t="n">
        <x:v>0.6951711351954287</x:v>
      </x:c>
      <x:c r="H32" s="161" t="n">
        <x:v>100</x:v>
      </x:c>
      <x:c r="I32" s="20" t="str">
        <x:v>Oversupply</x:v>
      </x:c>
      <x:c r="J32" s="328" t="n">
        <x:v>7.8</x:v>
      </x:c>
      <x:c r="K32" s="20" t="str">
        <x:v>CNY/kg</x:v>
      </x:c>
      <x:c r="L32" s="162" t="n">
        <x:v>0.85</x:v>
      </x:c>
      <x:c r="M32" s="329" t="n">
        <x:f>IF(OR(D32="",E32="",L32=""),"",MAX(0,E32-D32/L32))</x:f>
        <x:v>325.1406160895997</x:v>
      </x:c>
      <x:c r="N32" s="20" t="str">
        <x:v>Derived / 共享行业底座P1 + 梅花P1 industry_balance</x:v>
      </x:c>
      <x:c r="O32" s="20" t="str"/>
    </x:row>
    <x:row r="33">
      <x:c r="A33" s="20" t="str">
        <x:v>Base</x:v>
      </x:c>
      <x:c r="B33" s="20" t="n">
        <x:v>2030</x:v>
      </x:c>
      <x:c r="C33" s="20" t="str">
        <x:v>苏氨酸</x:v>
      </x:c>
      <x:c r="D33" s="161" t="n">
        <x:v>1270.6616077556123</x:v>
      </x:c>
      <x:c r="E33" s="161" t="n">
        <x:v>1685</x:v>
      </x:c>
      <x:c r="F33" s="161" t="n">
        <x:v>1270.6616077556123</x:v>
      </x:c>
      <x:c r="G33" s="162" t="n">
        <x:v>0.7541018443653486</x:v>
      </x:c>
      <x:c r="H33" s="161" t="n">
        <x:v>100</x:v>
      </x:c>
      <x:c r="I33" s="20" t="str">
        <x:v>Oversupply</x:v>
      </x:c>
      <x:c r="J33" s="328" t="n">
        <x:v>8.4</x:v>
      </x:c>
      <x:c r="K33" s="20" t="str">
        <x:v>CNY/kg</x:v>
      </x:c>
      <x:c r="L33" s="162" t="n">
        <x:v>0.85</x:v>
      </x:c>
      <x:c r="M33" s="329" t="n">
        <x:f>IF(OR(D33="",E33="",L33=""),"",MAX(0,E33-D33/L33))</x:f>
        <x:v>190.10399087575024</x:v>
      </x:c>
      <x:c r="N33" s="20" t="str">
        <x:v>Derived / 共享行业底座P1 + 梅花P1 industry_balance</x:v>
      </x:c>
      <x:c r="O33" s="20" t="str"/>
    </x:row>
    <x:row r="34">
      <x:c r="A34" s="20" t="str">
        <x:v>Base</x:v>
      </x:c>
      <x:c r="B34" s="20" t="n">
        <x:v>2026</x:v>
      </x:c>
      <x:c r="C34" s="20" t="str">
        <x:v>赖氨酸</x:v>
      </x:c>
      <x:c r="D34" s="161"/>
      <x:c r="E34" s="161"/>
      <x:c r="F34" s="161"/>
      <x:c r="G34" s="162"/>
      <x:c r="H34" s="161"/>
      <x:c r="I34" s="20" t="str">
        <x:v>Severe Oversupply</x:v>
      </x:c>
      <x:c r="J34" s="328" t="n">
        <x:v>6.5</x:v>
      </x:c>
      <x:c r="K34" s="20" t="str">
        <x:v>CNY/kg</x:v>
      </x:c>
      <x:c r="L34" s="162"/>
      <x:c r="M34" s="329" t="str">
        <x:f>IF(OR(D34="",E34="",L34=""),"",MAX(0,E34-D34/L34))</x:f>
      </x:c>
      <x:c r="N34" s="20" t="str">
        <x:v>Derived / 共享行业底座P1 + 梅花P1 industry_balance</x:v>
      </x:c>
      <x:c r="O34" s="20" t="str"/>
    </x:row>
    <x:row r="35">
      <x:c r="A35" s="20" t="str">
        <x:v>Base</x:v>
      </x:c>
      <x:c r="B35" s="20" t="n">
        <x:v>2027</x:v>
      </x:c>
      <x:c r="C35" s="20" t="str">
        <x:v>赖氨酸</x:v>
      </x:c>
      <x:c r="D35" s="161"/>
      <x:c r="E35" s="161"/>
      <x:c r="F35" s="161"/>
      <x:c r="G35" s="162"/>
      <x:c r="H35" s="161"/>
      <x:c r="I35" s="20" t="str">
        <x:v>Severe Oversupply</x:v>
      </x:c>
      <x:c r="J35" s="328" t="n">
        <x:v>6.3</x:v>
      </x:c>
      <x:c r="K35" s="20" t="str">
        <x:v>CNY/kg</x:v>
      </x:c>
      <x:c r="L35" s="162"/>
      <x:c r="M35" s="329" t="str">
        <x:f>IF(OR(D35="",E35="",L35=""),"",MAX(0,E35-D35/L35))</x:f>
      </x:c>
      <x:c r="N35" s="20" t="str">
        <x:v>Derived / 共享行业底座P1 + 梅花P1 industry_balance</x:v>
      </x:c>
      <x:c r="O35" s="20" t="str"/>
    </x:row>
    <x:row r="36">
      <x:c r="A36" s="20" t="str">
        <x:v>Base</x:v>
      </x:c>
      <x:c r="B36" s="20" t="n">
        <x:v>2028</x:v>
      </x:c>
      <x:c r="C36" s="20" t="str">
        <x:v>赖氨酸</x:v>
      </x:c>
      <x:c r="D36" s="161"/>
      <x:c r="E36" s="161"/>
      <x:c r="F36" s="161"/>
      <x:c r="G36" s="162"/>
      <x:c r="H36" s="161"/>
      <x:c r="I36" s="20" t="str">
        <x:v>Oversupply</x:v>
      </x:c>
      <x:c r="J36" s="328" t="n">
        <x:v>6.7</x:v>
      </x:c>
      <x:c r="K36" s="20" t="str">
        <x:v>CNY/kg</x:v>
      </x:c>
      <x:c r="L36" s="162"/>
      <x:c r="M36" s="329" t="str">
        <x:f>IF(OR(D36="",E36="",L36=""),"",MAX(0,E36-D36/L36))</x:f>
      </x:c>
      <x:c r="N36" s="20" t="str">
        <x:v>Derived / 共享行业底座P1 + 梅花P1 industry_balance</x:v>
      </x:c>
      <x:c r="O36" s="20" t="str"/>
    </x:row>
    <x:row r="37">
      <x:c r="A37" s="20" t="str">
        <x:v>Base</x:v>
      </x:c>
      <x:c r="B37" s="20" t="n">
        <x:v>2029</x:v>
      </x:c>
      <x:c r="C37" s="20" t="str">
        <x:v>赖氨酸</x:v>
      </x:c>
      <x:c r="D37" s="161"/>
      <x:c r="E37" s="161"/>
      <x:c r="F37" s="161"/>
      <x:c r="G37" s="162"/>
      <x:c r="H37" s="161"/>
      <x:c r="I37" s="20" t="str">
        <x:v>Oversupply</x:v>
      </x:c>
      <x:c r="J37" s="328" t="n">
        <x:v>7.1</x:v>
      </x:c>
      <x:c r="K37" s="20" t="str">
        <x:v>CNY/kg</x:v>
      </x:c>
      <x:c r="L37" s="162"/>
      <x:c r="M37" s="329" t="str">
        <x:f>IF(OR(D37="",E37="",L37=""),"",MAX(0,E37-D37/L37))</x:f>
      </x:c>
      <x:c r="N37" s="20" t="str">
        <x:v>Derived / 共享行业底座P1 + 梅花P1 industry_balance</x:v>
      </x:c>
      <x:c r="O37" s="20" t="str"/>
    </x:row>
    <x:row r="38">
      <x:c r="A38" s="20" t="str">
        <x:v>Base</x:v>
      </x:c>
      <x:c r="B38" s="20" t="n">
        <x:v>2030</x:v>
      </x:c>
      <x:c r="C38" s="20" t="str">
        <x:v>赖氨酸</x:v>
      </x:c>
      <x:c r="D38" s="161"/>
      <x:c r="E38" s="161"/>
      <x:c r="F38" s="161"/>
      <x:c r="G38" s="162"/>
      <x:c r="H38" s="161"/>
      <x:c r="I38" s="20" t="str">
        <x:v>Oversupply</x:v>
      </x:c>
      <x:c r="J38" s="328" t="n">
        <x:v>7.5</x:v>
      </x:c>
      <x:c r="K38" s="20" t="str">
        <x:v>CNY/kg</x:v>
      </x:c>
      <x:c r="L38" s="162"/>
      <x:c r="M38" s="329" t="str">
        <x:f>IF(OR(D38="",E38="",L38=""),"",MAX(0,E38-D38/L38))</x:f>
      </x:c>
      <x:c r="N38" s="20" t="str">
        <x:v>Derived / 共享行业底座P1 + 梅花P1 industry_balance</x:v>
      </x:c>
      <x:c r="O38" s="20" t="str"/>
    </x:row>
    <x:row r="39">
      <x:c r="A39" s="20" t="str">
        <x:v>Base</x:v>
      </x:c>
      <x:c r="B39" s="20" t="n">
        <x:v>2026</x:v>
      </x:c>
      <x:c r="C39" s="20" t="str">
        <x:v>缬氨酸</x:v>
      </x:c>
      <x:c r="D39" s="161" t="n">
        <x:v>206.28</x:v>
      </x:c>
      <x:c r="E39" s="161" t="n">
        <x:v>388</x:v>
      </x:c>
      <x:c r="F39" s="161" t="n">
        <x:v>206.28</x:v>
      </x:c>
      <x:c r="G39" s="162" t="n">
        <x:v>0.5316494845360825</x:v>
      </x:c>
      <x:c r="H39" s="161" t="n">
        <x:v>0</x:v>
      </x:c>
      <x:c r="I39" s="20" t="str">
        <x:v>Severe Oversupply</x:v>
      </x:c>
      <x:c r="J39" s="328" t="n">
        <x:v>11.5</x:v>
      </x:c>
      <x:c r="K39" s="20" t="str">
        <x:v>CNY/kg</x:v>
      </x:c>
      <x:c r="L39" s="162" t="n">
        <x:v>0.8</x:v>
      </x:c>
      <x:c r="M39" s="329" t="n">
        <x:f>IF(OR(D39="",E39="",L39=""),"",MAX(0,E39-D39/L39))</x:f>
        <x:v>130.15000000000003</x:v>
      </x:c>
      <x:c r="N39" s="20" t="str">
        <x:v>Derived / 共享行业底座P1 + 梅花P1 industry_balance</x:v>
      </x:c>
      <x:c r="O39" s="20" t="str"/>
    </x:row>
    <x:row r="40">
      <x:c r="A40" s="20" t="str">
        <x:v>Base</x:v>
      </x:c>
      <x:c r="B40" s="20" t="n">
        <x:v>2027</x:v>
      </x:c>
      <x:c r="C40" s="20" t="str">
        <x:v>缬氨酸</x:v>
      </x:c>
      <x:c r="D40" s="161" t="n">
        <x:v>222.78240000000002</x:v>
      </x:c>
      <x:c r="E40" s="161" t="n">
        <x:v>458</x:v>
      </x:c>
      <x:c r="F40" s="161" t="n">
        <x:v>222.78240000000002</x:v>
      </x:c>
      <x:c r="G40" s="162" t="n">
        <x:v>0.4864244541484717</x:v>
      </x:c>
      <x:c r="H40" s="161" t="n">
        <x:v>0</x:v>
      </x:c>
      <x:c r="I40" s="20" t="str">
        <x:v>Severe Oversupply</x:v>
      </x:c>
      <x:c r="J40" s="328" t="n">
        <x:v>10.8</x:v>
      </x:c>
      <x:c r="K40" s="20" t="str">
        <x:v>CNY/kg</x:v>
      </x:c>
      <x:c r="L40" s="162" t="n">
        <x:v>0.8</x:v>
      </x:c>
      <x:c r="M40" s="329" t="n">
        <x:f>IF(OR(D40="",E40="",L40=""),"",MAX(0,E40-D40/L40))</x:f>
        <x:v>179.522</x:v>
      </x:c>
      <x:c r="N40" s="20" t="str">
        <x:v>Derived / 共享行业底座P1 + 梅花P1 industry_balance</x:v>
      </x:c>
      <x:c r="O40" s="20" t="str"/>
    </x:row>
    <x:row r="41">
      <x:c r="A41" s="20" t="str">
        <x:v>Base</x:v>
      </x:c>
      <x:c r="B41" s="20" t="n">
        <x:v>2028</x:v>
      </x:c>
      <x:c r="C41" s="20" t="str">
        <x:v>缬氨酸</x:v>
      </x:c>
      <x:c r="D41" s="161" t="n">
        <x:v>240.60499200000004</x:v>
      </x:c>
      <x:c r="E41" s="161" t="n">
        <x:v>458</x:v>
      </x:c>
      <x:c r="F41" s="161" t="n">
        <x:v>240.60499200000004</x:v>
      </x:c>
      <x:c r="G41" s="162" t="n">
        <x:v>0.5253384104803495</x:v>
      </x:c>
      <x:c r="H41" s="161" t="n">
        <x:v>0</x:v>
      </x:c>
      <x:c r="I41" s="20" t="str">
        <x:v>Severe Oversupply</x:v>
      </x:c>
      <x:c r="J41" s="328" t="n">
        <x:v>11.2</x:v>
      </x:c>
      <x:c r="K41" s="20" t="str">
        <x:v>CNY/kg</x:v>
      </x:c>
      <x:c r="L41" s="162" t="n">
        <x:v>0.8</x:v>
      </x:c>
      <x:c r="M41" s="329" t="n">
        <x:f>IF(OR(D41="",E41="",L41=""),"",MAX(0,E41-D41/L41))</x:f>
        <x:v>157.24375999999995</x:v>
      </x:c>
      <x:c r="N41" s="20" t="str">
        <x:v>Derived / 共享行业底座P1 + 梅花P1 industry_balance</x:v>
      </x:c>
      <x:c r="O41" s="20" t="str"/>
    </x:row>
    <x:row r="42">
      <x:c r="A42" s="20" t="str">
        <x:v>Base</x:v>
      </x:c>
      <x:c r="B42" s="20" t="n">
        <x:v>2029</x:v>
      </x:c>
      <x:c r="C42" s="20" t="str">
        <x:v>缬氨酸</x:v>
      </x:c>
      <x:c r="D42" s="161" t="n">
        <x:v>259.85339136000005</x:v>
      </x:c>
      <x:c r="E42" s="161" t="n">
        <x:v>408</x:v>
      </x:c>
      <x:c r="F42" s="161" t="n">
        <x:v>259.85339136000005</x:v>
      </x:c>
      <x:c r="G42" s="162" t="n">
        <x:v>0.6368955670588237</x:v>
      </x:c>
      <x:c r="H42" s="161" t="n">
        <x:v>50</x:v>
      </x:c>
      <x:c r="I42" s="20" t="str">
        <x:v>Oversupply</x:v>
      </x:c>
      <x:c r="J42" s="328" t="n">
        <x:v>12</x:v>
      </x:c>
      <x:c r="K42" s="20" t="str">
        <x:v>CNY/kg</x:v>
      </x:c>
      <x:c r="L42" s="162" t="n">
        <x:v>0.8</x:v>
      </x:c>
      <x:c r="M42" s="329" t="n">
        <x:f>IF(OR(D42="",E42="",L42=""),"",MAX(0,E42-D42/L42))</x:f>
        <x:v>83.18326079999997</x:v>
      </x:c>
      <x:c r="N42" s="20" t="str">
        <x:v>Derived / 共享行业底座P1 + 梅花P1 industry_balance</x:v>
      </x:c>
      <x:c r="O42" s="20" t="str"/>
    </x:row>
    <x:row r="43">
      <x:c r="A43" s="20" t="str">
        <x:v>Base</x:v>
      </x:c>
      <x:c r="B43" s="20" t="n">
        <x:v>2030</x:v>
      </x:c>
      <x:c r="C43" s="20" t="str">
        <x:v>缬氨酸</x:v>
      </x:c>
      <x:c r="D43" s="161" t="n">
        <x:v>280.64166266880005</x:v>
      </x:c>
      <x:c r="E43" s="161" t="n">
        <x:v>368</x:v>
      </x:c>
      <x:c r="F43" s="161" t="n">
        <x:v>280.64166266880005</x:v>
      </x:c>
      <x:c r="G43" s="162" t="n">
        <x:v>0.7626132137739132</x:v>
      </x:c>
      <x:c r="H43" s="161" t="n">
        <x:v>40</x:v>
      </x:c>
      <x:c r="I43" s="20" t="str">
        <x:v>Oversupply</x:v>
      </x:c>
      <x:c r="J43" s="328" t="n">
        <x:v>12.5</x:v>
      </x:c>
      <x:c r="K43" s="20" t="str">
        <x:v>CNY/kg</x:v>
      </x:c>
      <x:c r="L43" s="162" t="n">
        <x:v>0.8</x:v>
      </x:c>
      <x:c r="M43" s="329" t="n">
        <x:f>IF(OR(D43="",E43="",L43=""),"",MAX(0,E43-D43/L43))</x:f>
        <x:v>17.197921663999978</x:v>
      </x:c>
      <x:c r="N43" s="20" t="str">
        <x:v>Derived / 共享行业底座P1 + 梅花P1 industry_balance</x:v>
      </x:c>
      <x:c r="O43" s="20" t="str"/>
    </x:row>
    <x:row r="44">
      <x:c r="A44" s="20" t="str">
        <x:v>Bull</x:v>
      </x:c>
      <x:c r="B44" s="20" t="n">
        <x:v>2026</x:v>
      </x:c>
      <x:c r="C44" s="20" t="str">
        <x:v>味精</x:v>
      </x:c>
      <x:c r="D44" s="161" t="n">
        <x:v>3726.57</x:v>
      </x:c>
      <x:c r="E44" s="161" t="n">
        <x:v>3950</x:v>
      </x:c>
      <x:c r="F44" s="161" t="n">
        <x:v>3726.57</x:v>
      </x:c>
      <x:c r="G44" s="162" t="n">
        <x:v>0.9434354430379748</x:v>
      </x:c>
      <x:c r="H44" s="161" t="n">
        <x:v>0</x:v>
      </x:c>
      <x:c r="I44" s="20" t="str">
        <x:v>Balanced</x:v>
      </x:c>
      <x:c r="J44" s="328" t="n">
        <x:v>7.1</x:v>
      </x:c>
      <x:c r="K44" s="20" t="str">
        <x:v>CNY/kg</x:v>
      </x:c>
      <x:c r="L44" s="162" t="n">
        <x:v>0.92</x:v>
      </x:c>
      <x:c r="M44" s="329" t="n">
        <x:f>IF(OR(D44="",E44="",L44=""),"",MAX(0,E44-D44/L44))</x:f>
        <x:v>0</x:v>
      </x:c>
      <x:c r="N44" s="20" t="str">
        <x:v>Derived / 共享行业底座P1 + 梅花P1 industry_balance</x:v>
      </x:c>
      <x:c r="O44" s="20" t="str"/>
    </x:row>
    <x:row r="45">
      <x:c r="A45" s="20" t="str">
        <x:v>Bull</x:v>
      </x:c>
      <x:c r="B45" s="20" t="n">
        <x:v>2027</x:v>
      </x:c>
      <x:c r="C45" s="20" t="str">
        <x:v>味精</x:v>
      </x:c>
      <x:c r="D45" s="161" t="n">
        <x:v>3801.1014</x:v>
      </x:c>
      <x:c r="E45" s="161" t="n">
        <x:v>4000</x:v>
      </x:c>
      <x:c r="F45" s="161" t="n">
        <x:v>3801.1014</x:v>
      </x:c>
      <x:c r="G45" s="162" t="n">
        <x:v>0.95027535</x:v>
      </x:c>
      <x:c r="H45" s="161" t="n">
        <x:v>0</x:v>
      </x:c>
      <x:c r="I45" s="20" t="str">
        <x:v>Balanced</x:v>
      </x:c>
      <x:c r="J45" s="328" t="n">
        <x:v>7.2</x:v>
      </x:c>
      <x:c r="K45" s="20" t="str">
        <x:v>CNY/kg</x:v>
      </x:c>
      <x:c r="L45" s="162" t="n">
        <x:v>0.92</x:v>
      </x:c>
      <x:c r="M45" s="329" t="n">
        <x:f>IF(OR(D45="",E45="",L45=""),"",MAX(0,E45-D45/L45))</x:f>
        <x:v>0</x:v>
      </x:c>
      <x:c r="N45" s="20" t="str">
        <x:v>Derived / 共享行业底座P1 + 梅花P1 industry_balance</x:v>
      </x:c>
      <x:c r="O45" s="20" t="str"/>
    </x:row>
    <x:row r="46">
      <x:c r="A46" s="20" t="str">
        <x:v>Bull</x:v>
      </x:c>
      <x:c r="B46" s="20" t="n">
        <x:v>2028</x:v>
      </x:c>
      <x:c r="C46" s="20" t="str">
        <x:v>味精</x:v>
      </x:c>
      <x:c r="D46" s="161" t="n">
        <x:v>3877.123428</x:v>
      </x:c>
      <x:c r="E46" s="161" t="n">
        <x:v>4150</x:v>
      </x:c>
      <x:c r="F46" s="161" t="n">
        <x:v>3877.123428</x:v>
      </x:c>
      <x:c r="G46" s="162" t="n">
        <x:v>0.9342466091566265</x:v>
      </x:c>
      <x:c r="H46" s="161" t="n">
        <x:v>0</x:v>
      </x:c>
      <x:c r="I46" s="20" t="str">
        <x:v>Balanced</x:v>
      </x:c>
      <x:c r="J46" s="328" t="n">
        <x:v>7.5</x:v>
      </x:c>
      <x:c r="K46" s="20" t="str">
        <x:v>CNY/kg</x:v>
      </x:c>
      <x:c r="L46" s="162" t="n">
        <x:v>0.92</x:v>
      </x:c>
      <x:c r="M46" s="329" t="n">
        <x:f>IF(OR(D46="",E46="",L46=""),"",MAX(0,E46-D46/L46))</x:f>
        <x:v>0</x:v>
      </x:c>
      <x:c r="N46" s="20" t="str">
        <x:v>Derived / 共享行业底座P1 + 梅花P1 industry_balance</x:v>
      </x:c>
      <x:c r="O46" s="20" t="str"/>
    </x:row>
    <x:row r="47">
      <x:c r="A47" s="20" t="str">
        <x:v>Bull</x:v>
      </x:c>
      <x:c r="B47" s="20" t="n">
        <x:v>2029</x:v>
      </x:c>
      <x:c r="C47" s="20" t="str">
        <x:v>味精</x:v>
      </x:c>
      <x:c r="D47" s="161" t="n">
        <x:v>3954.66589656</x:v>
      </x:c>
      <x:c r="E47" s="161" t="n">
        <x:v>4050</x:v>
      </x:c>
      <x:c r="F47" s="161" t="n">
        <x:v>3954.66589656</x:v>
      </x:c>
      <x:c r="G47" s="162" t="n">
        <x:v>0.9764607152</x:v>
      </x:c>
      <x:c r="H47" s="161" t="n">
        <x:v>100</x:v>
      </x:c>
      <x:c r="I47" s="20" t="str">
        <x:v>Balanced</x:v>
      </x:c>
      <x:c r="J47" s="328" t="n">
        <x:v>7.8</x:v>
      </x:c>
      <x:c r="K47" s="20" t="str">
        <x:v>CNY/kg</x:v>
      </x:c>
      <x:c r="L47" s="162" t="n">
        <x:v>0.92</x:v>
      </x:c>
      <x:c r="M47" s="329" t="n">
        <x:f>IF(OR(D47="",E47="",L47=""),"",MAX(0,E47-D47/L47))</x:f>
        <x:v>0</x:v>
      </x:c>
      <x:c r="N47" s="20" t="str">
        <x:v>Derived / 共享行业底座P1 + 梅花P1 industry_balance</x:v>
      </x:c>
      <x:c r="O47" s="20" t="str"/>
    </x:row>
    <x:row r="48">
      <x:c r="A48" s="20" t="str">
        <x:v>Bull</x:v>
      </x:c>
      <x:c r="B48" s="20" t="n">
        <x:v>2030</x:v>
      </x:c>
      <x:c r="C48" s="20" t="str">
        <x:v>味精</x:v>
      </x:c>
      <x:c r="D48" s="161" t="n">
        <x:v>4033.7592144912</x:v>
      </x:c>
      <x:c r="E48" s="161" t="n">
        <x:v>3950</x:v>
      </x:c>
      <x:c r="F48" s="161" t="n">
        <x:v>4033.7592144912</x:v>
      </x:c>
      <x:c r="G48" s="162" t="n">
        <x:v>1.021204864428152</x:v>
      </x:c>
      <x:c r="H48" s="161" t="n">
        <x:v>100</x:v>
      </x:c>
      <x:c r="I48" s="20" t="str">
        <x:v>Tight</x:v>
      </x:c>
      <x:c r="J48" s="328" t="n">
        <x:v>8</x:v>
      </x:c>
      <x:c r="K48" s="20" t="str">
        <x:v>CNY/kg</x:v>
      </x:c>
      <x:c r="L48" s="162" t="n">
        <x:v>0.92</x:v>
      </x:c>
      <x:c r="M48" s="329" t="n">
        <x:f>IF(OR(D48="",E48="",L48=""),"",MAX(0,E48-D48/L48))</x:f>
        <x:v>0</x:v>
      </x:c>
      <x:c r="N48" s="20" t="str">
        <x:v>Derived / 共享行业底座P1 + 梅花P1 industry_balance</x:v>
      </x:c>
      <x:c r="O48" s="20" t="str"/>
    </x:row>
    <x:row r="49">
      <x:c r="A49" s="20" t="str">
        <x:v>Bull</x:v>
      </x:c>
      <x:c r="B49" s="20" t="n">
        <x:v>2026</x:v>
      </x:c>
      <x:c r="C49" s="20" t="str">
        <x:v>苏氨酸</x:v>
      </x:c>
      <x:c r="D49" s="161" t="n">
        <x:v>1166.99</x:v>
      </x:c>
      <x:c r="E49" s="161" t="n">
        <x:v>1385</x:v>
      </x:c>
      <x:c r="F49" s="161" t="n">
        <x:v>1166.99</x:v>
      </x:c>
      <x:c r="G49" s="162" t="n">
        <x:v>0.8425920577617328</x:v>
      </x:c>
      <x:c r="H49" s="161" t="n">
        <x:v>0</x:v>
      </x:c>
      <x:c r="I49" s="20" t="str">
        <x:v>Balanced</x:v>
      </x:c>
      <x:c r="J49" s="328" t="n">
        <x:v>7.8</x:v>
      </x:c>
      <x:c r="K49" s="20" t="str">
        <x:v>CNY/kg</x:v>
      </x:c>
      <x:c r="L49" s="162" t="n">
        <x:v>0.85</x:v>
      </x:c>
      <x:c r="M49" s="329" t="n">
        <x:f>IF(OR(D49="",E49="",L49=""),"",MAX(0,E49-D49/L49))</x:f>
        <x:v>12.070588235294053</x:v>
      </x:c>
      <x:c r="N49" s="20" t="str">
        <x:v>Derived / 共享行业底座P1 + 梅花P1 industry_balance</x:v>
      </x:c>
      <x:c r="O49" s="20" t="str"/>
    </x:row>
    <x:row r="50">
      <x:c r="A50" s="20" t="str">
        <x:v>Bull</x:v>
      </x:c>
      <x:c r="B50" s="20" t="n">
        <x:v>2027</x:v>
      </x:c>
      <x:c r="C50" s="20" t="str">
        <x:v>苏氨酸</x:v>
      </x:c>
      <x:c r="D50" s="161" t="n">
        <x:v>1213.6696</x:v>
      </x:c>
      <x:c r="E50" s="161" t="n">
        <x:v>1690</x:v>
      </x:c>
      <x:c r="F50" s="161" t="n">
        <x:v>1213.6696</x:v>
      </x:c>
      <x:c r="G50" s="162" t="n">
        <x:v>0.7181476923076923</x:v>
      </x:c>
      <x:c r="H50" s="161" t="n">
        <x:v>0</x:v>
      </x:c>
      <x:c r="I50" s="20" t="str">
        <x:v>Oversupply</x:v>
      </x:c>
      <x:c r="J50" s="328" t="n">
        <x:v>7.8</x:v>
      </x:c>
      <x:c r="K50" s="20" t="str">
        <x:v>CNY/kg</x:v>
      </x:c>
      <x:c r="L50" s="162" t="n">
        <x:v>0.85</x:v>
      </x:c>
      <x:c r="M50" s="329" t="n">
        <x:f>IF(OR(D50="",E50="",L50=""),"",MAX(0,E50-D50/L50))</x:f>
        <x:v>262.1534117647059</x:v>
      </x:c>
      <x:c r="N50" s="20" t="str">
        <x:v>Derived / 共享行业底座P1 + 梅花P1 industry_balance</x:v>
      </x:c>
      <x:c r="O50" s="20" t="str"/>
    </x:row>
    <x:row r="51">
      <x:c r="A51" s="20" t="str">
        <x:v>Bull</x:v>
      </x:c>
      <x:c r="B51" s="20" t="n">
        <x:v>2028</x:v>
      </x:c>
      <x:c r="C51" s="20" t="str">
        <x:v>苏氨酸</x:v>
      </x:c>
      <x:c r="D51" s="161" t="n">
        <x:v>1262.216384</x:v>
      </x:c>
      <x:c r="E51" s="161" t="n">
        <x:v>1735</x:v>
      </x:c>
      <x:c r="F51" s="161" t="n">
        <x:v>1262.216384</x:v>
      </x:c>
      <x:c r="G51" s="162" t="n">
        <x:v>0.7275022386167147</x:v>
      </x:c>
      <x:c r="H51" s="161" t="n">
        <x:v>150</x:v>
      </x:c>
      <x:c r="I51" s="20" t="str">
        <x:v>Oversupply</x:v>
      </x:c>
      <x:c r="J51" s="328" t="n">
        <x:v>8.5</x:v>
      </x:c>
      <x:c r="K51" s="20" t="str">
        <x:v>CNY/kg</x:v>
      </x:c>
      <x:c r="L51" s="162" t="n">
        <x:v>0.85</x:v>
      </x:c>
      <x:c r="M51" s="329" t="n">
        <x:f>IF(OR(D51="",E51="",L51=""),"",MAX(0,E51-D51/L51))</x:f>
        <x:v>250.03954823529398</x:v>
      </x:c>
      <x:c r="N51" s="20" t="str">
        <x:v>Derived / 共享行业底座P1 + 梅花P1 industry_balance</x:v>
      </x:c>
      <x:c r="O51" s="20" t="str"/>
    </x:row>
    <x:row r="52">
      <x:c r="A52" s="20" t="str">
        <x:v>Bull</x:v>
      </x:c>
      <x:c r="B52" s="20" t="n">
        <x:v>2029</x:v>
      </x:c>
      <x:c r="C52" s="20" t="str">
        <x:v>苏氨酸</x:v>
      </x:c>
      <x:c r="D52" s="161" t="n">
        <x:v>1312.70503936</x:v>
      </x:c>
      <x:c r="E52" s="161" t="n">
        <x:v>1585</x:v>
      </x:c>
      <x:c r="F52" s="161" t="n">
        <x:v>1312.70503936</x:v>
      </x:c>
      <x:c r="G52" s="162" t="n">
        <x:v>0.8282050721514196</x:v>
      </x:c>
      <x:c r="H52" s="161" t="n">
        <x:v>150</x:v>
      </x:c>
      <x:c r="I52" s="20" t="str">
        <x:v>Balanced</x:v>
      </x:c>
      <x:c r="J52" s="328" t="n">
        <x:v>9.3</x:v>
      </x:c>
      <x:c r="K52" s="20" t="str">
        <x:v>CNY/kg</x:v>
      </x:c>
      <x:c r="L52" s="162" t="n">
        <x:v>0.85</x:v>
      </x:c>
      <x:c r="M52" s="329" t="n">
        <x:f>IF(OR(D52="",E52="",L52=""),"",MAX(0,E52-D52/L52))</x:f>
        <x:v>40.64113016470583</x:v>
      </x:c>
      <x:c r="N52" s="20" t="str">
        <x:v>Derived / 共享行业底座P1 + 梅花P1 industry_balance</x:v>
      </x:c>
      <x:c r="O52" s="20" t="str"/>
    </x:row>
    <x:row r="53">
      <x:c r="A53" s="20" t="str">
        <x:v>Bull</x:v>
      </x:c>
      <x:c r="B53" s="20" t="n">
        <x:v>2030</x:v>
      </x:c>
      <x:c r="C53" s="20" t="str">
        <x:v>苏氨酸</x:v>
      </x:c>
      <x:c r="D53" s="161" t="n">
        <x:v>1365.2132409344001</x:v>
      </x:c>
      <x:c r="E53" s="161" t="n">
        <x:v>1485</x:v>
      </x:c>
      <x:c r="F53" s="161" t="n">
        <x:v>1365.2132409344001</x:v>
      </x:c>
      <x:c r="G53" s="162" t="n">
        <x:v>0.9193355157807408</x:v>
      </x:c>
      <x:c r="H53" s="161" t="n">
        <x:v>100</x:v>
      </x:c>
      <x:c r="I53" s="20" t="str">
        <x:v>Balanced</x:v>
      </x:c>
      <x:c r="J53" s="328" t="n">
        <x:v>10</x:v>
      </x:c>
      <x:c r="K53" s="20" t="str">
        <x:v>CNY/kg</x:v>
      </x:c>
      <x:c r="L53" s="162" t="n">
        <x:v>0.85</x:v>
      </x:c>
      <x:c r="M53" s="329" t="n">
        <x:f>IF(OR(D53="",E53="",L53=""),"",MAX(0,E53-D53/L53))</x:f>
        <x:v>0</x:v>
      </x:c>
      <x:c r="N53" s="20" t="str">
        <x:v>Derived / 共享行业底座P1 + 梅花P1 industry_balance</x:v>
      </x:c>
      <x:c r="O53" s="20" t="str"/>
    </x:row>
    <x:row r="54">
      <x:c r="A54" s="20" t="str">
        <x:v>Bull</x:v>
      </x:c>
      <x:c r="B54" s="20" t="n">
        <x:v>2026</x:v>
      </x:c>
      <x:c r="C54" s="20" t="str">
        <x:v>赖氨酸</x:v>
      </x:c>
      <x:c r="D54" s="161"/>
      <x:c r="E54" s="161"/>
      <x:c r="F54" s="161"/>
      <x:c r="G54" s="162"/>
      <x:c r="H54" s="161"/>
      <x:c r="I54" s="20" t="str">
        <x:v>Oversupply</x:v>
      </x:c>
      <x:c r="J54" s="328" t="n">
        <x:v>6.8</x:v>
      </x:c>
      <x:c r="K54" s="20" t="str">
        <x:v>CNY/kg</x:v>
      </x:c>
      <x:c r="L54" s="162"/>
      <x:c r="M54" s="329" t="str">
        <x:f>IF(OR(D54="",E54="",L54=""),"",MAX(0,E54-D54/L54))</x:f>
      </x:c>
      <x:c r="N54" s="20" t="str">
        <x:v>Derived / 共享行业底座P1 + 梅花P1 industry_balance</x:v>
      </x:c>
      <x:c r="O54" s="20" t="str"/>
    </x:row>
    <x:row r="55">
      <x:c r="A55" s="20" t="str">
        <x:v>Bull</x:v>
      </x:c>
      <x:c r="B55" s="20" t="n">
        <x:v>2027</x:v>
      </x:c>
      <x:c r="C55" s="20" t="str">
        <x:v>赖氨酸</x:v>
      </x:c>
      <x:c r="D55" s="161"/>
      <x:c r="E55" s="161"/>
      <x:c r="F55" s="161"/>
      <x:c r="G55" s="162"/>
      <x:c r="H55" s="161"/>
      <x:c r="I55" s="20" t="str">
        <x:v>Oversupply</x:v>
      </x:c>
      <x:c r="J55" s="328" t="n">
        <x:v>7</x:v>
      </x:c>
      <x:c r="K55" s="20" t="str">
        <x:v>CNY/kg</x:v>
      </x:c>
      <x:c r="L55" s="162"/>
      <x:c r="M55" s="329" t="str">
        <x:f>IF(OR(D55="",E55="",L55=""),"",MAX(0,E55-D55/L55))</x:f>
      </x:c>
      <x:c r="N55" s="20" t="str">
        <x:v>Derived / 共享行业底座P1 + 梅花P1 industry_balance</x:v>
      </x:c>
      <x:c r="O55" s="20" t="str"/>
    </x:row>
    <x:row r="56">
      <x:c r="A56" s="20" t="str">
        <x:v>Bull</x:v>
      </x:c>
      <x:c r="B56" s="20" t="n">
        <x:v>2028</x:v>
      </x:c>
      <x:c r="C56" s="20" t="str">
        <x:v>赖氨酸</x:v>
      </x:c>
      <x:c r="D56" s="161"/>
      <x:c r="E56" s="161"/>
      <x:c r="F56" s="161"/>
      <x:c r="G56" s="162"/>
      <x:c r="H56" s="161"/>
      <x:c r="I56" s="20" t="str">
        <x:v>Balanced</x:v>
      </x:c>
      <x:c r="J56" s="328" t="n">
        <x:v>7.8</x:v>
      </x:c>
      <x:c r="K56" s="20" t="str">
        <x:v>CNY/kg</x:v>
      </x:c>
      <x:c r="L56" s="162"/>
      <x:c r="M56" s="329" t="str">
        <x:f>IF(OR(D56="",E56="",L56=""),"",MAX(0,E56-D56/L56))</x:f>
      </x:c>
      <x:c r="N56" s="20" t="str">
        <x:v>Derived / 共享行业底座P1 + 梅花P1 industry_balance</x:v>
      </x:c>
      <x:c r="O56" s="20" t="str"/>
    </x:row>
    <x:row r="57">
      <x:c r="A57" s="20" t="str">
        <x:v>Bull</x:v>
      </x:c>
      <x:c r="B57" s="20" t="n">
        <x:v>2029</x:v>
      </x:c>
      <x:c r="C57" s="20" t="str">
        <x:v>赖氨酸</x:v>
      </x:c>
      <x:c r="D57" s="161"/>
      <x:c r="E57" s="161"/>
      <x:c r="F57" s="161"/>
      <x:c r="G57" s="162"/>
      <x:c r="H57" s="161"/>
      <x:c r="I57" s="20" t="str">
        <x:v>Balanced</x:v>
      </x:c>
      <x:c r="J57" s="328" t="n">
        <x:v>8.5</x:v>
      </x:c>
      <x:c r="K57" s="20" t="str">
        <x:v>CNY/kg</x:v>
      </x:c>
      <x:c r="L57" s="162"/>
      <x:c r="M57" s="329" t="str">
        <x:f>IF(OR(D57="",E57="",L57=""),"",MAX(0,E57-D57/L57))</x:f>
      </x:c>
      <x:c r="N57" s="20" t="str">
        <x:v>Derived / 共享行业底座P1 + 梅花P1 industry_balance</x:v>
      </x:c>
      <x:c r="O57" s="20" t="str"/>
    </x:row>
    <x:row r="58">
      <x:c r="A58" s="20" t="str">
        <x:v>Bull</x:v>
      </x:c>
      <x:c r="B58" s="20" t="n">
        <x:v>2030</x:v>
      </x:c>
      <x:c r="C58" s="20" t="str">
        <x:v>赖氨酸</x:v>
      </x:c>
      <x:c r="D58" s="161"/>
      <x:c r="E58" s="161"/>
      <x:c r="F58" s="161"/>
      <x:c r="G58" s="162"/>
      <x:c r="H58" s="161"/>
      <x:c r="I58" s="20" t="str">
        <x:v>Tight</x:v>
      </x:c>
      <x:c r="J58" s="328" t="n">
        <x:v>9</x:v>
      </x:c>
      <x:c r="K58" s="20" t="str">
        <x:v>CNY/kg</x:v>
      </x:c>
      <x:c r="L58" s="162"/>
      <x:c r="M58" s="329" t="str">
        <x:f>IF(OR(D58="",E58="",L58=""),"",MAX(0,E58-D58/L58))</x:f>
      </x:c>
      <x:c r="N58" s="20" t="str">
        <x:v>Derived / 共享行业底座P1 + 梅花P1 industry_balance</x:v>
      </x:c>
      <x:c r="O58" s="20" t="str"/>
    </x:row>
    <x:row r="59">
      <x:c r="A59" s="20" t="str">
        <x:v>Bull</x:v>
      </x:c>
      <x:c r="B59" s="20" t="n">
        <x:v>2026</x:v>
      </x:c>
      <x:c r="C59" s="20" t="str">
        <x:v>缬氨酸</x:v>
      </x:c>
      <x:c r="D59" s="161" t="n">
        <x:v>213.92000000000002</x:v>
      </x:c>
      <x:c r="E59" s="161" t="n">
        <x:v>368</x:v>
      </x:c>
      <x:c r="F59" s="161" t="n">
        <x:v>213.92000000000002</x:v>
      </x:c>
      <x:c r="G59" s="162" t="n">
        <x:v>0.581304347826087</x:v>
      </x:c>
      <x:c r="H59" s="161" t="n">
        <x:v>0</x:v>
      </x:c>
      <x:c r="I59" s="20" t="str">
        <x:v>Oversupply</x:v>
      </x:c>
      <x:c r="J59" s="328" t="n">
        <x:v>12</x:v>
      </x:c>
      <x:c r="K59" s="20" t="str">
        <x:v>CNY/kg</x:v>
      </x:c>
      <x:c r="L59" s="162" t="n">
        <x:v>0.8</x:v>
      </x:c>
      <x:c r="M59" s="329" t="n">
        <x:f>IF(OR(D59="",E59="",L59=""),"",MAX(0,E59-D59/L59))</x:f>
        <x:v>100.60000000000002</x:v>
      </x:c>
      <x:c r="N59" s="20" t="str">
        <x:v>Derived / 共享行业底座P1 + 梅花P1 industry_balance</x:v>
      </x:c>
      <x:c r="O59" s="20" t="str"/>
    </x:row>
    <x:row r="60">
      <x:c r="A60" s="20" t="str">
        <x:v>Bull</x:v>
      </x:c>
      <x:c r="B60" s="20" t="n">
        <x:v>2027</x:v>
      </x:c>
      <x:c r="C60" s="20" t="str">
        <x:v>缬氨酸</x:v>
      </x:c>
      <x:c r="D60" s="161" t="n">
        <x:v>239.59040000000005</x:v>
      </x:c>
      <x:c r="E60" s="161" t="n">
        <x:v>413</x:v>
      </x:c>
      <x:c r="F60" s="161" t="n">
        <x:v>239.59040000000005</x:v>
      </x:c>
      <x:c r="G60" s="162" t="n">
        <x:v>0.5801220338983052</x:v>
      </x:c>
      <x:c r="H60" s="161" t="n">
        <x:v>0</x:v>
      </x:c>
      <x:c r="I60" s="20" t="str">
        <x:v>Oversupply</x:v>
      </x:c>
      <x:c r="J60" s="328" t="n">
        <x:v>12.5</x:v>
      </x:c>
      <x:c r="K60" s="20" t="str">
        <x:v>CNY/kg</x:v>
      </x:c>
      <x:c r="L60" s="162" t="n">
        <x:v>0.8</x:v>
      </x:c>
      <x:c r="M60" s="329" t="n">
        <x:f>IF(OR(D60="",E60="",L60=""),"",MAX(0,E60-D60/L60))</x:f>
        <x:v>113.51199999999994</x:v>
      </x:c>
      <x:c r="N60" s="20" t="str">
        <x:v>Derived / 共享行业底座P1 + 梅花P1 industry_balance</x:v>
      </x:c>
      <x:c r="O60" s="20" t="str"/>
    </x:row>
    <x:row r="61">
      <x:c r="A61" s="20" t="str">
        <x:v>Bull</x:v>
      </x:c>
      <x:c r="B61" s="20" t="n">
        <x:v>2028</x:v>
      </x:c>
      <x:c r="C61" s="20" t="str">
        <x:v>缬氨酸</x:v>
      </x:c>
      <x:c r="D61" s="161" t="n">
        <x:v>268.34124800000006</x:v>
      </x:c>
      <x:c r="E61" s="161" t="n">
        <x:v>428</x:v>
      </x:c>
      <x:c r="F61" s="161" t="n">
        <x:v>268.34124800000006</x:v>
      </x:c>
      <x:c r="G61" s="162" t="n">
        <x:v>0.6269655327102805</x:v>
      </x:c>
      <x:c r="H61" s="161" t="n">
        <x:v>30</x:v>
      </x:c>
      <x:c r="I61" s="20" t="str">
        <x:v>Oversupply</x:v>
      </x:c>
      <x:c r="J61" s="328" t="n">
        <x:v>13.5</x:v>
      </x:c>
      <x:c r="K61" s="20" t="str">
        <x:v>CNY/kg</x:v>
      </x:c>
      <x:c r="L61" s="162" t="n">
        <x:v>0.8</x:v>
      </x:c>
      <x:c r="M61" s="329" t="n">
        <x:f>IF(OR(D61="",E61="",L61=""),"",MAX(0,E61-D61/L61))</x:f>
        <x:v>92.57343999999995</x:v>
      </x:c>
      <x:c r="N61" s="20" t="str">
        <x:v>Derived / 共享行业底座P1 + 梅花P1 industry_balance</x:v>
      </x:c>
      <x:c r="O61" s="20" t="str"/>
    </x:row>
    <x:row r="62">
      <x:c r="A62" s="20" t="str">
        <x:v>Bull</x:v>
      </x:c>
      <x:c r="B62" s="20" t="n">
        <x:v>2029</x:v>
      </x:c>
      <x:c r="C62" s="20" t="str">
        <x:v>缬氨酸</x:v>
      </x:c>
      <x:c r="D62" s="161" t="n">
        <x:v>300.5421977600001</x:v>
      </x:c>
      <x:c r="E62" s="161" t="n">
        <x:v>388</x:v>
      </x:c>
      <x:c r="F62" s="161" t="n">
        <x:v>300.5421977600001</x:v>
      </x:c>
      <x:c r="G62" s="162" t="n">
        <x:v>0.7745932931958764</x:v>
      </x:c>
      <x:c r="H62" s="161" t="n">
        <x:v>40</x:v>
      </x:c>
      <x:c r="I62" s="20" t="str">
        <x:v>Balanced</x:v>
      </x:c>
      <x:c r="J62" s="328" t="n">
        <x:v>14.5</x:v>
      </x:c>
      <x:c r="K62" s="20" t="str">
        <x:v>CNY/kg</x:v>
      </x:c>
      <x:c r="L62" s="162" t="n">
        <x:v>0.8</x:v>
      </x:c>
      <x:c r="M62" s="329" t="n">
        <x:f>IF(OR(D62="",E62="",L62=""),"",MAX(0,E62-D62/L62))</x:f>
        <x:v>12.322252799999944</x:v>
      </x:c>
      <x:c r="N62" s="20" t="str">
        <x:v>Derived / 共享行业底座P1 + 梅花P1 industry_balance</x:v>
      </x:c>
      <x:c r="O62" s="20" t="str"/>
    </x:row>
    <x:row r="63">
      <x:c r="A63" s="20" t="str">
        <x:v>Bull</x:v>
      </x:c>
      <x:c r="B63" s="20" t="n">
        <x:v>2030</x:v>
      </x:c>
      <x:c r="C63" s="20" t="str">
        <x:v>缬氨酸</x:v>
      </x:c>
      <x:c r="D63" s="161" t="n">
        <x:v>336.6072614912001</x:v>
      </x:c>
      <x:c r="E63" s="161" t="n">
        <x:v>368</x:v>
      </x:c>
      <x:c r="F63" s="161" t="n">
        <x:v>336.6072614912001</x:v>
      </x:c>
      <x:c r="G63" s="162" t="n">
        <x:v>0.9146936453565221</x:v>
      </x:c>
      <x:c r="H63" s="161" t="n">
        <x:v>20</x:v>
      </x:c>
      <x:c r="I63" s="20" t="str">
        <x:v>Balanced</x:v>
      </x:c>
      <x:c r="J63" s="328" t="n">
        <x:v>15</x:v>
      </x:c>
      <x:c r="K63" s="20" t="str">
        <x:v>CNY/kg</x:v>
      </x:c>
      <x:c r="L63" s="162" t="n">
        <x:v>0.8</x:v>
      </x:c>
      <x:c r="M63" s="329" t="n">
        <x:f>IF(OR(D63="",E63="",L63=""),"",MAX(0,E63-D63/L63))</x:f>
        <x:v>0</x:v>
      </x:c>
      <x:c r="N63" s="20" t="str">
        <x:v>Derived / 共享行业底座P1 + 梅花P1 industry_balance</x:v>
      </x:c>
      <x:c r="O63" s="20" t="str"/>
    </x:row>
  </x:sheetData>
  <x:mergeCells>
    <x:mergeCell ref="A1:O1"/>
    <x:mergeCell ref="A2:O2"/>
  </x:mergeCells>
  <x:pageMargins left="0.7" right="0.7" top="0.75" bottom="0.75" header="0.3" footer="0.3"/>
</x:worksheet>
</file>

<file path=xl/worksheets/sheet5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2" hidden="0" customWidth="1"/>
    <x:col min="3" max="3" width="35" hidden="0" customWidth="1"/>
    <x:col min="4" max="4" width="18" hidden="0" customWidth="1"/>
    <x:col min="5" max="5" width="12" hidden="0" customWidth="1"/>
    <x:col min="6" max="6" width="18" hidden="0" customWidth="1"/>
    <x:col min="7" max="7" width="15" hidden="0" customWidth="1"/>
    <x:col min="8" max="8" width="12" hidden="0" customWidth="1"/>
    <x:col min="9" max="9" width="58" hidden="0" customWidth="1"/>
  </x:cols>
  <x:sheetData>
    <x:row r="1" ht="26" customHeight="1">
      <x:c r="A1" s="317" t="str">
        <x:v>锁死供给 / 弹性供给 / 所需退出量 — 修复汇总</x:v>
      </x:c>
      <x:c r="B1" s="317" t="str">
        <x:v>锁死供给 / 弹性供给 / 所需退出量 — 修复汇总</x:v>
      </x:c>
      <x:c r="C1" s="317" t="str">
        <x:v>锁死供给 / 弹性供给 / 所需退出量 — 修复汇总</x:v>
      </x:c>
      <x:c r="D1" s="317" t="str">
        <x:v>锁死供给 / 弹性供给 / 所需退出量 — 修复汇总</x:v>
      </x:c>
      <x:c r="E1" s="317" t="str">
        <x:v>锁死供给 / 弹性供给 / 所需退出量 — 修复汇总</x:v>
      </x:c>
      <x:c r="F1" s="317" t="str">
        <x:v>锁死供给 / 弹性供给 / 所需退出量 — 修复汇总</x:v>
      </x:c>
      <x:c r="G1" s="317" t="str">
        <x:v>锁死供给 / 弹性供给 / 所需退出量 — 修复汇总</x:v>
      </x:c>
      <x:c r="H1" s="317" t="str">
        <x:v>锁死供给 / 弹性供给 / 所需退出量 — 修复汇总</x:v>
      </x:c>
      <x:c r="I1" s="317" t="str">
        <x:v>锁死供给 / 弹性供给 / 所需退出量 — 修复汇总</x:v>
      </x:c>
    </x:row>
    <x:row r="3" ht="20" customHeight="1">
      <x:c r="A3" s="321" t="str">
        <x:v>A. 2025基准后的新增供给（同一事实只引用共享行业底座）</x:v>
      </x:c>
      <x:c r="B3" s="321" t="str">
        <x:v>A. 2025基准后的新增供给（同一事实只引用共享行业底座）</x:v>
      </x:c>
      <x:c r="C3" s="321" t="str">
        <x:v>A. 2025基准后的新增供给（同一事实只引用共享行业底座）</x:v>
      </x:c>
      <x:c r="D3" s="321" t="str">
        <x:v>A. 2025基准后的新增供给（同一事实只引用共享行业底座）</x:v>
      </x:c>
      <x:c r="E3" s="321" t="str">
        <x:v>A. 2025基准后的新增供给（同一事实只引用共享行业底座）</x:v>
      </x:c>
      <x:c r="F3" s="321" t="str">
        <x:v>A. 2025基准后的新增供给（同一事实只引用共享行业底座）</x:v>
      </x:c>
      <x:c r="G3" s="321" t="str">
        <x:v>A. 2025基准后的新增供给（同一事实只引用共享行业底座）</x:v>
      </x:c>
      <x:c r="H3" s="321" t="str">
        <x:v>A. 2025基准后的新增供给（同一事实只引用共享行业底座）</x:v>
      </x:c>
      <x:c r="I3" s="321" t="str">
        <x:v>A. 2025基准后的新增供给（同一事实只引用共享行业底座）</x:v>
      </x:c>
    </x:row>
    <x:row r="4">
      <x:c r="A4" s="327" t="str">
        <x:v>Product</x:v>
      </x:c>
      <x:c r="B4" s="327" t="str">
        <x:v>2025 Base Capacity (kt)</x:v>
      </x:c>
      <x:c r="C4" s="327" t="str">
        <x:v>Locked / Committed post-2025 (kt)</x:v>
      </x:c>
      <x:c r="D4" s="327" t="str">
        <x:v>Flexible (kt)</x:v>
      </x:c>
      <x:c r="E4" s="327" t="str">
        <x:v>Locked / Base</x:v>
      </x:c>
      <x:c r="F4" s="327" t="str">
        <x:v>Unquantified Risk</x:v>
      </x:c>
      <x:c r="G4" s="327" t="str">
        <x:v>Basis</x:v>
      </x:c>
      <x:c r="H4" s="327" t="str">
        <x:v>Status</x:v>
      </x:c>
      <x:c r="I4" s="327" t="str">
        <x:v>Audit Note</x:v>
      </x:c>
    </x:row>
    <x:row r="5">
      <x:c r="A5" s="20" t="str">
        <x:v>味精</x:v>
      </x:c>
      <x:c r="B5" s="161" t="n">
        <x:v>3950</x:v>
      </x:c>
      <x:c r="C5" s="161" t="n">
        <x:v>250</x:v>
      </x:c>
      <x:c r="D5" s="161" t="n">
        <x:v>0</x:v>
      </x:c>
      <x:c r="E5" s="162" t="n">
        <x:f>C5/B5</x:f>
        <x:v>0.06329113924050633</x:v>
      </x:c>
      <x:c r="F5" s="20" t="str">
        <x:v>无</x:v>
      </x:c>
      <x:c r="G5" s="20" t="str">
        <x:v>实物吨</x:v>
      </x:c>
      <x:c r="H5" s="20" t="str">
        <x:v>PASS</x:v>
      </x:c>
      <x:c r="I5" s="20" t="str">
        <x:v>星湖/伊品25万吨Committed；阜丰40万吨、梅花50万吨已在2025基准内，不重复叠加</x:v>
      </x:c>
    </x:row>
    <x:row r="6">
      <x:c r="A6" s="20" t="str">
        <x:v>苏氨酸</x:v>
      </x:c>
      <x:c r="B6" s="161" t="n">
        <x:v>1385</x:v>
      </x:c>
      <x:c r="C6" s="161" t="n">
        <x:v>500</x:v>
      </x:c>
      <x:c r="D6" s="161" t="n">
        <x:v>200</x:v>
      </x:c>
      <x:c r="E6" s="162" t="n">
        <x:f>C6/B6</x:f>
        <x:v>0.36101083032490977</x:v>
      </x:c>
      <x:c r="F6" s="20" t="str">
        <x:v>阜丰哈萨克一期Committed但吨位N/A</x:v>
      </x:c>
      <x:c r="G6" s="20" t="str">
        <x:v>实物吨</x:v>
      </x:c>
      <x:c r="H6" s="20" t="str">
        <x:v>WARN</x:v>
      </x:c>
      <x:c r="I6" s="20" t="str">
        <x:v>可量化锁死供给=梅花30万吨+星湖20万吨；裕米20万吨Flexible</x:v>
      </x:c>
    </x:row>
    <x:row r="7">
      <x:c r="A7" s="20" t="str">
        <x:v>赖氨酸</x:v>
      </x:c>
      <x:c r="B7" s="161" t="n">
        <x:v>4401</x:v>
      </x:c>
      <x:c r="C7" s="161" t="n">
        <x:v>400</x:v>
      </x:c>
      <x:c r="D7" s="161" t="n">
        <x:v>300</x:v>
      </x:c>
      <x:c r="E7" s="162" t="str">
        <x:v>N/A</x:v>
      </x:c>
      <x:c r="F7" s="20" t="str">
        <x:v>无</x:v>
      </x:c>
      <x:c r="G7" s="20" t="str">
        <x:v>2025基准折纯吨；项目实物吨</x:v>
      </x:c>
      <x:c r="H7" s="20" t="str">
        <x:v>WARN</x:v>
      </x:c>
      <x:c r="I7" s="20" t="str">
        <x:v>400kt=玉王250kt Operating + 金玉米150kt Committed；因basis不同不计算占比/利用率</x:v>
      </x:c>
    </x:row>
    <x:row r="8">
      <x:c r="A8" s="20" t="str">
        <x:v>缬氨酸</x:v>
      </x:c>
      <x:c r="B8" s="161" t="n">
        <x:v>368</x:v>
      </x:c>
      <x:c r="C8" s="161" t="n">
        <x:v>90</x:v>
      </x:c>
      <x:c r="D8" s="161" t="n">
        <x:v>0</x:v>
      </x:c>
      <x:c r="E8" s="162" t="n">
        <x:f>C8/B8</x:f>
        <x:v>0.24456521739130435</x:v>
      </x:c>
      <x:c r="F8" s="20" t="str">
        <x:v>无</x:v>
      </x:c>
      <x:c r="G8" s="20" t="str">
        <x:v>实物吨</x:v>
      </x:c>
      <x:c r="H8" s="20" t="str">
        <x:v>PASS</x:v>
      </x:c>
      <x:c r="I8" s="20" t="str">
        <x:v>梅花新疆9万吨Committed</x:v>
      </x:c>
    </x:row>
    <x:row r="10" ht="20" customHeight="1">
      <x:c r="A10" s="321" t="str">
        <x:v>B. 到2030恢复“健康利用率”仍需额外退出多少有效产能</x:v>
      </x:c>
      <x:c r="B10" s="321" t="str">
        <x:v>B. 到2030恢复“健康利用率”仍需额外退出多少有效产能</x:v>
      </x:c>
      <x:c r="C10" s="321" t="str">
        <x:v>B. 到2030恢复“健康利用率”仍需额外退出多少有效产能</x:v>
      </x:c>
      <x:c r="D10" s="321" t="str">
        <x:v>B. 到2030恢复“健康利用率”仍需额外退出多少有效产能</x:v>
      </x:c>
      <x:c r="E10" s="321" t="str">
        <x:v>B. 到2030恢复“健康利用率”仍需额外退出多少有效产能</x:v>
      </x:c>
      <x:c r="F10" s="321" t="str">
        <x:v>B. 到2030恢复“健康利用率”仍需额外退出多少有效产能</x:v>
      </x:c>
      <x:c r="G10" s="321" t="str">
        <x:v>B. 到2030恢复“健康利用率”仍需额外退出多少有效产能</x:v>
      </x:c>
      <x:c r="H10" s="321" t="str">
        <x:v>B. 到2030恢复“健康利用率”仍需额外退出多少有效产能</x:v>
      </x:c>
      <x:c r="I10" s="321" t="str">
        <x:v>B. 到2030恢复“健康利用率”仍需额外退出多少有效产能</x:v>
      </x:c>
    </x:row>
    <x:row r="11">
      <x:c r="A11" s="327" t="str">
        <x:v>Scenario</x:v>
      </x:c>
      <x:c r="B11" s="327" t="str">
        <x:v>Product</x:v>
      </x:c>
      <x:c r="C11" s="327" t="str">
        <x:v>2030 Demand (kt)</x:v>
      </x:c>
      <x:c r="D11" s="327" t="str">
        <x:v>2030 Effective Capacity (kt)</x:v>
      </x:c>
      <x:c r="E11" s="327" t="str">
        <x:v>2030 Utilization</x:v>
      </x:c>
      <x:c r="F11" s="327" t="str">
        <x:v>Healthy Target</x:v>
      </x:c>
      <x:c r="G11" s="327" t="str">
        <x:v>Additional Exit Required (kt)</x:v>
      </x:c>
      <x:c r="H11" s="327" t="str">
        <x:v>2030 Regime</x:v>
      </x:c>
      <x:c r="I11" s="327" t="str">
        <x:v>Interpretation</x:v>
      </x:c>
    </x:row>
    <x:row r="12">
      <x:c r="A12" s="20" t="str">
        <x:v>Bear</x:v>
      </x:c>
      <x:c r="B12" s="20" t="str">
        <x:v>味精</x:v>
      </x:c>
      <x:c r="C12" s="161" t="n">
        <x:f>'51_industry_balance_R'!D8</x:f>
        <x:v>3653.5</x:v>
      </x:c>
      <x:c r="D12" s="161" t="n">
        <x:f>'51_industry_balance_R'!E8</x:f>
        <x:v>4200</x:v>
      </x:c>
      <x:c r="E12" s="162" t="n">
        <x:f>'51_industry_balance_R'!G8</x:f>
        <x:v>0.8698809523809524</x:v>
      </x:c>
      <x:c r="F12" s="162" t="n">
        <x:f>'51_industry_balance_R'!L8</x:f>
        <x:v>0.92</x:v>
      </x:c>
      <x:c r="G12" s="161" t="n">
        <x:f>'51_industry_balance_R'!M8</x:f>
        <x:v>228.804347826087</x:v>
      </x:c>
      <x:c r="H12" s="20" t="str">
        <x:v>Oversupply</x:v>
      </x:c>
      <x:c r="I12" s="20" t="str">
        <x:v>用于判断是否已接近产能底；并非预测实际退出必然发生</x:v>
      </x:c>
    </x:row>
    <x:row r="13">
      <x:c r="A13" s="20" t="str">
        <x:v>Bear</x:v>
      </x:c>
      <x:c r="B13" s="20" t="str">
        <x:v>苏氨酸</x:v>
      </x:c>
      <x:c r="C13" s="161" t="n">
        <x:f>'51_industry_balance_R'!D13</x:f>
        <x:v>1179.00434333</x:v>
      </x:c>
      <x:c r="D13" s="161" t="n">
        <x:f>'51_industry_balance_R'!E13</x:f>
        <x:v>1885</x:v>
      </x:c>
      <x:c r="E13" s="162" t="n">
        <x:f>'51_industry_balance_R'!G13</x:f>
        <x:v>0.6254664951352785</x:v>
      </x:c>
      <x:c r="F13" s="162" t="n">
        <x:f>'51_industry_balance_R'!L13</x:f>
        <x:v>0.85</x:v>
      </x:c>
      <x:c r="G13" s="161" t="n">
        <x:f>'51_industry_balance_R'!M13</x:f>
        <x:v>497.93606667058816</x:v>
      </x:c>
      <x:c r="H13" s="20" t="str">
        <x:v>Severe Oversupply</x:v>
      </x:c>
      <x:c r="I13" s="20" t="str">
        <x:v>用于判断是否已接近产能底；并非预测实际退出必然发生</x:v>
      </x:c>
    </x:row>
    <x:row r="14">
      <x:c r="A14" s="20" t="str">
        <x:v>Bear</x:v>
      </x:c>
      <x:c r="B14" s="20" t="str">
        <x:v>缬氨酸</x:v>
      </x:c>
      <x:c r="C14" s="161" t="n">
        <x:f>'51_industry_balance_R'!D23</x:f>
        <x:v>221.42134819130004</x:v>
      </x:c>
      <x:c r="D14" s="161" t="n">
        <x:f>'51_industry_balance_R'!E23</x:f>
        <x:v>458</x:v>
      </x:c>
      <x:c r="E14" s="162" t="n">
        <x:f>'51_industry_balance_R'!G23</x:f>
        <x:v>0.48345272530851535</x:v>
      </x:c>
      <x:c r="F14" s="162" t="n">
        <x:f>'51_industry_balance_R'!L23</x:f>
        <x:v>0.8</x:v>
      </x:c>
      <x:c r="G14" s="161" t="n">
        <x:f>'51_industry_balance_R'!M23</x:f>
        <x:v>181.22331476087498</x:v>
      </x:c>
      <x:c r="H14" s="20" t="str">
        <x:v>Severe Oversupply</x:v>
      </x:c>
      <x:c r="I14" s="20" t="str">
        <x:v>用于判断是否已接近产能底；并非预测实际退出必然发生</x:v>
      </x:c>
    </x:row>
    <x:row r="15">
      <x:c r="A15" s="20" t="str">
        <x:v>Bear</x:v>
      </x:c>
      <x:c r="B15" s="20" t="str">
        <x:v>赖氨酸</x:v>
      </x:c>
      <x:c r="C15" s="161"/>
      <x:c r="D15" s="161"/>
      <x:c r="E15" s="162"/>
      <x:c r="F15" s="162"/>
      <x:c r="G15" s="161"/>
      <x:c r="H15" s="20" t="str">
        <x:v>Severe Oversupply</x:v>
      </x:c>
      <x:c r="I15" s="20" t="str">
        <x:v>N/A — 折纯吨/实物吨口径不一致</x:v>
      </x:c>
    </x:row>
    <x:row r="16">
      <x:c r="A16" s="20" t="str">
        <x:v>Base</x:v>
      </x:c>
      <x:c r="B16" s="20" t="str">
        <x:v>味精</x:v>
      </x:c>
      <x:c r="C16" s="161" t="n">
        <x:f>'51_industry_balance_R'!D28</x:f>
        <x:v>3839.8652180403496</x:v>
      </x:c>
      <x:c r="D16" s="161" t="n">
        <x:f>'51_industry_balance_R'!E28</x:f>
        <x:v>4150</x:v>
      </x:c>
      <x:c r="E16" s="162" t="n">
        <x:f>'51_industry_balance_R'!G28</x:f>
        <x:v>0.9252687272386385</x:v>
      </x:c>
      <x:c r="F16" s="162" t="n">
        <x:f>'51_industry_balance_R'!L28</x:f>
        <x:v>0.92</x:v>
      </x:c>
      <x:c r="G16" s="161" t="n">
        <x:f>'51_industry_balance_R'!M28</x:f>
        <x:v>0</x:v>
      </x:c>
      <x:c r="H16" s="20" t="str">
        <x:v>Balanced</x:v>
      </x:c>
      <x:c r="I16" s="20" t="str">
        <x:v>用于判断是否已接近产能底；并非预测实际退出必然发生</x:v>
      </x:c>
    </x:row>
    <x:row r="17">
      <x:c r="A17" s="20" t="str">
        <x:v>Base</x:v>
      </x:c>
      <x:c r="B17" s="20" t="str">
        <x:v>苏氨酸</x:v>
      </x:c>
      <x:c r="C17" s="161" t="n">
        <x:f>'51_industry_balance_R'!D33</x:f>
        <x:v>1270.6616077556123</x:v>
      </x:c>
      <x:c r="D17" s="161" t="n">
        <x:f>'51_industry_balance_R'!E33</x:f>
        <x:v>1685</x:v>
      </x:c>
      <x:c r="E17" s="162" t="n">
        <x:f>'51_industry_balance_R'!G33</x:f>
        <x:v>0.7541018443653486</x:v>
      </x:c>
      <x:c r="F17" s="162" t="n">
        <x:f>'51_industry_balance_R'!L33</x:f>
        <x:v>0.85</x:v>
      </x:c>
      <x:c r="G17" s="161" t="n">
        <x:f>'51_industry_balance_R'!M33</x:f>
        <x:v>190.10399087575024</x:v>
      </x:c>
      <x:c r="H17" s="20" t="str">
        <x:v>Oversupply</x:v>
      </x:c>
      <x:c r="I17" s="20" t="str">
        <x:v>用于判断是否已接近产能底；并非预测实际退出必然发生</x:v>
      </x:c>
    </x:row>
    <x:row r="18">
      <x:c r="A18" s="20" t="str">
        <x:v>Base</x:v>
      </x:c>
      <x:c r="B18" s="20" t="str">
        <x:v>缬氨酸</x:v>
      </x:c>
      <x:c r="C18" s="161" t="n">
        <x:f>'51_industry_balance_R'!D43</x:f>
        <x:v>280.64166266880005</x:v>
      </x:c>
      <x:c r="D18" s="161" t="n">
        <x:f>'51_industry_balance_R'!E43</x:f>
        <x:v>368</x:v>
      </x:c>
      <x:c r="E18" s="162" t="n">
        <x:f>'51_industry_balance_R'!G43</x:f>
        <x:v>0.7626132137739132</x:v>
      </x:c>
      <x:c r="F18" s="162" t="n">
        <x:f>'51_industry_balance_R'!L43</x:f>
        <x:v>0.8</x:v>
      </x:c>
      <x:c r="G18" s="161" t="n">
        <x:f>'51_industry_balance_R'!M43</x:f>
        <x:v>17.197921663999978</x:v>
      </x:c>
      <x:c r="H18" s="20" t="str">
        <x:v>Oversupply</x:v>
      </x:c>
      <x:c r="I18" s="20" t="str">
        <x:v>用于判断是否已接近产能底；并非预测实际退出必然发生</x:v>
      </x:c>
    </x:row>
    <x:row r="19">
      <x:c r="A19" s="20" t="str">
        <x:v>Base</x:v>
      </x:c>
      <x:c r="B19" s="20" t="str">
        <x:v>赖氨酸</x:v>
      </x:c>
      <x:c r="C19" s="161"/>
      <x:c r="D19" s="161"/>
      <x:c r="E19" s="162"/>
      <x:c r="F19" s="162"/>
      <x:c r="G19" s="161"/>
      <x:c r="H19" s="20" t="str">
        <x:v>Oversupply</x:v>
      </x:c>
      <x:c r="I19" s="20" t="str">
        <x:v>N/A — 折纯吨/实物吨口径不一致</x:v>
      </x:c>
    </x:row>
    <x:row r="20">
      <x:c r="A20" s="20" t="str">
        <x:v>Bull</x:v>
      </x:c>
      <x:c r="B20" s="20" t="str">
        <x:v>味精</x:v>
      </x:c>
      <x:c r="C20" s="161" t="n">
        <x:f>'51_industry_balance_R'!D48</x:f>
        <x:v>4033.7592144912</x:v>
      </x:c>
      <x:c r="D20" s="161" t="n">
        <x:f>'51_industry_balance_R'!E48</x:f>
        <x:v>3950</x:v>
      </x:c>
      <x:c r="E20" s="162" t="n">
        <x:f>'51_industry_balance_R'!G48</x:f>
        <x:v>1.021204864428152</x:v>
      </x:c>
      <x:c r="F20" s="162" t="n">
        <x:f>'51_industry_balance_R'!L48</x:f>
        <x:v>0.92</x:v>
      </x:c>
      <x:c r="G20" s="161" t="n">
        <x:f>'51_industry_balance_R'!M48</x:f>
        <x:v>0</x:v>
      </x:c>
      <x:c r="H20" s="20" t="str">
        <x:v>Tight</x:v>
      </x:c>
      <x:c r="I20" s="20" t="str">
        <x:v>用于判断是否已接近产能底；并非预测实际退出必然发生</x:v>
      </x:c>
    </x:row>
    <x:row r="21">
      <x:c r="A21" s="20" t="str">
        <x:v>Bull</x:v>
      </x:c>
      <x:c r="B21" s="20" t="str">
        <x:v>苏氨酸</x:v>
      </x:c>
      <x:c r="C21" s="161" t="n">
        <x:f>'51_industry_balance_R'!D53</x:f>
        <x:v>1365.2132409344001</x:v>
      </x:c>
      <x:c r="D21" s="161" t="n">
        <x:f>'51_industry_balance_R'!E53</x:f>
        <x:v>1485</x:v>
      </x:c>
      <x:c r="E21" s="162" t="n">
        <x:f>'51_industry_balance_R'!G53</x:f>
        <x:v>0.9193355157807408</x:v>
      </x:c>
      <x:c r="F21" s="162" t="n">
        <x:f>'51_industry_balance_R'!L53</x:f>
        <x:v>0.85</x:v>
      </x:c>
      <x:c r="G21" s="161" t="n">
        <x:f>'51_industry_balance_R'!M53</x:f>
        <x:v>0</x:v>
      </x:c>
      <x:c r="H21" s="20" t="str">
        <x:v>Balanced</x:v>
      </x:c>
      <x:c r="I21" s="20" t="str">
        <x:v>用于判断是否已接近产能底；并非预测实际退出必然发生</x:v>
      </x:c>
    </x:row>
    <x:row r="22">
      <x:c r="A22" s="20" t="str">
        <x:v>Bull</x:v>
      </x:c>
      <x:c r="B22" s="20" t="str">
        <x:v>缬氨酸</x:v>
      </x:c>
      <x:c r="C22" s="161" t="n">
        <x:f>'51_industry_balance_R'!D63</x:f>
        <x:v>336.6072614912001</x:v>
      </x:c>
      <x:c r="D22" s="161" t="n">
        <x:f>'51_industry_balance_R'!E63</x:f>
        <x:v>368</x:v>
      </x:c>
      <x:c r="E22" s="162" t="n">
        <x:f>'51_industry_balance_R'!G63</x:f>
        <x:v>0.9146936453565221</x:v>
      </x:c>
      <x:c r="F22" s="162" t="n">
        <x:f>'51_industry_balance_R'!L63</x:f>
        <x:v>0.8</x:v>
      </x:c>
      <x:c r="G22" s="161" t="n">
        <x:f>'51_industry_balance_R'!M63</x:f>
        <x:v>0</x:v>
      </x:c>
      <x:c r="H22" s="20" t="str">
        <x:v>Balanced</x:v>
      </x:c>
      <x:c r="I22" s="20" t="str">
        <x:v>用于判断是否已接近产能底；并非预测实际退出必然发生</x:v>
      </x:c>
    </x:row>
    <x:row r="23">
      <x:c r="A23" s="20" t="str">
        <x:v>Bull</x:v>
      </x:c>
      <x:c r="B23" s="20" t="str">
        <x:v>赖氨酸</x:v>
      </x:c>
      <x:c r="C23" s="161"/>
      <x:c r="D23" s="161"/>
      <x:c r="E23" s="162"/>
      <x:c r="F23" s="162"/>
      <x:c r="G23" s="161"/>
      <x:c r="H23" s="20" t="str">
        <x:v>Tight</x:v>
      </x:c>
      <x:c r="I23" s="20" t="str">
        <x:v>N/A — 折纯吨/实物吨口径不一致</x:v>
      </x:c>
    </x:row>
    <x:row r="25" ht="20" customHeight="1">
      <x:c r="A25" s="321" t="str">
        <x:v>C. 主要项目事实（摘自共享底座；项目事实不在阜丰模型内独立维护）</x:v>
      </x:c>
      <x:c r="B25" s="321" t="str">
        <x:v>C. 主要项目事实（摘自共享底座；项目事实不在阜丰模型内独立维护）</x:v>
      </x:c>
      <x:c r="C25" s="321" t="str">
        <x:v>C. 主要项目事实（摘自共享底座；项目事实不在阜丰模型内独立维护）</x:v>
      </x:c>
      <x:c r="D25" s="321" t="str">
        <x:v>C. 主要项目事实（摘自共享底座；项目事实不在阜丰模型内独立维护）</x:v>
      </x:c>
      <x:c r="E25" s="321" t="str">
        <x:v>C. 主要项目事实（摘自共享底座；项目事实不在阜丰模型内独立维护）</x:v>
      </x:c>
      <x:c r="F25" s="321" t="str">
        <x:v>C. 主要项目事实（摘自共享底座；项目事实不在阜丰模型内独立维护）</x:v>
      </x:c>
      <x:c r="G25" s="321" t="str">
        <x:v>C. 主要项目事实（摘自共享底座；项目事实不在阜丰模型内独立维护）</x:v>
      </x:c>
      <x:c r="H25" s="321" t="str">
        <x:v>C. 主要项目事实（摘自共享底座；项目事实不在阜丰模型内独立维护）</x:v>
      </x:c>
      <x:c r="I25" s="321" t="str">
        <x:v>C. 主要项目事实（摘自共享底座；项目事实不在阜丰模型内独立维护）</x:v>
      </x:c>
    </x:row>
    <x:row r="26">
      <x:c r="A26" s="327" t="str">
        <x:v>Company</x:v>
      </x:c>
      <x:c r="B26" s="327" t="str">
        <x:v>Product</x:v>
      </x:c>
      <x:c r="C26" s="327" t="str">
        <x:v>Project</x:v>
      </x:c>
      <x:c r="D26" s="327" t="str">
        <x:v>Nominal Capacity</x:v>
      </x:c>
      <x:c r="E26" s="327" t="str">
        <x:v>Status</x:v>
      </x:c>
      <x:c r="F26" s="327" t="str">
        <x:v>Baseline2025 Included</x:v>
      </x:c>
      <x:c r="G26" s="327" t="str">
        <x:v>Latest Update</x:v>
      </x:c>
      <x:c r="H26" s="327" t="str">
        <x:v>Confidence</x:v>
      </x:c>
      <x:c r="I26" s="327" t="str">
        <x:v>Note</x:v>
      </x:c>
    </x:row>
    <x:row r="27">
      <x:c r="A27" s="20" t="str">
        <x:v>梅花生物</x:v>
      </x:c>
      <x:c r="B27" s="20" t="str">
        <x:v>苏氨酸</x:v>
      </x:c>
      <x:c r="C27" s="20" t="str">
        <x:v>通辽苏氨酸30万吨</x:v>
      </x:c>
      <x:c r="D27" s="68" t="n">
        <x:v>300000</x:v>
      </x:c>
      <x:c r="E27" s="20" t="str">
        <x:v>Committed</x:v>
      </x:c>
      <x:c r="F27" s="20" t="str">
        <x:v>N</x:v>
      </x:c>
      <x:c r="G27" s="20" t="str">
        <x:v>2026-06-30</x:v>
      </x:c>
      <x:c r="H27" s="20" t="str">
        <x:v>High</x:v>
      </x:c>
      <x:c r="I27" s="20" t="str">
        <x:v>进度42.60%；计划2026-10投运</x:v>
      </x:c>
    </x:row>
    <x:row r="28">
      <x:c r="A28" s="20" t="str">
        <x:v>星湖科技/伊品</x:v>
      </x:c>
      <x:c r="B28" s="20" t="str">
        <x:v>苏氨酸</x:v>
      </x:c>
      <x:c r="C28" s="20" t="str">
        <x:v>45万吨氨基酸项目-苏氨酸线</x:v>
      </x:c>
      <x:c r="D28" s="68" t="n">
        <x:v>200000</x:v>
      </x:c>
      <x:c r="E28" s="20" t="str">
        <x:v>Committed</x:v>
      </x:c>
      <x:c r="F28" s="20" t="str">
        <x:v>N</x:v>
      </x:c>
      <x:c r="G28" s="20" t="str">
        <x:v>2026-08-17</x:v>
      </x:c>
      <x:c r="H28" s="20" t="str">
        <x:v>High</x:v>
      </x:c>
      <x:c r="I28" s="20" t="str">
        <x:v>已进入实质建设阶段</x:v>
      </x:c>
    </x:row>
    <x:row r="29">
      <x:c r="A29" s="20" t="str">
        <x:v>裕米生物</x:v>
      </x:c>
      <x:c r="B29" s="20" t="str">
        <x:v>苏氨酸</x:v>
      </x:c>
      <x:c r="C29" s="20" t="str">
        <x:v>240万吨玉米深加工-氨基酸阶段</x:v>
      </x:c>
      <x:c r="D29" s="68" t="n">
        <x:v>200000</x:v>
      </x:c>
      <x:c r="E29" s="20" t="str">
        <x:v>Flexible</x:v>
      </x:c>
      <x:c r="F29" s="20" t="str">
        <x:v>N</x:v>
      </x:c>
      <x:c r="G29" s="20" t="str">
        <x:v>2026-08-17</x:v>
      </x:c>
      <x:c r="H29" s="20" t="str">
        <x:v>Medium</x:v>
      </x:c>
      <x:c r="I29" s="20" t="str">
        <x:v>未见氨基酸线进入高沉没成本建设证据</x:v>
      </x:c>
    </x:row>
    <x:row r="30">
      <x:c r="A30" s="20" t="str">
        <x:v>内蒙古玉王生物</x:v>
      </x:c>
      <x:c r="B30" s="20" t="str">
        <x:v>赖氨酸</x:v>
      </x:c>
      <x:c r="C30" s="20" t="str">
        <x:v>年产25万吨赖氨酸</x:v>
      </x:c>
      <x:c r="D30" s="68" t="n">
        <x:v>250000</x:v>
      </x:c>
      <x:c r="E30" s="20" t="str">
        <x:v>Operating</x:v>
      </x:c>
      <x:c r="F30" s="20" t="str">
        <x:v>N</x:v>
      </x:c>
      <x:c r="G30" s="20" t="str">
        <x:v>2026-06-17</x:v>
      </x:c>
      <x:c r="H30" s="20" t="str">
        <x:v>High</x:v>
      </x:c>
      <x:c r="I30" s="20" t="str">
        <x:v>2026试生产，属2025基准后新增</x:v>
      </x:c>
    </x:row>
    <x:row r="31">
      <x:c r="A31" s="20" t="str">
        <x:v>寿光金玉米</x:v>
      </x:c>
      <x:c r="B31" s="20" t="str">
        <x:v>赖氨酸</x:v>
      </x:c>
      <x:c r="C31" s="20" t="str">
        <x:v>年产15万吨赖氨酸</x:v>
      </x:c>
      <x:c r="D31" s="68" t="n">
        <x:v>150000</x:v>
      </x:c>
      <x:c r="E31" s="20" t="str">
        <x:v>Committed</x:v>
      </x:c>
      <x:c r="F31" s="20" t="str">
        <x:v>N</x:v>
      </x:c>
      <x:c r="G31" s="20" t="str">
        <x:v>2026-08-17</x:v>
      </x:c>
      <x:c r="H31" s="20" t="str">
        <x:v>Medium</x:v>
      </x:c>
      <x:c r="I31" s="20" t="str">
        <x:v>98% 5万吨+70% 10万吨</x:v>
      </x:c>
    </x:row>
    <x:row r="32">
      <x:c r="A32" s="20" t="str">
        <x:v>裕米生物</x:v>
      </x:c>
      <x:c r="B32" s="20" t="str">
        <x:v>赖氨酸</x:v>
      </x:c>
      <x:c r="C32" s="20" t="str">
        <x:v>240万吨玉米深加工-氨基酸阶段</x:v>
      </x:c>
      <x:c r="D32" s="68" t="n">
        <x:v>300000</x:v>
      </x:c>
      <x:c r="E32" s="20" t="str">
        <x:v>Flexible</x:v>
      </x:c>
      <x:c r="F32" s="20" t="str">
        <x:v>N</x:v>
      </x:c>
      <x:c r="G32" s="20" t="str">
        <x:v>2026-08-17</x:v>
      </x:c>
      <x:c r="H32" s="20" t="str">
        <x:v>Medium</x:v>
      </x:c>
      <x:c r="I32" s="20" t="str">
        <x:v>氨基酸线尚缺高沉没成本证据</x:v>
      </x:c>
    </x:row>
    <x:row r="33">
      <x:c r="A33" s="20" t="str">
        <x:v>星湖科技/伊品</x:v>
      </x:c>
      <x:c r="B33" s="20" t="str">
        <x:v>味精</x:v>
      </x:c>
      <x:c r="C33" s="20" t="str">
        <x:v>45万吨氨基酸项目-味精线</x:v>
      </x:c>
      <x:c r="D33" s="68" t="n">
        <x:v>250000</x:v>
      </x:c>
      <x:c r="E33" s="20" t="str">
        <x:v>Committed</x:v>
      </x:c>
      <x:c r="F33" s="20" t="str">
        <x:v>N</x:v>
      </x:c>
      <x:c r="G33" s="20" t="str">
        <x:v>2026-08-17</x:v>
      </x:c>
      <x:c r="H33" s="20" t="str">
        <x:v>High</x:v>
      </x:c>
      <x:c r="I33" s="20" t="str">
        <x:v>同一总项目投资不可与苏氨酸线重复汇总</x:v>
      </x:c>
    </x:row>
    <x:row r="34">
      <x:c r="A34" s="20" t="str">
        <x:v>梅花生物</x:v>
      </x:c>
      <x:c r="B34" s="20" t="str">
        <x:v>缬氨酸</x:v>
      </x:c>
      <x:c r="C34" s="20" t="str">
        <x:v>新疆9万吨缬氨酸</x:v>
      </x:c>
      <x:c r="D34" s="68" t="n">
        <x:v>90000</x:v>
      </x:c>
      <x:c r="E34" s="20" t="str">
        <x:v>Committed</x:v>
      </x:c>
      <x:c r="F34" s="20" t="str">
        <x:v>N</x:v>
      </x:c>
      <x:c r="G34" s="20" t="str">
        <x:v>2026-06-30</x:v>
      </x:c>
      <x:c r="H34" s="20" t="str">
        <x:v>High</x:v>
      </x:c>
      <x:c r="I34" s="20" t="str">
        <x:v>进度52.79%；预计2026H2陆续投产</x:v>
      </x:c>
    </x:row>
    <x:row r="35">
      <x:c r="A35" s="20" t="str">
        <x:v>阜丰集团</x:v>
      </x:c>
      <x:c r="B35" s="20" t="str">
        <x:v>苏氨酸/高端氨基酸</x:v>
      </x:c>
      <x:c r="C35" s="20" t="str">
        <x:v>哈萨克斯坦一期</x:v>
      </x:c>
      <x:c r="D35" s="68"/>
      <x:c r="E35" s="20" t="str">
        <x:v>Committed</x:v>
      </x:c>
      <x:c r="F35" s="20" t="str">
        <x:v>N</x:v>
      </x:c>
      <x:c r="G35" s="20" t="str">
        <x:v>2026-07</x:v>
      </x:c>
      <x:c r="H35" s="20" t="str">
        <x:v>Medium</x:v>
      </x:c>
      <x:c r="I35" s="20" t="str">
        <x:v>吨位未公开，不纳入500kt量化锁死供给</x:v>
      </x:c>
    </x:row>
  </x:sheetData>
  <x:mergeCells>
    <x:mergeCell ref="A1:I1"/>
    <x:mergeCell ref="A3:I3"/>
    <x:mergeCell ref="A10:I10"/>
    <x:mergeCell ref="A25:I25"/>
  </x:mergeCells>
  <x:pageMargins left="0.7" right="0.7" top="0.75" bottom="0.75" header="0.3" footer="0.3"/>
</x:worksheet>
</file>

<file path=xl/worksheets/sheet54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58" hidden="0" customWidth="1"/>
  </x:cols>
  <x:sheetData>
    <x:row r="1" ht="26" customHeight="1">
      <x:c r="A1" s="341" t="str">
        <x:v>Regime → 阜丰产品ASP/销量 → 板块GM桥接（正式P4因果链）</x:v>
      </x:c>
      <x:c r="B1" s="342" t="str">
        <x:v>Regime → 阜丰产品ASP/销量 → 板块GM桥接（正式P4因果链）</x:v>
      </x:c>
      <x:c r="C1" s="342" t="str">
        <x:v>Regime → 阜丰产品ASP/销量 → 板块GM桥接（正式P4因果链）</x:v>
      </x:c>
      <x:c r="D1" s="342" t="str">
        <x:v>Regime → 阜丰产品ASP/销量 → 板块GM桥接（正式P4因果链）</x:v>
      </x:c>
      <x:c r="E1" s="342" t="str">
        <x:v>Regime → 阜丰产品ASP/销量 → 板块GM桥接（正式P4因果链）</x:v>
      </x:c>
      <x:c r="F1" s="342" t="str">
        <x:v>Regime → 阜丰产品ASP/销量 → 板块GM桥接（正式P4因果链）</x:v>
      </x:c>
      <x:c r="G1" s="341" t="str">
        <x:v>Regime → 阜丰产品ASP/销量 → 板块GM桥接（正式P4因果链）</x:v>
      </x:c>
    </x:row>
    <x:row r="2">
      <x:c r="A2" s="313" t="str">
        <x:v>规则：2026沿用原模型情景锚；2027–2030由共享行业balance驱动。赖氨酸销量因行业basis冲突仍保留legacy显式假设，但ASP只使用行业价格参考的相对变化。</x:v>
      </x:c>
      <x:c r="B2" s="313"/>
      <x:c r="C2" s="313"/>
      <x:c r="D2" s="313"/>
      <x:c r="E2" s="313"/>
      <x:c r="F2" s="313"/>
      <x:c r="G2" s="313"/>
    </x:row>
    <x:row r="4" ht="20" customHeight="1">
      <x:c r="A4" s="321" t="str">
        <x:v>Bear Scenario</x:v>
      </x:c>
      <x:c r="B4" s="321" t="str">
        <x:v>Bear Scenario</x:v>
      </x:c>
      <x:c r="C4" s="321" t="str">
        <x:v>Bear Scenario</x:v>
      </x:c>
      <x:c r="D4" s="321" t="str">
        <x:v>Bear Scenario</x:v>
      </x:c>
      <x:c r="E4" s="321" t="str">
        <x:v>Bear Scenario</x:v>
      </x:c>
      <x:c r="F4" s="321" t="str">
        <x:v>Bear Scenario</x:v>
      </x:c>
      <x:c r="G4" s="321" t="str">
        <x:v>Bear Scenario</x:v>
      </x:c>
    </x:row>
    <x:row r="5">
      <x:c r="A5" s="327" t="str">
        <x:v>Metric</x:v>
      </x:c>
      <x:c r="B5" s="327" t="n">
        <x:v>2026</x:v>
      </x:c>
      <x:c r="C5" s="327" t="n">
        <x:v>2027</x:v>
      </x:c>
      <x:c r="D5" s="327" t="n">
        <x:v>2028</x:v>
      </x:c>
      <x:c r="E5" s="327" t="n">
        <x:v>2029</x:v>
      </x:c>
      <x:c r="F5" s="327" t="n">
        <x:v>2030</x:v>
      </x:c>
      <x:c r="G5" s="327" t="str">
        <x:v>Formula / interpretation</x:v>
      </x:c>
    </x:row>
    <x:row r="6">
      <x:c r="A6" t="str">
        <x:v>MSG Industry Demand (kt)</x:v>
      </x:c>
      <x:c r="B6" s="44" t="n">
        <x:f>'51_industry_balance_R'!D4</x:f>
        <x:v>3653.5</x:v>
      </x:c>
      <x:c r="C6" s="44" t="n">
        <x:f>'51_industry_balance_R'!D5</x:f>
        <x:v>3653.5</x:v>
      </x:c>
      <x:c r="D6" s="44" t="n">
        <x:f>'51_industry_balance_R'!D6</x:f>
        <x:v>3653.5</x:v>
      </x:c>
      <x:c r="E6" s="44" t="n">
        <x:f>'51_industry_balance_R'!D7</x:f>
        <x:v>3653.5</x:v>
      </x:c>
      <x:c r="F6" s="44" t="n">
        <x:f>'51_industry_balance_R'!D8</x:f>
        <x:v>3653.5</x:v>
      </x:c>
      <x:c r="G6" t="str">
        <x:v>共享行业balance；同情景Demand</x:v>
      </x:c>
    </x:row>
    <x:row r="7">
      <x:c r="A7" t="str">
        <x:v>MSG Industry Utilization</x:v>
      </x:c>
      <x:c r="B7" s="66" t="n">
        <x:f>'51_industry_balance_R'!G4</x:f>
        <x:v>0.9249367088607595</x:v>
      </x:c>
      <x:c r="C7" s="66" t="n">
        <x:f>'51_industry_balance_R'!G5</x:f>
        <x:v>0.8698809523809524</x:v>
      </x:c>
      <x:c r="D7" s="66" t="n">
        <x:f>'51_industry_balance_R'!G6</x:f>
        <x:v>0.8698809523809524</x:v>
      </x:c>
      <x:c r="E7" s="66" t="n">
        <x:f>'51_industry_balance_R'!G7</x:f>
        <x:v>0.8698809523809524</x:v>
      </x:c>
      <x:c r="F7" s="66" t="n">
        <x:f>'51_industry_balance_R'!G8</x:f>
        <x:v>0.8698809523809524</x:v>
      </x:c>
      <x:c r="G7" t="str">
        <x:v>Demand / Effective Capacity</x:v>
      </x:c>
    </x:row>
    <x:row r="8">
      <x:c r="A8" t="str">
        <x:v>MSG Industry Regime</x:v>
      </x:c>
      <x:c r="B8" s="42" t="str">
        <x:f>'51_industry_balance_R'!I4</x:f>
        <x:v>Balanced</x:v>
      </x:c>
      <x:c r="C8" s="42" t="str">
        <x:f>'51_industry_balance_R'!I5</x:f>
        <x:v>Oversupply</x:v>
      </x:c>
      <x:c r="D8" s="42" t="str">
        <x:f>'51_industry_balance_R'!I6</x:f>
        <x:v>Oversupply</x:v>
      </x:c>
      <x:c r="E8" s="42" t="str">
        <x:f>'51_industry_balance_R'!I7</x:f>
        <x:v>Oversupply</x:v>
      </x:c>
      <x:c r="F8" s="42" t="str">
        <x:f>'51_industry_balance_R'!I8</x:f>
        <x:v>Oversupply</x:v>
      </x:c>
      <x:c r="G8" t="str">
        <x:v>由行业供需/库存代理情景给定</x:v>
      </x:c>
    </x:row>
    <x:row r="9">
      <x:c r="A9" t="str">
        <x:v>MSG Industry Price Ref (CNY/kg)</x:v>
      </x:c>
      <x:c r="B9" s="339" t="n">
        <x:f>'51_industry_balance_R'!J4</x:f>
        <x:v>6.7</x:v>
      </x:c>
      <x:c r="C9" s="339" t="n">
        <x:f>'51_industry_balance_R'!J5</x:f>
        <x:v>6.5</x:v>
      </x:c>
      <x:c r="D9" s="339" t="n">
        <x:f>'51_industry_balance_R'!J6</x:f>
        <x:v>6.4</x:v>
      </x:c>
      <x:c r="E9" s="339" t="n">
        <x:f>'51_industry_balance_R'!J7</x:f>
        <x:v>6.6</x:v>
      </x:c>
      <x:c r="F9" s="339" t="n">
        <x:f>'51_industry_balance_R'!J8</x:f>
        <x:v>6.8</x:v>
      </x:c>
      <x:c r="G9" t="str">
        <x:v>行业价格参考，仅用于相对变化</x:v>
      </x:c>
    </x:row>
    <x:row r="10">
      <x:c r="A10" t="str">
        <x:v>Fufeng MSG Volume (t)</x:v>
      </x:c>
      <x:c r="B10" s="340" t="n">
        <x:f>'31_P4_Assumptions'!D5</x:f>
        <x:v>1800000</x:v>
      </x:c>
      <x:c r="C10" s="340" t="n">
        <x:f>$B$10*C6/$B$6</x:f>
        <x:v>1800000</x:v>
      </x:c>
      <x:c r="D10" s="340" t="n">
        <x:f>$B$10*D6/$B$6</x:f>
        <x:v>1800000</x:v>
      </x:c>
      <x:c r="E10" s="340" t="n">
        <x:f>$B$10*E6/$B$6</x:f>
        <x:v>1800000</x:v>
      </x:c>
      <x:c r="F10" s="340" t="n">
        <x:f>$B$10*F6/$B$6</x:f>
        <x:v>1800000</x:v>
      </x:c>
      <x:c r="G10" t="str">
        <x:v>2026 legacy锚；之后随行业Demand同比变化</x:v>
      </x:c>
    </x:row>
    <x:row r="11">
      <x:c r="A11" t="str">
        <x:v>Fufeng MSG ASP (RMB/t)</x:v>
      </x:c>
      <x:c r="B11" s="340" t="n">
        <x:f>'31_P4_Assumptions'!D6</x:f>
        <x:v>5200</x:v>
      </x:c>
      <x:c r="C11" s="340" t="n">
        <x:f>MIN('54_repair_inputs'!$B$17,$B$11*C9/$B$9)</x:f>
        <x:v>5044.776119402985</x:v>
      </x:c>
      <x:c r="D11" s="340" t="n">
        <x:f>MIN('54_repair_inputs'!$B$17,$B$11*D9/$B$9)</x:f>
        <x:v>4967.164179104478</x:v>
      </x:c>
      <x:c r="E11" s="340" t="n">
        <x:f>MIN('54_repair_inputs'!$B$17,$B$11*E9/$B$9)</x:f>
        <x:v>5122.388059701492</x:v>
      </x:c>
      <x:c r="F11" s="340" t="n">
        <x:f>MIN('54_repair_inputs'!$B$17,$B$11*F9/$B$9)</x:f>
        <x:v>5277.611940298508</x:v>
      </x:c>
      <x:c r="G11" t="str">
        <x:v>2026 legacy锚；之后按行业价格参考相对变化，受历史上限约束</x:v>
      </x:c>
    </x:row>
    <x:row r="12">
      <x:c r="A12" t="str"/>
    </x:row>
    <x:row r="13">
      <x:c r="A13" t="str">
        <x:v>Threonine Industry Demand (kt)</x:v>
      </x:c>
      <x:c r="B13" s="44" t="n">
        <x:f>'51_industry_balance_R'!D9</x:f>
        <x:v>1133</x:v>
      </x:c>
      <x:c r="C13" s="44" t="n">
        <x:f>'51_industry_balance_R'!D10</x:f>
        <x:v>1144.33</x:v>
      </x:c>
      <x:c r="D13" s="44" t="n">
        <x:f>'51_industry_balance_R'!D11</x:f>
        <x:v>1155.7732999999998</x:v>
      </x:c>
      <x:c r="E13" s="44" t="n">
        <x:f>'51_industry_balance_R'!D12</x:f>
        <x:v>1167.331033</x:v>
      </x:c>
      <x:c r="F13" s="44" t="n">
        <x:f>'51_industry_balance_R'!D13</x:f>
        <x:v>1179.00434333</x:v>
      </x:c>
    </x:row>
    <x:row r="14">
      <x:c r="A14" t="str">
        <x:v>Threonine Industry Utilization</x:v>
      </x:c>
      <x:c r="B14" s="66" t="n">
        <x:f>'51_industry_balance_R'!G9</x:f>
        <x:v>0.7381107491856678</x:v>
      </x:c>
      <x:c r="C14" s="66" t="n">
        <x:f>'51_industry_balance_R'!G10</x:f>
        <x:v>0.6070716180371353</x:v>
      </x:c>
      <x:c r="D14" s="66" t="n">
        <x:f>'51_industry_balance_R'!G11</x:f>
        <x:v>0.6131423342175065</x:v>
      </x:c>
      <x:c r="E14" s="66" t="n">
        <x:f>'51_industry_balance_R'!G12</x:f>
        <x:v>0.6192737575596816</x:v>
      </x:c>
      <x:c r="F14" s="66" t="n">
        <x:f>'51_industry_balance_R'!G13</x:f>
        <x:v>0.6254664951352785</x:v>
      </x:c>
    </x:row>
    <x:row r="15">
      <x:c r="A15" t="str">
        <x:v>Threonine Industry Regime</x:v>
      </x:c>
      <x:c r="B15" s="42" t="str">
        <x:f>'51_industry_balance_R'!I9</x:f>
        <x:v>Oversupply</x:v>
      </x:c>
      <x:c r="C15" s="42" t="str">
        <x:f>'51_industry_balance_R'!I10</x:f>
        <x:v>Severe Oversupply</x:v>
      </x:c>
      <x:c r="D15" s="42" t="str">
        <x:f>'51_industry_balance_R'!I11</x:f>
        <x:v>Severe Oversupply</x:v>
      </x:c>
      <x:c r="E15" s="42" t="str">
        <x:f>'51_industry_balance_R'!I12</x:f>
        <x:v>Severe Oversupply</x:v>
      </x:c>
      <x:c r="F15" s="42" t="str">
        <x:f>'51_industry_balance_R'!I13</x:f>
        <x:v>Severe Oversupply</x:v>
      </x:c>
    </x:row>
    <x:row r="16">
      <x:c r="A16" t="str">
        <x:v>Threonine Industry Price Ref (CNY/kg)</x:v>
      </x:c>
      <x:c r="B16" s="339" t="n">
        <x:f>'51_industry_balance_R'!J9</x:f>
        <x:v>7.4</x:v>
      </x:c>
      <x:c r="C16" s="339" t="n">
        <x:f>'51_industry_balance_R'!J10</x:f>
        <x:v>6.8</x:v>
      </x:c>
      <x:c r="D16" s="339" t="n">
        <x:f>'51_industry_balance_R'!J11</x:f>
        <x:v>6.6</x:v>
      </x:c>
      <x:c r="E16" s="339" t="n">
        <x:f>'51_industry_balance_R'!J12</x:f>
        <x:v>6.8</x:v>
      </x:c>
      <x:c r="F16" s="339" t="n">
        <x:f>'51_industry_balance_R'!J13</x:f>
        <x:v>7</x:v>
      </x:c>
    </x:row>
    <x:row r="17">
      <x:c r="A17" t="str">
        <x:v>Fufeng Threonine Volume (t)</x:v>
      </x:c>
      <x:c r="B17" s="340" t="n">
        <x:f>'31_P4_Assumptions'!D8</x:f>
        <x:v>345000</x:v>
      </x:c>
      <x:c r="C17" s="340" t="n">
        <x:f>$B$17*C13/$B$13</x:f>
        <x:v>348450</x:v>
      </x:c>
      <x:c r="D17" s="340" t="n">
        <x:f>$B$17*D13/$B$13</x:f>
        <x:v>351934.49999999994</x:v>
      </x:c>
      <x:c r="E17" s="340" t="n">
        <x:f>$B$17*E13/$B$13</x:f>
        <x:v>355453.845</x:v>
      </x:c>
      <x:c r="F17" s="340" t="n">
        <x:f>$B$17*F13/$B$13</x:f>
        <x:v>359008.38344999996</x:v>
      </x:c>
      <x:c r="G17" t="str">
        <x:v>同MSG方法</x:v>
      </x:c>
    </x:row>
    <x:row r="18">
      <x:c r="A18" t="str">
        <x:v>Fufeng Threonine ASP (RMB/t)</x:v>
      </x:c>
      <x:c r="B18" s="340" t="n">
        <x:f>'31_P4_Assumptions'!D9</x:f>
        <x:v>7200</x:v>
      </x:c>
      <x:c r="C18" s="340" t="n">
        <x:f>MIN('54_repair_inputs'!$B$18,$B$18*C16/$B$16)</x:f>
        <x:v>6616.216216216216</x:v>
      </x:c>
      <x:c r="D18" s="340" t="n">
        <x:f>MIN('54_repair_inputs'!$B$18,$B$18*D16/$B$16)</x:f>
        <x:v>6421.621621621622</x:v>
      </x:c>
      <x:c r="E18" s="340" t="n">
        <x:f>MIN('54_repair_inputs'!$B$18,$B$18*E16/$B$16)</x:f>
        <x:v>6616.216216216216</x:v>
      </x:c>
      <x:c r="F18" s="340" t="n">
        <x:f>MIN('54_repair_inputs'!$B$18,$B$18*F16/$B$16)</x:f>
        <x:v>6810.810810810811</x:v>
      </x:c>
      <x:c r="G18" t="str">
        <x:v>同MSG方法</x:v>
      </x:c>
    </x:row>
    <x:row r="19">
      <x:c r="A19" t="str"/>
    </x:row>
    <x:row r="20">
      <x:c r="A20" t="str">
        <x:v>Lysine Industry Regime</x:v>
      </x:c>
      <x:c r="B20" s="42" t="str">
        <x:f>'51_industry_balance_R'!I14</x:f>
        <x:v>Severe Oversupply</x:v>
      </x:c>
      <x:c r="C20" s="42" t="str">
        <x:f>'51_industry_balance_R'!I15</x:f>
        <x:v>Severe Oversupply</x:v>
      </x:c>
      <x:c r="D20" s="42" t="str">
        <x:f>'51_industry_balance_R'!I16</x:f>
        <x:v>Severe Oversupply</x:v>
      </x:c>
      <x:c r="E20" s="42" t="str">
        <x:f>'51_industry_balance_R'!I17</x:f>
        <x:v>Severe Oversupply</x:v>
      </x:c>
      <x:c r="F20" s="42" t="str">
        <x:f>'51_industry_balance_R'!I18</x:f>
        <x:v>Severe Oversupply</x:v>
      </x:c>
    </x:row>
    <x:row r="21">
      <x:c r="A21" t="str">
        <x:v>Lysine Industry Price Ref (CNY/kg,98.5% proxy)</x:v>
      </x:c>
      <x:c r="B21" s="339" t="n">
        <x:f>'51_industry_balance_R'!J14</x:f>
        <x:v>6.2</x:v>
      </x:c>
      <x:c r="C21" s="339" t="n">
        <x:f>'51_industry_balance_R'!J15</x:f>
        <x:v>6</x:v>
      </x:c>
      <x:c r="D21" s="339" t="n">
        <x:f>'51_industry_balance_R'!J16</x:f>
        <x:v>6</x:v>
      </x:c>
      <x:c r="E21" s="339" t="n">
        <x:f>'51_industry_balance_R'!J17</x:f>
        <x:v>6.2</x:v>
      </x:c>
      <x:c r="F21" s="339" t="n">
        <x:f>'51_industry_balance_R'!J18</x:f>
        <x:v>6.4</x:v>
      </x:c>
    </x:row>
    <x:row r="22">
      <x:c r="A22" t="str">
        <x:v>Fufeng Lysine Volume (t)</x:v>
      </x:c>
      <x:c r="B22" s="340" t="n">
        <x:f>'31_P4_Assumptions'!D10</x:f>
        <x:v>435000</x:v>
      </x:c>
      <x:c r="C22" s="340" t="n">
        <x:f>'31_P4_Assumptions'!E10</x:f>
        <x:v>430000</x:v>
      </x:c>
      <x:c r="D22" s="340" t="n">
        <x:f>'31_P4_Assumptions'!F10</x:f>
        <x:v>430000</x:v>
      </x:c>
      <x:c r="E22" s="340" t="n">
        <x:f>'31_P4_Assumptions'!G10</x:f>
        <x:v>435000</x:v>
      </x:c>
      <x:c r="F22" s="340" t="n">
        <x:f>'31_P4_Assumptions'!H10</x:f>
        <x:v>440000</x:v>
      </x:c>
      <x:c r="G22" t="str">
        <x:v>basis冲突，保留legacy显式销量假设</x:v>
      </x:c>
    </x:row>
    <x:row r="23">
      <x:c r="A23" t="str">
        <x:v>Fufeng Lysine Blended ASP (RMB/t)</x:v>
      </x:c>
      <x:c r="B23" s="340" t="n">
        <x:f>'31_P4_Assumptions'!D11</x:f>
        <x:v>5600</x:v>
      </x:c>
      <x:c r="C23" s="340" t="n">
        <x:f>MIN('54_repair_inputs'!$B$19,$B$23*C21/$B$21)</x:f>
        <x:v>5419.354838709677</x:v>
      </x:c>
      <x:c r="D23" s="340" t="n">
        <x:f>MIN('54_repair_inputs'!$B$19,$B$23*D21/$B$21)</x:f>
        <x:v>5419.354838709677</x:v>
      </x:c>
      <x:c r="E23" s="340" t="n">
        <x:f>MIN('54_repair_inputs'!$B$19,$B$23*E21/$B$21)</x:f>
        <x:v>5600</x:v>
      </x:c>
      <x:c r="F23" s="340" t="n">
        <x:f>MIN('54_repair_inputs'!$B$19,$B$23*F21/$B$21)</x:f>
        <x:v>5780.645161290322</x:v>
      </x:c>
      <x:c r="G23" t="str">
        <x:v>仅使用98.5%行业参考的相对变化，保留blended上限</x:v>
      </x:c>
    </x:row>
    <x:row r="24">
      <x:c r="A24" t="str"/>
    </x:row>
    <x:row r="25">
      <x:c r="A25" t="str">
        <x:v>Valine Industry Regime</x:v>
      </x:c>
      <x:c r="B25" s="42" t="str">
        <x:f>'51_industry_balance_R'!I19</x:f>
        <x:v>Severe Oversupply</x:v>
      </x:c>
      <x:c r="C25" s="42" t="str">
        <x:f>'51_industry_balance_R'!I20</x:f>
        <x:v>Severe Oversupply</x:v>
      </x:c>
      <x:c r="D25" s="42" t="str">
        <x:f>'51_industry_balance_R'!I21</x:f>
        <x:v>Severe Oversupply</x:v>
      </x:c>
      <x:c r="E25" s="42" t="str">
        <x:f>'51_industry_balance_R'!I22</x:f>
        <x:v>Severe Oversupply</x:v>
      </x:c>
      <x:c r="F25" s="42" t="str">
        <x:f>'51_industry_balance_R'!I23</x:f>
        <x:v>Severe Oversupply</x:v>
      </x:c>
    </x:row>
    <x:row r="26">
      <x:c r="A26" t="str">
        <x:v>Valine Industry Price Ref (CNY/kg)</x:v>
      </x:c>
      <x:c r="B26" s="339" t="n">
        <x:f>'51_industry_balance_R'!J19</x:f>
        <x:v>11</x:v>
      </x:c>
      <x:c r="C26" s="339" t="n">
        <x:f>'51_industry_balance_R'!J20</x:f>
        <x:v>10</x:v>
      </x:c>
      <x:c r="D26" s="339" t="n">
        <x:f>'51_industry_balance_R'!J21</x:f>
        <x:v>9.5</x:v>
      </x:c>
      <x:c r="E26" s="339" t="n">
        <x:f>'51_industry_balance_R'!J22</x:f>
        <x:v>9.8</x:v>
      </x:c>
      <x:c r="F26" s="339" t="n">
        <x:f>'51_industry_balance_R'!J23</x:f>
        <x:v>10.2</x:v>
      </x:c>
    </x:row>
    <x:row r="27">
      <x:c r="A27" t="str"/>
    </x:row>
    <x:row r="28">
      <x:c r="A28" t="str">
        <x:v>Food Additives GM</x:v>
      </x:c>
      <x:c r="B28" s="124" t="n">
        <x:f>'31_P4_Assumptions'!D17</x:f>
        <x:v>0.08</x:v>
      </x:c>
      <x:c r="C28" s="124" t="n">
        <x:f>MAX('54_repair_inputs'!$B$23,MIN('54_repair_inputs'!$C$23,$B$28+'54_repair_inputs'!$B$12*'54_repair_inputs'!$B$9*(C11/$B$11-1)))</x:f>
        <x:v>0.06857445049958043</x:v>
      </x:c>
      <x:c r="D28" s="124" t="n">
        <x:f>MAX('54_repair_inputs'!$B$23,MIN('54_repair_inputs'!$C$23,$B$28+'54_repair_inputs'!$B$12*'54_repair_inputs'!$B$9*(D11/$B$11-1)))</x:f>
        <x:v>0.06286167574937061</x:v>
      </x:c>
      <x:c r="E28" s="124" t="n">
        <x:f>MAX('54_repair_inputs'!$B$23,MIN('54_repair_inputs'!$C$23,$B$28+'54_repair_inputs'!$B$12*'54_repair_inputs'!$B$9*(E11/$B$11-1)))</x:f>
        <x:v>0.07428722524979019</x:v>
      </x:c>
      <x:c r="F28" s="124" t="n">
        <x:f>MAX('54_repair_inputs'!$B$23,MIN('54_repair_inputs'!$C$23,$B$28+'54_repair_inputs'!$B$12*'54_repair_inputs'!$B$9*(F11/$B$11-1)))</x:f>
        <x:v>0.08571277475020982</x:v>
      </x:c>
      <x:c r="G28" t="str">
        <x:v>2026锚 + MSG价格变化×2025收入权重×beta</x:v>
      </x:c>
    </x:row>
    <x:row r="29">
      <x:c r="A29" t="str">
        <x:v>Animal Nutrition GM</x:v>
      </x:c>
      <x:c r="B29" s="124" t="n">
        <x:f>'31_P4_Assumptions'!D18</x:f>
        <x:v>0.105</x:v>
      </x:c>
      <x:c r="C29" s="124" t="n">
        <x:f>MAX('54_repair_inputs'!$B$24,MIN('54_repair_inputs'!$C$24,$B$29+'54_repair_inputs'!$B$13*('54_repair_inputs'!$B$10*(C18/$B$18-1)+'54_repair_inputs'!$B$11*(C23/$B$23-1))))</x:f>
        <x:v>0.09101674755885658</x:v>
      </x:c>
      <x:c r="D29" s="124" t="n">
        <x:f>MAX('54_repair_inputs'!$B$24,MIN('54_repair_inputs'!$C$24,$B$29+'54_repair_inputs'!$B$13*('54_repair_inputs'!$B$10*(D18/$B$18-1)+'54_repair_inputs'!$B$11*(D23/$B$23-1))))</x:f>
        <x:v>0.08763012625555232</x:v>
      </x:c>
      <x:c r="E29" s="124" t="n">
        <x:f>MAX('54_repair_inputs'!$B$24,MIN('54_repair_inputs'!$C$24,$B$29+'54_repair_inputs'!$B$13*('54_repair_inputs'!$B$10*(E18/$B$18-1)+'54_repair_inputs'!$B$11*(E23/$B$23-1))))</x:f>
        <x:v>0.09484013609008715</x:v>
      </x:c>
      <x:c r="F29" s="124" t="n">
        <x:f>MAX('54_repair_inputs'!$B$24,MIN('54_repair_inputs'!$C$24,$B$29+'54_repair_inputs'!$B$13*('54_repair_inputs'!$B$10*(F18/$B$18-1)+'54_repair_inputs'!$B$11*(F23/$B$23-1))))</x:f>
        <x:v>0.102050145924622</x:v>
      </x:c>
      <x:c r="G29" t="str">
        <x:v>2026锚 + 苏氨酸/赖氨酸价格变化×2025板块权重×beta</x:v>
      </x:c>
    </x:row>
    <x:row r="30">
      <x:c r="A30" t="str">
        <x:v>High-end Amino Acid GM</x:v>
      </x:c>
      <x:c r="B30" s="124" t="n">
        <x:f>'31_P4_Assumptions'!D19</x:f>
        <x:v>0.31</x:v>
      </x:c>
      <x:c r="C30" s="124" t="n">
        <x:f>MAX('54_repair_inputs'!$B$25,MIN('54_repair_inputs'!$C$25,$B$30+'54_repair_inputs'!$B$14*'54_repair_inputs'!$B$15*(C26/$B$26-1)))</x:f>
        <x:v>0.29727272727272724</x:v>
      </x:c>
      <x:c r="D30" s="124" t="n">
        <x:f>MAX('54_repair_inputs'!$B$25,MIN('54_repair_inputs'!$C$25,$B$30+'54_repair_inputs'!$B$14*'54_repair_inputs'!$B$15*(D26/$B$26-1)))</x:f>
        <x:v>0.2909090909090909</x:v>
      </x:c>
      <x:c r="E30" s="124" t="n">
        <x:f>MAX('54_repair_inputs'!$B$25,MIN('54_repair_inputs'!$C$25,$B$30+'54_repair_inputs'!$B$14*'54_repair_inputs'!$B$15*(E26/$B$26-1)))</x:f>
        <x:v>0.2947272727272727</x:v>
      </x:c>
      <x:c r="F30" s="124" t="n">
        <x:f>MAX('54_repair_inputs'!$B$25,MIN('54_repair_inputs'!$C$25,$B$30+'54_repair_inputs'!$B$14*'54_repair_inputs'!$B$15*(F26/$B$26-1)))</x:f>
        <x:v>0.2998181818181818</x:v>
      </x:c>
      <x:c r="G30" t="str">
        <x:v>2026锚 + 缬氨酸价格代理×暴露×beta</x:v>
      </x:c>
    </x:row>
    <x:row r="31">
      <x:c r="A31" t="str">
        <x:v>Colloid GM</x:v>
      </x:c>
      <x:c r="B31" s="124" t="n">
        <x:f>'31_P4_Assumptions'!D20</x:f>
        <x:v>0.26</x:v>
      </x:c>
      <x:c r="C31" s="124" t="n">
        <x:f>MAX('54_repair_inputs'!$B$26,MIN('54_repair_inputs'!$C$26,$B$31+'54_repair_inputs'!$B$16*('31_P4_Assumptions'!E14/'31_P4_Assumptions'!$D$14-1)))</x:f>
        <x:v>0.24939393939393942</x:v>
      </x:c>
      <x:c r="D31" s="124" t="n">
        <x:f>MAX('54_repair_inputs'!$B$26,MIN('54_repair_inputs'!$C$26,$B$31+'54_repair_inputs'!$B$16*('31_P4_Assumptions'!F14/'31_P4_Assumptions'!$D$14-1)))</x:f>
        <x:v>0.26</x:v>
      </x:c>
      <x:c r="E31" s="124" t="n">
        <x:f>MAX('54_repair_inputs'!$B$26,MIN('54_repair_inputs'!$C$26,$B$31+'54_repair_inputs'!$B$16*('31_P4_Assumptions'!G14/'31_P4_Assumptions'!$D$14-1)))</x:f>
        <x:v>0.2706060606060606</x:v>
      </x:c>
      <x:c r="F31" s="124" t="n">
        <x:f>MAX('54_repair_inputs'!$B$26,MIN('54_repair_inputs'!$C$26,$B$31+'54_repair_inputs'!$B$16*('31_P4_Assumptions'!H14/'31_P4_Assumptions'!$D$14-1)))</x:f>
        <x:v>0.2812121212121212</x:v>
      </x:c>
      <x:c r="G31" t="str">
        <x:v>2026锚 + 黄原胶ASP变化×beta</x:v>
      </x:c>
    </x:row>
    <x:row r="32">
      <x:c r="A32" t="str">
        <x:v>Other GM</x:v>
      </x:c>
      <x:c r="B32" s="124" t="n">
        <x:f>'31_P4_Assumptions'!D21</x:f>
        <x:v>-0.07</x:v>
      </x:c>
      <x:c r="C32" s="124" t="n">
        <x:f>'31_P4_Assumptions'!E21</x:f>
        <x:v>-0.06</x:v>
      </x:c>
      <x:c r="D32" s="124" t="n">
        <x:f>'31_P4_Assumptions'!F21</x:f>
        <x:v>-0.05</x:v>
      </x:c>
      <x:c r="E32" s="124" t="n">
        <x:f>'31_P4_Assumptions'!G21</x:f>
        <x:v>-0.04</x:v>
      </x:c>
      <x:c r="F32" s="124" t="n">
        <x:f>'31_P4_Assumptions'!H21</x:f>
        <x:v>-0.03</x:v>
      </x:c>
      <x:c r="G32" t="str">
        <x:v>非核心板块，继续沿用legacy显式假设</x:v>
      </x:c>
    </x:row>
    <x:row r="36" ht="20" customHeight="1">
      <x:c r="A36" s="321" t="str">
        <x:v>Base Scenario</x:v>
      </x:c>
      <x:c r="B36" s="321" t="str">
        <x:v>Base Scenario</x:v>
      </x:c>
      <x:c r="C36" s="321" t="str">
        <x:v>Base Scenario</x:v>
      </x:c>
      <x:c r="D36" s="321" t="str">
        <x:v>Base Scenario</x:v>
      </x:c>
      <x:c r="E36" s="321" t="str">
        <x:v>Base Scenario</x:v>
      </x:c>
      <x:c r="F36" s="321" t="str">
        <x:v>Base Scenario</x:v>
      </x:c>
      <x:c r="G36" s="321" t="str">
        <x:v>Base Scenario</x:v>
      </x:c>
    </x:row>
    <x:row r="37">
      <x:c r="A37" s="327" t="str">
        <x:v>Metric</x:v>
      </x:c>
      <x:c r="B37" s="327" t="n">
        <x:v>2026</x:v>
      </x:c>
      <x:c r="C37" s="327" t="n">
        <x:v>2027</x:v>
      </x:c>
      <x:c r="D37" s="327" t="n">
        <x:v>2028</x:v>
      </x:c>
      <x:c r="E37" s="327" t="n">
        <x:v>2029</x:v>
      </x:c>
      <x:c r="F37" s="327" t="n">
        <x:v>2030</x:v>
      </x:c>
      <x:c r="G37" s="327" t="str">
        <x:v>Formula / interpretation</x:v>
      </x:c>
    </x:row>
    <x:row r="38">
      <x:c r="A38" t="str">
        <x:v>MSG Industry Demand (kt)</x:v>
      </x:c>
      <x:c r="B38" s="44" t="n">
        <x:f>'51_industry_balance_R'!D24</x:f>
        <x:v>3690.035</x:v>
      </x:c>
      <x:c r="C38" s="44" t="n">
        <x:f>'51_industry_balance_R'!D25</x:f>
        <x:v>3726.9353499999997</x:v>
      </x:c>
      <x:c r="D38" s="44" t="n">
        <x:f>'51_industry_balance_R'!D26</x:f>
        <x:v>3764.2047034999996</x:v>
      </x:c>
      <x:c r="E38" s="44" t="n">
        <x:f>'51_industry_balance_R'!D27</x:f>
        <x:v>3801.8467505349995</x:v>
      </x:c>
      <x:c r="F38" s="44" t="n">
        <x:f>'51_industry_balance_R'!D28</x:f>
        <x:v>3839.8652180403496</x:v>
      </x:c>
      <x:c r="G38" t="str">
        <x:v>共享行业balance；同情景Demand</x:v>
      </x:c>
    </x:row>
    <x:row r="39">
      <x:c r="A39" t="str">
        <x:v>MSG Industry Utilization</x:v>
      </x:c>
      <x:c r="B39" s="66" t="n">
        <x:f>'51_industry_balance_R'!G24</x:f>
        <x:v>0.9341860759493671</x:v>
      </x:c>
      <x:c r="C39" s="66" t="n">
        <x:f>'51_industry_balance_R'!G25</x:f>
        <x:v>0.9145853619631901</x:v>
      </x:c>
      <x:c r="D39" s="66" t="n">
        <x:f>'51_industry_balance_R'!G26</x:f>
        <x:v>0.8962392151190475</x:v>
      </x:c>
      <x:c r="E39" s="66" t="n">
        <x:f>'51_industry_balance_R'!G27</x:f>
        <x:v>0.905201607270238</x:v>
      </x:c>
      <x:c r="F39" s="66" t="n">
        <x:f>'51_industry_balance_R'!G28</x:f>
        <x:v>0.9252687272386385</x:v>
      </x:c>
      <x:c r="G39" t="str">
        <x:v>Demand / Effective Capacity</x:v>
      </x:c>
    </x:row>
    <x:row r="40">
      <x:c r="A40" t="str">
        <x:v>MSG Industry Regime</x:v>
      </x:c>
      <x:c r="B40" s="42" t="str">
        <x:f>'51_industry_balance_R'!I24</x:f>
        <x:v>Balanced</x:v>
      </x:c>
      <x:c r="C40" s="42" t="str">
        <x:f>'51_industry_balance_R'!I25</x:f>
        <x:v>Balanced</x:v>
      </x:c>
      <x:c r="D40" s="42" t="str">
        <x:f>'51_industry_balance_R'!I26</x:f>
        <x:v>Oversupply</x:v>
      </x:c>
      <x:c r="E40" s="42" t="str">
        <x:f>'51_industry_balance_R'!I27</x:f>
        <x:v>Oversupply</x:v>
      </x:c>
      <x:c r="F40" s="42" t="str">
        <x:f>'51_industry_balance_R'!I28</x:f>
        <x:v>Balanced</x:v>
      </x:c>
      <x:c r="G40" t="str">
        <x:v>由行业供需/库存代理情景给定</x:v>
      </x:c>
    </x:row>
    <x:row r="41">
      <x:c r="A41" t="str">
        <x:v>MSG Industry Price Ref (CNY/kg)</x:v>
      </x:c>
      <x:c r="B41" s="339" t="n">
        <x:f>'51_industry_balance_R'!J24</x:f>
        <x:v>6.9</x:v>
      </x:c>
      <x:c r="C41" s="339" t="n">
        <x:f>'51_industry_balance_R'!J25</x:f>
        <x:v>6.8</x:v>
      </x:c>
      <x:c r="D41" s="339" t="n">
        <x:f>'51_industry_balance_R'!J26</x:f>
        <x:v>7</x:v>
      </x:c>
      <x:c r="E41" s="339" t="n">
        <x:f>'51_industry_balance_R'!J27</x:f>
        <x:v>7.2</x:v>
      </x:c>
      <x:c r="F41" s="339" t="n">
        <x:f>'51_industry_balance_R'!J28</x:f>
        <x:v>7.4</x:v>
      </x:c>
      <x:c r="G41" t="str">
        <x:v>行业价格参考，仅用于相对变化</x:v>
      </x:c>
    </x:row>
    <x:row r="42">
      <x:c r="A42" t="str">
        <x:v>Fufeng MSG Volume (t)</x:v>
      </x:c>
      <x:c r="B42" s="340" t="n">
        <x:f>'31_P4_Assumptions'!D34</x:f>
        <x:v>1820000</x:v>
      </x:c>
      <x:c r="C42" s="340" t="n">
        <x:f>$B$42*C38/$B$38</x:f>
        <x:v>1838200</x:v>
      </x:c>
      <x:c r="D42" s="340" t="n">
        <x:f>$B$42*D38/$B$38</x:f>
        <x:v>1856581.9999999998</x:v>
      </x:c>
      <x:c r="E42" s="340" t="n">
        <x:f>$B$42*E38/$B$38</x:f>
        <x:v>1875147.8199999996</x:v>
      </x:c>
      <x:c r="F42" s="340" t="n">
        <x:f>$B$42*F38/$B$38</x:f>
        <x:v>1893899.2981999998</x:v>
      </x:c>
      <x:c r="G42" t="str">
        <x:v>2026 legacy锚；之后随行业Demand同比变化</x:v>
      </x:c>
    </x:row>
    <x:row r="43">
      <x:c r="A43" t="str">
        <x:v>Fufeng MSG ASP (RMB/t)</x:v>
      </x:c>
      <x:c r="B43" s="340" t="n">
        <x:f>'31_P4_Assumptions'!D35</x:f>
        <x:v>5400</x:v>
      </x:c>
      <x:c r="C43" s="340" t="n">
        <x:f>MIN('54_repair_inputs'!$B$17,$B$43*C41/$B$41)</x:f>
        <x:v>5321.739130434782</x:v>
      </x:c>
      <x:c r="D43" s="340" t="n">
        <x:f>MIN('54_repair_inputs'!$B$17,$B$43*D41/$B$41)</x:f>
        <x:v>5478.260869565217</x:v>
      </x:c>
      <x:c r="E43" s="340" t="n">
        <x:f>MIN('54_repair_inputs'!$B$17,$B$43*E41/$B$41)</x:f>
        <x:v>5634.782608695652</x:v>
      </x:c>
      <x:c r="F43" s="340" t="n">
        <x:f>MIN('54_repair_inputs'!$B$17,$B$43*F41/$B$41)</x:f>
        <x:v>5791.304347826087</x:v>
      </x:c>
      <x:c r="G43" t="str">
        <x:v>2026 legacy锚；之后按行业价格参考相对变化，受历史上限约束</x:v>
      </x:c>
    </x:row>
    <x:row r="44">
      <x:c r="A44" t="str"/>
    </x:row>
    <x:row r="45">
      <x:c r="A45" t="str">
        <x:v>Threonine Industry Demand (kt)</x:v>
      </x:c>
      <x:c r="B45" s="44" t="n">
        <x:f>'51_industry_balance_R'!D29</x:f>
        <x:v>1155.66</x:v>
      </x:c>
      <x:c r="C45" s="44" t="n">
        <x:f>'51_industry_balance_R'!D30</x:f>
        <x:v>1183.3958400000001</x:v>
      </x:c>
      <x:c r="D45" s="44" t="n">
        <x:f>'51_industry_balance_R'!D31</x:f>
        <x:v>1211.7973401600002</x:v>
      </x:c>
      <x:c r="E45" s="44" t="n">
        <x:f>'51_industry_balance_R'!D32</x:f>
        <x:v>1240.8804763238402</x:v>
      </x:c>
      <x:c r="F45" s="44" t="n">
        <x:f>'51_industry_balance_R'!D33</x:f>
        <x:v>1270.6616077556123</x:v>
      </x:c>
    </x:row>
    <x:row r="46">
      <x:c r="A46" t="str">
        <x:v>Threonine Industry Utilization</x:v>
      </x:c>
      <x:c r="B46" s="66" t="n">
        <x:f>'51_industry_balance_R'!G29</x:f>
        <x:v>0.7915479452054796</x:v>
      </x:c>
      <x:c r="C46" s="66" t="n">
        <x:f>'51_industry_balance_R'!G30</x:f>
        <x:v>0.6520087272727273</x:v>
      </x:c>
      <x:c r="D46" s="66" t="n">
        <x:f>'51_industry_balance_R'!G31</x:f>
        <x:v>0.6428633104297083</x:v>
      </x:c>
      <x:c r="E46" s="66" t="n">
        <x:f>'51_industry_balance_R'!G32</x:f>
        <x:v>0.6951711351954287</x:v>
      </x:c>
      <x:c r="F46" s="66" t="n">
        <x:f>'51_industry_balance_R'!G33</x:f>
        <x:v>0.7541018443653486</x:v>
      </x:c>
    </x:row>
    <x:row r="47">
      <x:c r="A47" t="str">
        <x:v>Threonine Industry Regime</x:v>
      </x:c>
      <x:c r="B47" s="42" t="str">
        <x:f>'51_industry_balance_R'!I29</x:f>
        <x:v>Oversupply</x:v>
      </x:c>
      <x:c r="C47" s="42" t="str">
        <x:f>'51_industry_balance_R'!I30</x:f>
        <x:v>Severe Oversupply</x:v>
      </x:c>
      <x:c r="D47" s="42" t="str">
        <x:f>'51_industry_balance_R'!I31</x:f>
        <x:v>Severe Oversupply</x:v>
      </x:c>
      <x:c r="E47" s="42" t="str">
        <x:f>'51_industry_balance_R'!I32</x:f>
        <x:v>Oversupply</x:v>
      </x:c>
      <x:c r="F47" s="42" t="str">
        <x:f>'51_industry_balance_R'!I33</x:f>
        <x:v>Oversupply</x:v>
      </x:c>
    </x:row>
    <x:row r="48">
      <x:c r="A48" t="str">
        <x:v>Threonine Industry Price Ref (CNY/kg)</x:v>
      </x:c>
      <x:c r="B48" s="339" t="n">
        <x:f>'51_industry_balance_R'!J29</x:f>
        <x:v>7.6</x:v>
      </x:c>
      <x:c r="C48" s="339" t="n">
        <x:f>'51_industry_balance_R'!J30</x:f>
        <x:v>7</x:v>
      </x:c>
      <x:c r="D48" s="339" t="n">
        <x:f>'51_industry_balance_R'!J31</x:f>
        <x:v>7.2</x:v>
      </x:c>
      <x:c r="E48" s="339" t="n">
        <x:f>'51_industry_balance_R'!J32</x:f>
        <x:v>7.8</x:v>
      </x:c>
      <x:c r="F48" s="339" t="n">
        <x:f>'51_industry_balance_R'!J33</x:f>
        <x:v>8.4</x:v>
      </x:c>
    </x:row>
    <x:row r="49">
      <x:c r="A49" t="str">
        <x:v>Fufeng Threonine Volume (t)</x:v>
      </x:c>
      <x:c r="B49" s="340" t="n">
        <x:f>'31_P4_Assumptions'!D37</x:f>
        <x:v>350000</x:v>
      </x:c>
      <x:c r="C49" s="340" t="n">
        <x:f>$B$49*C45/$B$45</x:f>
        <x:v>358400</x:v>
      </x:c>
      <x:c r="D49" s="340" t="n">
        <x:f>$B$49*D45/$B$45</x:f>
        <x:v>367001.60000000003</x:v>
      </x:c>
      <x:c r="E49" s="340" t="n">
        <x:f>$B$49*E45/$B$45</x:f>
        <x:v>375809.6384</x:v>
      </x:c>
      <x:c r="F49" s="340" t="n">
        <x:f>$B$49*F45/$B$45</x:f>
        <x:v>384829.06972160004</x:v>
      </x:c>
      <x:c r="G49" t="str">
        <x:v>同MSG方法</x:v>
      </x:c>
    </x:row>
    <x:row r="50">
      <x:c r="A50" t="str">
        <x:v>Fufeng Threonine ASP (RMB/t)</x:v>
      </x:c>
      <x:c r="B50" s="340" t="n">
        <x:f>'31_P4_Assumptions'!D38</x:f>
        <x:v>7600</x:v>
      </x:c>
      <x:c r="C50" s="340" t="n">
        <x:f>MIN('54_repair_inputs'!$B$18,$B$50*C48/$B$48)</x:f>
        <x:v>7000</x:v>
      </x:c>
      <x:c r="D50" s="340" t="n">
        <x:f>MIN('54_repair_inputs'!$B$18,$B$50*D48/$B$48)</x:f>
        <x:v>7200</x:v>
      </x:c>
      <x:c r="E50" s="340" t="n">
        <x:f>MIN('54_repair_inputs'!$B$18,$B$50*E48/$B$48)</x:f>
        <x:v>7800</x:v>
      </x:c>
      <x:c r="F50" s="340" t="n">
        <x:f>MIN('54_repair_inputs'!$B$18,$B$50*F48/$B$48)</x:f>
        <x:v>8400</x:v>
      </x:c>
      <x:c r="G50" t="str">
        <x:v>同MSG方法</x:v>
      </x:c>
    </x:row>
    <x:row r="51">
      <x:c r="A51" t="str"/>
    </x:row>
    <x:row r="52">
      <x:c r="A52" t="str">
        <x:v>Lysine Industry Regime</x:v>
      </x:c>
      <x:c r="B52" s="42" t="str">
        <x:f>'51_industry_balance_R'!I34</x:f>
        <x:v>Severe Oversupply</x:v>
      </x:c>
      <x:c r="C52" s="42" t="str">
        <x:f>'51_industry_balance_R'!I35</x:f>
        <x:v>Severe Oversupply</x:v>
      </x:c>
      <x:c r="D52" s="42" t="str">
        <x:f>'51_industry_balance_R'!I36</x:f>
        <x:v>Oversupply</x:v>
      </x:c>
      <x:c r="E52" s="42" t="str">
        <x:f>'51_industry_balance_R'!I37</x:f>
        <x:v>Oversupply</x:v>
      </x:c>
      <x:c r="F52" s="42" t="str">
        <x:f>'51_industry_balance_R'!I38</x:f>
        <x:v>Oversupply</x:v>
      </x:c>
    </x:row>
    <x:row r="53">
      <x:c r="A53" t="str">
        <x:v>Lysine Industry Price Ref (CNY/kg,98.5% proxy)</x:v>
      </x:c>
      <x:c r="B53" s="339" t="n">
        <x:f>'51_industry_balance_R'!J34</x:f>
        <x:v>6.5</x:v>
      </x:c>
      <x:c r="C53" s="339" t="n">
        <x:f>'51_industry_balance_R'!J35</x:f>
        <x:v>6.3</x:v>
      </x:c>
      <x:c r="D53" s="339" t="n">
        <x:f>'51_industry_balance_R'!J36</x:f>
        <x:v>6.7</x:v>
      </x:c>
      <x:c r="E53" s="339" t="n">
        <x:f>'51_industry_balance_R'!J37</x:f>
        <x:v>7.1</x:v>
      </x:c>
      <x:c r="F53" s="339" t="n">
        <x:f>'51_industry_balance_R'!J38</x:f>
        <x:v>7.5</x:v>
      </x:c>
    </x:row>
    <x:row r="54">
      <x:c r="A54" t="str">
        <x:v>Fufeng Lysine Volume (t)</x:v>
      </x:c>
      <x:c r="B54" s="340" t="n">
        <x:f>'31_P4_Assumptions'!D39</x:f>
        <x:v>440000</x:v>
      </x:c>
      <x:c r="C54" s="340" t="n">
        <x:f>'31_P4_Assumptions'!E39</x:f>
        <x:v>445000</x:v>
      </x:c>
      <x:c r="D54" s="340" t="n">
        <x:f>'31_P4_Assumptions'!F39</x:f>
        <x:v>450000</x:v>
      </x:c>
      <x:c r="E54" s="340" t="n">
        <x:f>'31_P4_Assumptions'!G39</x:f>
        <x:v>460000</x:v>
      </x:c>
      <x:c r="F54" s="340" t="n">
        <x:f>'31_P4_Assumptions'!H39</x:f>
        <x:v>470000</x:v>
      </x:c>
      <x:c r="G54" t="str">
        <x:v>basis冲突，保留legacy显式销量假设</x:v>
      </x:c>
    </x:row>
    <x:row r="55">
      <x:c r="A55" t="str">
        <x:v>Fufeng Lysine Blended ASP (RMB/t)</x:v>
      </x:c>
      <x:c r="B55" s="340" t="n">
        <x:f>'31_P4_Assumptions'!D40</x:f>
        <x:v>6000</x:v>
      </x:c>
      <x:c r="C55" s="340" t="n">
        <x:f>MIN('54_repair_inputs'!$B$19,$B$55*C53/$B$53)</x:f>
        <x:v>5815.384615384615</x:v>
      </x:c>
      <x:c r="D55" s="340" t="n">
        <x:f>MIN('54_repair_inputs'!$B$19,$B$55*D53/$B$53)</x:f>
        <x:v>6184.615384615385</x:v>
      </x:c>
      <x:c r="E55" s="340" t="n">
        <x:f>MIN('54_repair_inputs'!$B$19,$B$55*E53/$B$53)</x:f>
        <x:v>6553.846153846154</x:v>
      </x:c>
      <x:c r="F55" s="340" t="n">
        <x:f>MIN('54_repair_inputs'!$B$19,$B$55*F53/$B$53)</x:f>
        <x:v>6923.076923076923</x:v>
      </x:c>
      <x:c r="G55" t="str">
        <x:v>仅使用98.5%行业参考的相对变化，保留blended上限</x:v>
      </x:c>
    </x:row>
    <x:row r="56">
      <x:c r="A56" t="str"/>
    </x:row>
    <x:row r="57">
      <x:c r="A57" t="str">
        <x:v>Valine Industry Regime</x:v>
      </x:c>
      <x:c r="B57" s="42" t="str">
        <x:f>'51_industry_balance_R'!I39</x:f>
        <x:v>Severe Oversupply</x:v>
      </x:c>
      <x:c r="C57" s="42" t="str">
        <x:f>'51_industry_balance_R'!I40</x:f>
        <x:v>Severe Oversupply</x:v>
      </x:c>
      <x:c r="D57" s="42" t="str">
        <x:f>'51_industry_balance_R'!I41</x:f>
        <x:v>Severe Oversupply</x:v>
      </x:c>
      <x:c r="E57" s="42" t="str">
        <x:f>'51_industry_balance_R'!I42</x:f>
        <x:v>Oversupply</x:v>
      </x:c>
      <x:c r="F57" s="42" t="str">
        <x:f>'51_industry_balance_R'!I43</x:f>
        <x:v>Oversupply</x:v>
      </x:c>
    </x:row>
    <x:row r="58">
      <x:c r="A58" t="str">
        <x:v>Valine Industry Price Ref (CNY/kg)</x:v>
      </x:c>
      <x:c r="B58" s="339" t="n">
        <x:f>'51_industry_balance_R'!J39</x:f>
        <x:v>11.5</x:v>
      </x:c>
      <x:c r="C58" s="339" t="n">
        <x:f>'51_industry_balance_R'!J40</x:f>
        <x:v>10.8</x:v>
      </x:c>
      <x:c r="D58" s="339" t="n">
        <x:f>'51_industry_balance_R'!J41</x:f>
        <x:v>11.2</x:v>
      </x:c>
      <x:c r="E58" s="339" t="n">
        <x:f>'51_industry_balance_R'!J42</x:f>
        <x:v>12</x:v>
      </x:c>
      <x:c r="F58" s="339" t="n">
        <x:f>'51_industry_balance_R'!J43</x:f>
        <x:v>12.5</x:v>
      </x:c>
    </x:row>
    <x:row r="59">
      <x:c r="A59" t="str"/>
    </x:row>
    <x:row r="60">
      <x:c r="A60" t="str">
        <x:v>Food Additives GM</x:v>
      </x:c>
      <x:c r="B60" s="124" t="n">
        <x:f>'31_P4_Assumptions'!D46</x:f>
        <x:v>0.105</x:v>
      </x:c>
      <x:c r="C60" s="124" t="n">
        <x:f>MAX('54_repair_inputs'!$B$23,MIN('54_repair_inputs'!$C$23,$B$60+'54_repair_inputs'!$B$12*'54_repair_inputs'!$B$9*(C43/$B$43-1)))</x:f>
        <x:v>0.0994528129237093</x:v>
      </x:c>
      <x:c r="D60" s="124" t="n">
        <x:f>MAX('54_repair_inputs'!$B$23,MIN('54_repair_inputs'!$C$23,$B$60+'54_repair_inputs'!$B$12*'54_repair_inputs'!$B$9*(D43/$B$43-1)))</x:f>
        <x:v>0.1105471870762906</x:v>
      </x:c>
      <x:c r="E60" s="124" t="n">
        <x:f>MAX('54_repair_inputs'!$B$23,MIN('54_repair_inputs'!$C$23,$B$60+'54_repair_inputs'!$B$12*'54_repair_inputs'!$B$9*(E43/$B$43-1)))</x:f>
        <x:v>0.12164156122887199</x:v>
      </x:c>
      <x:c r="F60" s="124" t="n">
        <x:f>MAX('54_repair_inputs'!$B$23,MIN('54_repair_inputs'!$C$23,$B$60+'54_repair_inputs'!$B$12*'54_repair_inputs'!$B$9*(F43/$B$43-1)))</x:f>
        <x:v>0.1327359353814534</x:v>
      </x:c>
      <x:c r="G60" t="str">
        <x:v>2026锚 + MSG价格变化×2025收入权重×beta</x:v>
      </x:c>
    </x:row>
    <x:row r="61">
      <x:c r="A61" t="str">
        <x:v>Animal Nutrition GM</x:v>
      </x:c>
      <x:c r="B61" s="124" t="n">
        <x:f>'31_P4_Assumptions'!D47</x:f>
        <x:v>0.145</x:v>
      </x:c>
      <x:c r="C61" s="124" t="n">
        <x:f>MAX('54_repair_inputs'!$B$24,MIN('54_repair_inputs'!$C$24,$B$61+'54_repair_inputs'!$B$13*('54_repair_inputs'!$B$10*(C50/$B$50-1)+'54_repair_inputs'!$B$11*(C55/$B$55-1))))</x:f>
        <x:v>0.13146057648464793</x:v>
      </x:c>
      <x:c r="D61" s="124" t="n">
        <x:f>MAX('54_repair_inputs'!$B$24,MIN('54_repair_inputs'!$C$24,$B$61+'54_repair_inputs'!$B$13*('54_repair_inputs'!$B$10*(D50/$B$50-1)+'54_repair_inputs'!$B$11*(D55/$B$55-1))))</x:f>
        <x:v>0.1420519250650549</x:v>
      </x:c>
      <x:c r="E61" s="124" t="n">
        <x:f>MAX('54_repair_inputs'!$B$24,MIN('54_repair_inputs'!$C$24,$B$61+'54_repair_inputs'!$B$13*('54_repair_inputs'!$B$10*(E50/$B$50-1)+'54_repair_inputs'!$B$11*(E55/$B$55-1))))</x:f>
        <x:v>0.15923827302558072</x:v>
      </x:c>
      <x:c r="F61" s="124" t="n">
        <x:f>MAX('54_repair_inputs'!$B$24,MIN('54_repair_inputs'!$C$24,$B$61+'54_repair_inputs'!$B$13*('54_repair_inputs'!$B$10*(F50/$B$50-1)+'54_repair_inputs'!$B$11*(F55/$B$55-1))))</x:f>
        <x:v>0.1764246209861065</x:v>
      </x:c>
      <x:c r="G61" t="str">
        <x:v>2026锚 + 苏氨酸/赖氨酸价格变化×2025板块权重×beta</x:v>
      </x:c>
    </x:row>
    <x:row r="62">
      <x:c r="A62" t="str">
        <x:v>High-end Amino Acid GM</x:v>
      </x:c>
      <x:c r="B62" s="124" t="n">
        <x:f>'31_P4_Assumptions'!D48</x:f>
        <x:v>0.35</x:v>
      </x:c>
      <x:c r="C62" s="124" t="n">
        <x:f>MAX('54_repair_inputs'!$B$25,MIN('54_repair_inputs'!$C$25,$B$62+'54_repair_inputs'!$B$14*'54_repair_inputs'!$B$15*(C58/$B$58-1)))</x:f>
        <x:v>0.3414782608695652</x:v>
      </x:c>
      <x:c r="D62" s="124" t="n">
        <x:f>MAX('54_repair_inputs'!$B$25,MIN('54_repair_inputs'!$C$25,$B$62+'54_repair_inputs'!$B$14*'54_repair_inputs'!$B$15*(D58/$B$58-1)))</x:f>
        <x:v>0.34634782608695647</x:v>
      </x:c>
      <x:c r="E62" s="124" t="n">
        <x:f>MAX('54_repair_inputs'!$B$25,MIN('54_repair_inputs'!$C$25,$B$62+'54_repair_inputs'!$B$14*'54_repair_inputs'!$B$15*(E58/$B$58-1)))</x:f>
        <x:v>0.3560869565217391</x:v>
      </x:c>
      <x:c r="F62" s="124" t="n">
        <x:f>MAX('54_repair_inputs'!$B$25,MIN('54_repair_inputs'!$C$25,$B$62+'54_repair_inputs'!$B$14*'54_repair_inputs'!$B$15*(F58/$B$58-1)))</x:f>
        <x:v>0.36217391304347823</x:v>
      </x:c>
      <x:c r="G62" t="str">
        <x:v>2026锚 + 缬氨酸价格代理×暴露×beta</x:v>
      </x:c>
    </x:row>
    <x:row r="63">
      <x:c r="A63" t="str">
        <x:v>Colloid GM</x:v>
      </x:c>
      <x:c r="B63" s="124" t="n">
        <x:f>'31_P4_Assumptions'!D49</x:f>
        <x:v>0.31</x:v>
      </x:c>
      <x:c r="C63" s="124" t="n">
        <x:f>MAX('54_repair_inputs'!$B$26,MIN('54_repair_inputs'!$C$26,$B$63+'54_repair_inputs'!$B$16*('31_P4_Assumptions'!E43/'31_P4_Assumptions'!$D$43-1)))</x:f>
        <x:v>0.31</x:v>
      </x:c>
      <x:c r="D63" s="124" t="n">
        <x:f>MAX('54_repair_inputs'!$B$26,MIN('54_repair_inputs'!$C$26,$B$63+'54_repair_inputs'!$B$16*('31_P4_Assumptions'!F43/'31_P4_Assumptions'!$D$43-1)))</x:f>
        <x:v>0.33</x:v>
      </x:c>
      <x:c r="E63" s="124" t="n">
        <x:f>MAX('54_repair_inputs'!$B$26,MIN('54_repair_inputs'!$C$26,$B$63+'54_repair_inputs'!$B$16*('31_P4_Assumptions'!G43/'31_P4_Assumptions'!$D$43-1)))</x:f>
        <x:v>0.33999999999999997</x:v>
      </x:c>
      <x:c r="F63" s="124" t="n">
        <x:f>MAX('54_repair_inputs'!$B$26,MIN('54_repair_inputs'!$C$26,$B$63+'54_repair_inputs'!$B$16*('31_P4_Assumptions'!H43/'31_P4_Assumptions'!$D$43-1)))</x:f>
        <x:v>0.35</x:v>
      </x:c>
      <x:c r="G63" t="str">
        <x:v>2026锚 + 黄原胶ASP变化×beta</x:v>
      </x:c>
    </x:row>
    <x:row r="64">
      <x:c r="A64" t="str">
        <x:v>Other GM</x:v>
      </x:c>
      <x:c r="B64" s="124" t="n">
        <x:f>'31_P4_Assumptions'!D50</x:f>
        <x:v>-0.04</x:v>
      </x:c>
      <x:c r="C64" s="124" t="n">
        <x:f>'31_P4_Assumptions'!E50</x:f>
        <x:v>-0.03</x:v>
      </x:c>
      <x:c r="D64" s="124" t="n">
        <x:f>'31_P4_Assumptions'!F50</x:f>
        <x:v>-0.01</x:v>
      </x:c>
      <x:c r="E64" s="124" t="n">
        <x:f>'31_P4_Assumptions'!G50</x:f>
        <x:v>0</x:v>
      </x:c>
      <x:c r="F64" s="124" t="n">
        <x:f>'31_P4_Assumptions'!H50</x:f>
        <x:v>0.01</x:v>
      </x:c>
      <x:c r="G64" t="str">
        <x:v>非核心板块，继续沿用legacy显式假设</x:v>
      </x:c>
    </x:row>
    <x:row r="68" ht="20" customHeight="1">
      <x:c r="A68" s="321" t="str">
        <x:v>Bull Scenario</x:v>
      </x:c>
      <x:c r="B68" s="321" t="str">
        <x:v>Bull Scenario</x:v>
      </x:c>
      <x:c r="C68" s="321" t="str">
        <x:v>Bull Scenario</x:v>
      </x:c>
      <x:c r="D68" s="321" t="str">
        <x:v>Bull Scenario</x:v>
      </x:c>
      <x:c r="E68" s="321" t="str">
        <x:v>Bull Scenario</x:v>
      </x:c>
      <x:c r="F68" s="321" t="str">
        <x:v>Bull Scenario</x:v>
      </x:c>
      <x:c r="G68" s="321" t="str">
        <x:v>Bull Scenario</x:v>
      </x:c>
    </x:row>
    <x:row r="69">
      <x:c r="A69" s="327" t="str">
        <x:v>Metric</x:v>
      </x:c>
      <x:c r="B69" s="327" t="n">
        <x:v>2026</x:v>
      </x:c>
      <x:c r="C69" s="327" t="n">
        <x:v>2027</x:v>
      </x:c>
      <x:c r="D69" s="327" t="n">
        <x:v>2028</x:v>
      </x:c>
      <x:c r="E69" s="327" t="n">
        <x:v>2029</x:v>
      </x:c>
      <x:c r="F69" s="327" t="n">
        <x:v>2030</x:v>
      </x:c>
      <x:c r="G69" s="327" t="str">
        <x:v>Formula / interpretation</x:v>
      </x:c>
    </x:row>
    <x:row r="70">
      <x:c r="A70" t="str">
        <x:v>MSG Industry Demand (kt)</x:v>
      </x:c>
      <x:c r="B70" s="44" t="n">
        <x:f>'51_industry_balance_R'!D44</x:f>
        <x:v>3726.57</x:v>
      </x:c>
      <x:c r="C70" s="44" t="n">
        <x:f>'51_industry_balance_R'!D45</x:f>
        <x:v>3801.1014</x:v>
      </x:c>
      <x:c r="D70" s="44" t="n">
        <x:f>'51_industry_balance_R'!D46</x:f>
        <x:v>3877.123428</x:v>
      </x:c>
      <x:c r="E70" s="44" t="n">
        <x:f>'51_industry_balance_R'!D47</x:f>
        <x:v>3954.66589656</x:v>
      </x:c>
      <x:c r="F70" s="44" t="n">
        <x:f>'51_industry_balance_R'!D48</x:f>
        <x:v>4033.7592144912</x:v>
      </x:c>
      <x:c r="G70" t="str">
        <x:v>共享行业balance；同情景Demand</x:v>
      </x:c>
    </x:row>
    <x:row r="71">
      <x:c r="A71" t="str">
        <x:v>MSG Industry Utilization</x:v>
      </x:c>
      <x:c r="B71" s="66" t="n">
        <x:f>'51_industry_balance_R'!G44</x:f>
        <x:v>0.9434354430379748</x:v>
      </x:c>
      <x:c r="C71" s="66" t="n">
        <x:f>'51_industry_balance_R'!G45</x:f>
        <x:v>0.95027535</x:v>
      </x:c>
      <x:c r="D71" s="66" t="n">
        <x:f>'51_industry_balance_R'!G46</x:f>
        <x:v>0.9342466091566265</x:v>
      </x:c>
      <x:c r="E71" s="66" t="n">
        <x:f>'51_industry_balance_R'!G47</x:f>
        <x:v>0.9764607152</x:v>
      </x:c>
      <x:c r="F71" s="66" t="n">
        <x:f>'51_industry_balance_R'!G48</x:f>
        <x:v>1.021204864428152</x:v>
      </x:c>
      <x:c r="G71" t="str">
        <x:v>Demand / Effective Capacity</x:v>
      </x:c>
    </x:row>
    <x:row r="72">
      <x:c r="A72" t="str">
        <x:v>MSG Industry Regime</x:v>
      </x:c>
      <x:c r="B72" s="42" t="str">
        <x:f>'51_industry_balance_R'!I44</x:f>
        <x:v>Balanced</x:v>
      </x:c>
      <x:c r="C72" s="42" t="str">
        <x:f>'51_industry_balance_R'!I45</x:f>
        <x:v>Balanced</x:v>
      </x:c>
      <x:c r="D72" s="42" t="str">
        <x:f>'51_industry_balance_R'!I46</x:f>
        <x:v>Balanced</x:v>
      </x:c>
      <x:c r="E72" s="42" t="str">
        <x:f>'51_industry_balance_R'!I47</x:f>
        <x:v>Balanced</x:v>
      </x:c>
      <x:c r="F72" s="42" t="str">
        <x:f>'51_industry_balance_R'!I48</x:f>
        <x:v>Tight</x:v>
      </x:c>
      <x:c r="G72" t="str">
        <x:v>由行业供需/库存代理情景给定</x:v>
      </x:c>
    </x:row>
    <x:row r="73">
      <x:c r="A73" t="str">
        <x:v>MSG Industry Price Ref (CNY/kg)</x:v>
      </x:c>
      <x:c r="B73" s="339" t="n">
        <x:f>'51_industry_balance_R'!J44</x:f>
        <x:v>7.1</x:v>
      </x:c>
      <x:c r="C73" s="339" t="n">
        <x:f>'51_industry_balance_R'!J45</x:f>
        <x:v>7.2</x:v>
      </x:c>
      <x:c r="D73" s="339" t="n">
        <x:f>'51_industry_balance_R'!J46</x:f>
        <x:v>7.5</x:v>
      </x:c>
      <x:c r="E73" s="339" t="n">
        <x:f>'51_industry_balance_R'!J47</x:f>
        <x:v>7.8</x:v>
      </x:c>
      <x:c r="F73" s="339" t="n">
        <x:f>'51_industry_balance_R'!J48</x:f>
        <x:v>8</x:v>
      </x:c>
      <x:c r="G73" t="str">
        <x:v>行业价格参考，仅用于相对变化</x:v>
      </x:c>
    </x:row>
    <x:row r="74">
      <x:c r="A74" t="str">
        <x:v>Fufeng MSG Volume (t)</x:v>
      </x:c>
      <x:c r="B74" s="340" t="n">
        <x:f>'31_P4_Assumptions'!D63</x:f>
        <x:v>1840000</x:v>
      </x:c>
      <x:c r="C74" s="340" t="n">
        <x:f>$B$74*C70/$B$70</x:f>
        <x:v>1876800</x:v>
      </x:c>
      <x:c r="D74" s="340" t="n">
        <x:f>$B$74*D70/$B$70</x:f>
        <x:v>1914335.9999999998</x:v>
      </x:c>
      <x:c r="E74" s="340" t="n">
        <x:f>$B$74*E70/$B$70</x:f>
        <x:v>1952622.7199999997</x:v>
      </x:c>
      <x:c r="F74" s="340" t="n">
        <x:f>$B$74*F70/$B$70</x:f>
        <x:v>1991675.1744</x:v>
      </x:c>
      <x:c r="G74" t="str">
        <x:v>2026 legacy锚；之后随行业Demand同比变化</x:v>
      </x:c>
    </x:row>
    <x:row r="75">
      <x:c r="A75" t="str">
        <x:v>Fufeng MSG ASP (RMB/t)</x:v>
      </x:c>
      <x:c r="B75" s="340" t="n">
        <x:f>'31_P4_Assumptions'!D64</x:f>
        <x:v>5600</x:v>
      </x:c>
      <x:c r="C75" s="340" t="n">
        <x:f>MIN('54_repair_inputs'!$B$17,$B$75*C73/$B$73)</x:f>
        <x:v>5678.87323943662</x:v>
      </x:c>
      <x:c r="D75" s="340" t="n">
        <x:f>MIN('54_repair_inputs'!$B$17,$B$75*D73/$B$73)</x:f>
        <x:v>5915.492957746479</x:v>
      </x:c>
      <x:c r="E75" s="340" t="n">
        <x:f>MIN('54_repair_inputs'!$B$17,$B$75*E73/$B$73)</x:f>
        <x:v>6152.112676056338</x:v>
      </x:c>
      <x:c r="F75" s="340" t="n">
        <x:f>MIN('54_repair_inputs'!$B$17,$B$75*F73/$B$73)</x:f>
        <x:v>6309.859154929578</x:v>
      </x:c>
      <x:c r="G75" t="str">
        <x:v>2026 legacy锚；之后按行业价格参考相对变化，受历史上限约束</x:v>
      </x:c>
    </x:row>
    <x:row r="76">
      <x:c r="A76" t="str"/>
    </x:row>
    <x:row r="77">
      <x:c r="A77" t="str">
        <x:v>Threonine Industry Demand (kt)</x:v>
      </x:c>
      <x:c r="B77" s="44" t="n">
        <x:f>'51_industry_balance_R'!D49</x:f>
        <x:v>1166.99</x:v>
      </x:c>
      <x:c r="C77" s="44" t="n">
        <x:f>'51_industry_balance_R'!D50</x:f>
        <x:v>1213.6696</x:v>
      </x:c>
      <x:c r="D77" s="44" t="n">
        <x:f>'51_industry_balance_R'!D51</x:f>
        <x:v>1262.216384</x:v>
      </x:c>
      <x:c r="E77" s="44" t="n">
        <x:f>'51_industry_balance_R'!D52</x:f>
        <x:v>1312.70503936</x:v>
      </x:c>
      <x:c r="F77" s="44" t="n">
        <x:f>'51_industry_balance_R'!D53</x:f>
        <x:v>1365.2132409344001</x:v>
      </x:c>
    </x:row>
    <x:row r="78">
      <x:c r="A78" t="str">
        <x:v>Threonine Industry Utilization</x:v>
      </x:c>
      <x:c r="B78" s="66" t="n">
        <x:f>'51_industry_balance_R'!G49</x:f>
        <x:v>0.8425920577617328</x:v>
      </x:c>
      <x:c r="C78" s="66" t="n">
        <x:f>'51_industry_balance_R'!G50</x:f>
        <x:v>0.7181476923076923</x:v>
      </x:c>
      <x:c r="D78" s="66" t="n">
        <x:f>'51_industry_balance_R'!G51</x:f>
        <x:v>0.7275022386167147</x:v>
      </x:c>
      <x:c r="E78" s="66" t="n">
        <x:f>'51_industry_balance_R'!G52</x:f>
        <x:v>0.8282050721514196</x:v>
      </x:c>
      <x:c r="F78" s="66" t="n">
        <x:f>'51_industry_balance_R'!G53</x:f>
        <x:v>0.9193355157807408</x:v>
      </x:c>
    </x:row>
    <x:row r="79">
      <x:c r="A79" t="str">
        <x:v>Threonine Industry Regime</x:v>
      </x:c>
      <x:c r="B79" s="42" t="str">
        <x:f>'51_industry_balance_R'!I49</x:f>
        <x:v>Balanced</x:v>
      </x:c>
      <x:c r="C79" s="42" t="str">
        <x:f>'51_industry_balance_R'!I50</x:f>
        <x:v>Oversupply</x:v>
      </x:c>
      <x:c r="D79" s="42" t="str">
        <x:f>'51_industry_balance_R'!I51</x:f>
        <x:v>Oversupply</x:v>
      </x:c>
      <x:c r="E79" s="42" t="str">
        <x:f>'51_industry_balance_R'!I52</x:f>
        <x:v>Balanced</x:v>
      </x:c>
      <x:c r="F79" s="42" t="str">
        <x:f>'51_industry_balance_R'!I53</x:f>
        <x:v>Balanced</x:v>
      </x:c>
    </x:row>
    <x:row r="80">
      <x:c r="A80" t="str">
        <x:v>Threonine Industry Price Ref (CNY/kg)</x:v>
      </x:c>
      <x:c r="B80" s="339" t="n">
        <x:f>'51_industry_balance_R'!J49</x:f>
        <x:v>7.8</x:v>
      </x:c>
      <x:c r="C80" s="339" t="n">
        <x:f>'51_industry_balance_R'!J50</x:f>
        <x:v>7.8</x:v>
      </x:c>
      <x:c r="D80" s="339" t="n">
        <x:f>'51_industry_balance_R'!J51</x:f>
        <x:v>8.5</x:v>
      </x:c>
      <x:c r="E80" s="339" t="n">
        <x:f>'51_industry_balance_R'!J52</x:f>
        <x:v>9.3</x:v>
      </x:c>
      <x:c r="F80" s="339" t="n">
        <x:f>'51_industry_balance_R'!J53</x:f>
        <x:v>10</x:v>
      </x:c>
    </x:row>
    <x:row r="81">
      <x:c r="A81" t="str">
        <x:v>Fufeng Threonine Volume (t)</x:v>
      </x:c>
      <x:c r="B81" s="340" t="n">
        <x:f>'31_P4_Assumptions'!D66</x:f>
        <x:v>355000</x:v>
      </x:c>
      <x:c r="C81" s="340" t="n">
        <x:f>$B$81*C77/$B$77</x:f>
        <x:v>369200</x:v>
      </x:c>
      <x:c r="D81" s="340" t="n">
        <x:f>$B$81*D77/$B$77</x:f>
        <x:v>383968</x:v>
      </x:c>
      <x:c r="E81" s="340" t="n">
        <x:f>$B$81*E77/$B$77</x:f>
        <x:v>399326.72000000003</x:v>
      </x:c>
      <x:c r="F81" s="340" t="n">
        <x:f>$B$81*F77/$B$77</x:f>
        <x:v>415299.78880000004</x:v>
      </x:c>
      <x:c r="G81" t="str">
        <x:v>同MSG方法</x:v>
      </x:c>
    </x:row>
    <x:row r="82">
      <x:c r="A82" t="str">
        <x:v>Fufeng Threonine ASP (RMB/t)</x:v>
      </x:c>
      <x:c r="B82" s="340" t="n">
        <x:f>'31_P4_Assumptions'!D67</x:f>
        <x:v>8000</x:v>
      </x:c>
      <x:c r="C82" s="340" t="n">
        <x:f>MIN('54_repair_inputs'!$B$18,$B$82*C80/$B$80)</x:f>
        <x:v>8000</x:v>
      </x:c>
      <x:c r="D82" s="340" t="n">
        <x:f>MIN('54_repair_inputs'!$B$18,$B$82*D80/$B$80)</x:f>
        <x:v>8717.948717948719</x:v>
      </x:c>
      <x:c r="E82" s="340" t="n">
        <x:f>MIN('54_repair_inputs'!$B$18,$B$82*E80/$B$80)</x:f>
        <x:v>9538.461538461539</x:v>
      </x:c>
      <x:c r="F82" s="340" t="n">
        <x:f>MIN('54_repair_inputs'!$B$18,$B$82*F80/$B$80)</x:f>
        <x:v>9850</x:v>
      </x:c>
      <x:c r="G82" t="str">
        <x:v>同MSG方法</x:v>
      </x:c>
    </x:row>
    <x:row r="83">
      <x:c r="A83" t="str"/>
    </x:row>
    <x:row r="84">
      <x:c r="A84" t="str">
        <x:v>Lysine Industry Regime</x:v>
      </x:c>
      <x:c r="B84" s="42" t="str">
        <x:f>'51_industry_balance_R'!I54</x:f>
        <x:v>Oversupply</x:v>
      </x:c>
      <x:c r="C84" s="42" t="str">
        <x:f>'51_industry_balance_R'!I55</x:f>
        <x:v>Oversupply</x:v>
      </x:c>
      <x:c r="D84" s="42" t="str">
        <x:f>'51_industry_balance_R'!I56</x:f>
        <x:v>Balanced</x:v>
      </x:c>
      <x:c r="E84" s="42" t="str">
        <x:f>'51_industry_balance_R'!I57</x:f>
        <x:v>Balanced</x:v>
      </x:c>
      <x:c r="F84" s="42" t="str">
        <x:f>'51_industry_balance_R'!I58</x:f>
        <x:v>Tight</x:v>
      </x:c>
    </x:row>
    <x:row r="85">
      <x:c r="A85" t="str">
        <x:v>Lysine Industry Price Ref (CNY/kg,98.5% proxy)</x:v>
      </x:c>
      <x:c r="B85" s="339" t="n">
        <x:f>'51_industry_balance_R'!J54</x:f>
        <x:v>6.8</x:v>
      </x:c>
      <x:c r="C85" s="339" t="n">
        <x:f>'51_industry_balance_R'!J55</x:f>
        <x:v>7</x:v>
      </x:c>
      <x:c r="D85" s="339" t="n">
        <x:f>'51_industry_balance_R'!J56</x:f>
        <x:v>7.8</x:v>
      </x:c>
      <x:c r="E85" s="339" t="n">
        <x:f>'51_industry_balance_R'!J57</x:f>
        <x:v>8.5</x:v>
      </x:c>
      <x:c r="F85" s="339" t="n">
        <x:f>'51_industry_balance_R'!J58</x:f>
        <x:v>9</x:v>
      </x:c>
    </x:row>
    <x:row r="86">
      <x:c r="A86" t="str">
        <x:v>Fufeng Lysine Volume (t)</x:v>
      </x:c>
      <x:c r="B86" s="340" t="n">
        <x:f>'31_P4_Assumptions'!D68</x:f>
        <x:v>445000</x:v>
      </x:c>
      <x:c r="C86" s="340" t="n">
        <x:f>'31_P4_Assumptions'!E68</x:f>
        <x:v>455000</x:v>
      </x:c>
      <x:c r="D86" s="340" t="n">
        <x:f>'31_P4_Assumptions'!F68</x:f>
        <x:v>470000</x:v>
      </x:c>
      <x:c r="E86" s="340" t="n">
        <x:f>'31_P4_Assumptions'!G68</x:f>
        <x:v>485000</x:v>
      </x:c>
      <x:c r="F86" s="340" t="n">
        <x:f>'31_P4_Assumptions'!H68</x:f>
        <x:v>500000</x:v>
      </x:c>
      <x:c r="G86" t="str">
        <x:v>basis冲突，保留legacy显式销量假设</x:v>
      </x:c>
    </x:row>
    <x:row r="87">
      <x:c r="A87" t="str">
        <x:v>Fufeng Lysine Blended ASP (RMB/t)</x:v>
      </x:c>
      <x:c r="B87" s="340" t="n">
        <x:f>'31_P4_Assumptions'!D69</x:f>
        <x:v>6300</x:v>
      </x:c>
      <x:c r="C87" s="340" t="n">
        <x:f>MIN('54_repair_inputs'!$B$19,$B$87*C85/$B$85)</x:f>
        <x:v>6485.294117647059</x:v>
      </x:c>
      <x:c r="D87" s="340" t="n">
        <x:f>MIN('54_repair_inputs'!$B$19,$B$87*D85/$B$85)</x:f>
        <x:v>7226.470588235295</x:v>
      </x:c>
      <x:c r="E87" s="340" t="n">
        <x:f>MIN('54_repair_inputs'!$B$19,$B$87*E85/$B$85)</x:f>
        <x:v>7500</x:v>
      </x:c>
      <x:c r="F87" s="340" t="n">
        <x:f>MIN('54_repair_inputs'!$B$19,$B$87*F85/$B$85)</x:f>
        <x:v>7500</x:v>
      </x:c>
      <x:c r="G87" t="str">
        <x:v>仅使用98.5%行业参考的相对变化，保留blended上限</x:v>
      </x:c>
    </x:row>
    <x:row r="88">
      <x:c r="A88" t="str"/>
    </x:row>
    <x:row r="89">
      <x:c r="A89" t="str">
        <x:v>Valine Industry Regime</x:v>
      </x:c>
      <x:c r="B89" s="42" t="str">
        <x:f>'51_industry_balance_R'!I59</x:f>
        <x:v>Oversupply</x:v>
      </x:c>
      <x:c r="C89" s="42" t="str">
        <x:f>'51_industry_balance_R'!I60</x:f>
        <x:v>Oversupply</x:v>
      </x:c>
      <x:c r="D89" s="42" t="str">
        <x:f>'51_industry_balance_R'!I61</x:f>
        <x:v>Oversupply</x:v>
      </x:c>
      <x:c r="E89" s="42" t="str">
        <x:f>'51_industry_balance_R'!I62</x:f>
        <x:v>Balanced</x:v>
      </x:c>
      <x:c r="F89" s="42" t="str">
        <x:f>'51_industry_balance_R'!I63</x:f>
        <x:v>Balanced</x:v>
      </x:c>
    </x:row>
    <x:row r="90">
      <x:c r="A90" t="str">
        <x:v>Valine Industry Price Ref (CNY/kg)</x:v>
      </x:c>
      <x:c r="B90" s="339" t="n">
        <x:f>'51_industry_balance_R'!J59</x:f>
        <x:v>12</x:v>
      </x:c>
      <x:c r="C90" s="339" t="n">
        <x:f>'51_industry_balance_R'!J60</x:f>
        <x:v>12.5</x:v>
      </x:c>
      <x:c r="D90" s="339" t="n">
        <x:f>'51_industry_balance_R'!J61</x:f>
        <x:v>13.5</x:v>
      </x:c>
      <x:c r="E90" s="339" t="n">
        <x:f>'51_industry_balance_R'!J62</x:f>
        <x:v>14.5</x:v>
      </x:c>
      <x:c r="F90" s="339" t="n">
        <x:f>'51_industry_balance_R'!J63</x:f>
        <x:v>15</x:v>
      </x:c>
    </x:row>
    <x:row r="91">
      <x:c r="A91" t="str"/>
    </x:row>
    <x:row r="92">
      <x:c r="A92" t="str">
        <x:v>Food Additives GM</x:v>
      </x:c>
      <x:c r="B92" s="124" t="n">
        <x:f>'31_P4_Assumptions'!D75</x:f>
        <x:v>0.125</x:v>
      </x:c>
      <x:c r="C92" s="124" t="n">
        <x:f>MAX('54_repair_inputs'!$B$23,MIN('54_repair_inputs'!$C$23,$B$92+'54_repair_inputs'!$B$12*'54_repair_inputs'!$B$9*(C75/$B$75-1)))</x:f>
        <x:v>0.13039092828540924</x:v>
      </x:c>
      <x:c r="D92" s="124" t="n">
        <x:f>MAX('54_repair_inputs'!$B$23,MIN('54_repair_inputs'!$C$23,$B$92+'54_repair_inputs'!$B$12*'54_repair_inputs'!$B$9*(D75/$B$75-1)))</x:f>
        <x:v>0.14656371314163702</x:v>
      </x:c>
      <x:c r="E92" s="124" t="n">
        <x:f>MAX('54_repair_inputs'!$B$23,MIN('54_repair_inputs'!$C$23,$B$92+'54_repair_inputs'!$B$12*'54_repair_inputs'!$B$9*(E75/$B$75-1)))</x:f>
        <x:v>0.16273649799786472</x:v>
      </x:c>
      <x:c r="F92" s="124" t="n">
        <x:f>MAX('54_repair_inputs'!$B$23,MIN('54_repair_inputs'!$C$23,$B$92+'54_repair_inputs'!$B$12*'54_repair_inputs'!$B$9*(F75/$B$75-1)))</x:f>
        <x:v>0.1735183545686832</x:v>
      </x:c>
      <x:c r="G92" t="str">
        <x:v>2026锚 + MSG价格变化×2025收入权重×beta</x:v>
      </x:c>
    </x:row>
    <x:row r="93">
      <x:c r="A93" t="str">
        <x:v>Animal Nutrition GM</x:v>
      </x:c>
      <x:c r="B93" s="124" t="n">
        <x:f>'31_P4_Assumptions'!D76</x:f>
        <x:v>0.175</x:v>
      </x:c>
      <x:c r="C93" s="124" t="n">
        <x:f>MAX('54_repair_inputs'!$B$24,MIN('54_repair_inputs'!$C$24,$B$93+'54_repair_inputs'!$B$13*('54_repair_inputs'!$B$10*(C82/$B$82-1)+'54_repair_inputs'!$B$11*(C87/$B$87-1))))</x:f>
        <x:v>0.17848603071965136</x:v>
      </x:c>
      <x:c r="D93" s="124" t="n">
        <x:f>MAX('54_repair_inputs'!$B$24,MIN('54_repair_inputs'!$C$24,$B$93+'54_repair_inputs'!$B$13*('54_repair_inputs'!$B$10*(D82/$B$82-1)+'54_repair_inputs'!$B$11*(D87/$B$87-1))))</x:f>
        <x:v>0.20367547305410066</x:v>
      </x:c>
      <x:c r="E93" s="124" t="n">
        <x:f>MAX('54_repair_inputs'!$B$24,MIN('54_repair_inputs'!$C$24,$B$93+'54_repair_inputs'!$B$13*('54_repair_inputs'!$B$10*(E82/$B$82-1)+'54_repair_inputs'!$B$11*(E87/$B$87-1))))</x:f>
        <x:v>0.22167331206597882</x:v>
      </x:c>
      <x:c r="F93" s="124" t="n">
        <x:f>MAX('54_repair_inputs'!$B$24,MIN('54_repair_inputs'!$C$24,$B$93+'54_repair_inputs'!$B$13*('54_repair_inputs'!$B$10*(F82/$B$82-1)+'54_repair_inputs'!$B$11*(F87/$B$87-1))))</x:f>
        <x:v>0.22655297747271097</x:v>
      </x:c>
      <x:c r="G93" t="str">
        <x:v>2026锚 + 苏氨酸/赖氨酸价格变化×2025板块权重×beta</x:v>
      </x:c>
    </x:row>
    <x:row r="94">
      <x:c r="A94" t="str">
        <x:v>High-end Amino Acid GM</x:v>
      </x:c>
      <x:c r="B94" s="124" t="n">
        <x:f>'31_P4_Assumptions'!D77</x:f>
        <x:v>0.38</x:v>
      </x:c>
      <x:c r="C94" s="124" t="n">
        <x:f>MAX('54_repair_inputs'!$B$25,MIN('54_repair_inputs'!$C$25,$B$94+'54_repair_inputs'!$B$14*'54_repair_inputs'!$B$15*(C90/$B$90-1)))</x:f>
        <x:v>0.38583333333333336</x:v>
      </x:c>
      <x:c r="D94" s="124" t="n">
        <x:f>MAX('54_repair_inputs'!$B$25,MIN('54_repair_inputs'!$C$25,$B$94+'54_repair_inputs'!$B$14*'54_repair_inputs'!$B$15*(D90/$B$90-1)))</x:f>
        <x:v>0.3975</x:v>
      </x:c>
      <x:c r="E94" s="124" t="n">
        <x:f>MAX('54_repair_inputs'!$B$25,MIN('54_repair_inputs'!$C$25,$B$94+'54_repair_inputs'!$B$14*'54_repair_inputs'!$B$15*(E90/$B$90-1)))</x:f>
        <x:v>0.4091666666666667</x:v>
      </x:c>
      <x:c r="F94" s="124" t="n">
        <x:f>MAX('54_repair_inputs'!$B$25,MIN('54_repair_inputs'!$C$25,$B$94+'54_repair_inputs'!$B$14*'54_repair_inputs'!$B$15*(F90/$B$90-1)))</x:f>
        <x:v>0.415</x:v>
      </x:c>
      <x:c r="G94" t="str">
        <x:v>2026锚 + 缬氨酸价格代理×暴露×beta</x:v>
      </x:c>
    </x:row>
    <x:row r="95">
      <x:c r="A95" t="str">
        <x:v>Colloid GM</x:v>
      </x:c>
      <x:c r="B95" s="124" t="n">
        <x:f>'31_P4_Assumptions'!D78</x:f>
        <x:v>0.34</x:v>
      </x:c>
      <x:c r="C95" s="124" t="n">
        <x:f>MAX('54_repair_inputs'!$B$26,MIN('54_repair_inputs'!$C$26,$B$95+'54_repair_inputs'!$B$16*('31_P4_Assumptions'!E72/'31_P4_Assumptions'!$D$72-1)))</x:f>
        <x:v>0.3589189189189189</x:v>
      </x:c>
      <x:c r="D95" s="124" t="n">
        <x:f>MAX('54_repair_inputs'!$B$26,MIN('54_repair_inputs'!$C$26,$B$95+'54_repair_inputs'!$B$16*('31_P4_Assumptions'!F72/'31_P4_Assumptions'!$D$72-1)))</x:f>
        <x:v>0.37783783783783786</x:v>
      </x:c>
      <x:c r="E95" s="124" t="n">
        <x:f>MAX('54_repair_inputs'!$B$26,MIN('54_repair_inputs'!$C$26,$B$95+'54_repair_inputs'!$B$16*('31_P4_Assumptions'!G72/'31_P4_Assumptions'!$D$72-1)))</x:f>
        <x:v>0.39675675675675676</x:v>
      </x:c>
      <x:c r="F95" s="124" t="n">
        <x:f>MAX('54_repair_inputs'!$B$26,MIN('54_repair_inputs'!$C$26,$B$95+'54_repair_inputs'!$B$16*('31_P4_Assumptions'!H72/'31_P4_Assumptions'!$D$72-1)))</x:f>
        <x:v>0.4062162162162163</x:v>
      </x:c>
      <x:c r="G95" t="str">
        <x:v>2026锚 + 黄原胶ASP变化×beta</x:v>
      </x:c>
    </x:row>
    <x:row r="96">
      <x:c r="A96" t="str">
        <x:v>Other GM</x:v>
      </x:c>
      <x:c r="B96" s="124" t="n">
        <x:f>'31_P4_Assumptions'!D79</x:f>
        <x:v>0</x:v>
      </x:c>
      <x:c r="C96" s="124" t="n">
        <x:f>'31_P4_Assumptions'!E79</x:f>
        <x:v>0.01</x:v>
      </x:c>
      <x:c r="D96" s="124" t="n">
        <x:f>'31_P4_Assumptions'!F79</x:f>
        <x:v>0.02</x:v>
      </x:c>
      <x:c r="E96" s="124" t="n">
        <x:f>'31_P4_Assumptions'!G79</x:f>
        <x:v>0.03</x:v>
      </x:c>
      <x:c r="F96" s="124" t="n">
        <x:f>'31_P4_Assumptions'!H79</x:f>
        <x:v>0.03</x:v>
      </x:c>
      <x:c r="G96" t="str">
        <x:v>非核心板块，继续沿用legacy显式假设</x:v>
      </x:c>
    </x:row>
  </x:sheetData>
  <x:mergeCells>
    <x:mergeCell ref="A1:G1"/>
    <x:mergeCell ref="A2:G2"/>
    <x:mergeCell ref="A4:G4"/>
    <x:mergeCell ref="A36:G36"/>
    <x:mergeCell ref="A68:G68"/>
  </x:mergeCells>
  <x:pageMargins left="0.7" right="0.7" top="0.75" bottom="0.75" header="0.3" footer="0.3"/>
</x:worksheet>
</file>

<file path=xl/worksheets/sheet55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5" hidden="0" customWidth="1"/>
    <x:col min="3" max="3" width="16" hidden="0" customWidth="1"/>
    <x:col min="4" max="4" width="70" hidden="0" customWidth="1"/>
    <x:col min="13" max="13" width="12" hidden="0" customWidth="1"/>
    <x:col min="14" max="14" width="72" hidden="0" customWidth="1"/>
  </x:cols>
  <x:sheetData>
    <x:row r="1" ht="26" customHeight="1">
      <x:c r="A1" s="317" t="str">
        <x:v>审计修复参数 — 仅新增/长期/估值参数；其余非核心假设继续引用31_P4_Assumptions</x:v>
      </x:c>
      <x:c r="B1" s="317" t="str">
        <x:v>审计修复参数 — 仅新增/长期/估值参数；其余非核心假设继续引用31_P4_Assumptions</x:v>
      </x:c>
      <x:c r="C1" s="317" t="str">
        <x:v>审计修复参数 — 仅新增/长期/估值参数；其余非核心假设继续引用31_P4_Assumptions</x:v>
      </x:c>
      <x:c r="D1" s="317" t="str">
        <x:v>审计修复参数 — 仅新增/长期/估值参数；其余非核心假设继续引用31_P4_Assumptions</x:v>
      </x:c>
      <x:c r="E1" s="317" t="str">
        <x:v>审计修复参数 — 仅新增/长期/估值参数；其余非核心假设继续引用31_P4_Assumptions</x:v>
      </x:c>
      <x:c r="F1" s="317" t="str">
        <x:v>审计修复参数 — 仅新增/长期/估值参数；其余非核心假设继续引用31_P4_Assumptions</x:v>
      </x:c>
      <x:c r="G1" s="317" t="str">
        <x:v>审计修复参数 — 仅新增/长期/估值参数；其余非核心假设继续引用31_P4_Assumptions</x:v>
      </x:c>
      <x:c r="H1" s="317" t="str">
        <x:v>审计修复参数 — 仅新增/长期/估值参数；其余非核心假设继续引用31_P4_Assumptions</x:v>
      </x:c>
    </x:row>
    <x:row r="3" ht="20" customHeight="1">
      <x:c r="A3" s="321" t="str">
        <x:v>A. Repair bridge coefficients / guardrails</x:v>
      </x:c>
      <x:c r="B3" s="321" t="str">
        <x:v>A. Repair bridge coefficients / guardrails</x:v>
      </x:c>
      <x:c r="C3" s="321" t="str">
        <x:v>A. Repair bridge coefficients / guardrails</x:v>
      </x:c>
      <x:c r="D3" s="321" t="str">
        <x:v>A. Repair bridge coefficients / guardrails</x:v>
      </x:c>
      <x:c r="E3" s="321" t="str">
        <x:v>A. Repair bridge coefficients / guardrails</x:v>
      </x:c>
      <x:c r="F3" s="321" t="str">
        <x:v>A. Repair bridge coefficients / guardrails</x:v>
      </x:c>
      <x:c r="G3" s="321" t="str">
        <x:v>A. Repair bridge coefficients / guardrails</x:v>
      </x:c>
      <x:c r="H3" s="321" t="str">
        <x:v>A. Repair bridge coefficients / guardrails</x:v>
      </x:c>
    </x:row>
    <x:row r="4">
      <x:c r="A4" s="327" t="str">
        <x:v>Input</x:v>
      </x:c>
      <x:c r="B4" s="327" t="str">
        <x:v>Value</x:v>
      </x:c>
      <x:c r="C4" s="327" t="str">
        <x:v>Unit</x:v>
      </x:c>
      <x:c r="D4" s="327" t="str">
        <x:v>Rationale / Source</x:v>
      </x:c>
    </x:row>
    <x:row r="5">
      <x:c r="A5" s="20" t="str">
        <x:v>Valuation Date</x:v>
      </x:c>
      <x:c r="B5" s="334" t="n">
        <x:v>46251</x:v>
      </x:c>
      <x:c r="C5" s="20" t="str">
        <x:v>date</x:v>
      </x:c>
      <x:c r="D5" s="20" t="str">
        <x:v>保持原模型基准日，隔离模型修复与股价变动</x:v>
      </x:c>
    </x:row>
    <x:row r="6">
      <x:c r="A6" s="20" t="str">
        <x:v>Current Price</x:v>
      </x:c>
      <x:c r="B6" s="26" t="n">
        <x:v>5.15</x:v>
      </x:c>
      <x:c r="C6" s="20" t="str">
        <x:v>HKD/share</x:v>
      </x:c>
      <x:c r="D6" s="20" t="str">
        <x:v>原模型估值基准日价格</x:v>
      </x:c>
    </x:row>
    <x:row r="7">
      <x:c r="A7" s="20" t="str">
        <x:v>CNY/HKD</x:v>
      </x:c>
      <x:c r="B7" s="26" t="n">
        <x:v>1.1636</x:v>
      </x:c>
      <x:c r="C7" s="20" t="str">
        <x:v>HKD per CNY</x:v>
      </x:c>
      <x:c r="D7" s="20" t="str">
        <x:v>原模型估值输入</x:v>
      </x:c>
    </x:row>
    <x:row r="8">
      <x:c r="A8" s="20" t="str">
        <x:v>Required Return</x:v>
      </x:c>
      <x:c r="B8" s="335" t="n">
        <x:v>0.11</x:v>
      </x:c>
      <x:c r="C8" s="20" t="str">
        <x:v>%</x:v>
      </x:c>
      <x:c r="D8" s="20" t="str">
        <x:v>框架统一资金成本</x:v>
      </x:c>
    </x:row>
    <x:row r="9">
      <x:c r="A9" s="20" t="str">
        <x:v>2025 Food MSG Revenue Share</x:v>
      </x:c>
      <x:c r="B9" s="336" t="n">
        <x:f>'04_product_2025'!B14/'04_product_2025'!B5</x:f>
        <x:v>0.7655118165281124</x:v>
      </x:c>
      <x:c r="C9" s="20" t="str">
        <x:v>%</x:v>
      </x:c>
      <x:c r="D9" s="20" t="str">
        <x:v>2025 MSG revenue / Food Additives revenue</x:v>
      </x:c>
    </x:row>
    <x:row r="10">
      <x:c r="A10" s="20" t="str">
        <x:v>2025 Animal Threonine Revenue Share</x:v>
      </x:c>
      <x:c r="B10" s="336" t="n">
        <x:f>'04_product_2025'!B15/'04_product_2025'!B6</x:f>
        <x:v>0.27845552938279616</x:v>
      </x:c>
      <x:c r="C10" s="20" t="str">
        <x:v>%</x:v>
      </x:c>
      <x:c r="D10" s="20" t="str">
        <x:v>2025 Threonine revenue / Animal Nutrition revenue</x:v>
      </x:c>
    </x:row>
    <x:row r="11">
      <x:c r="A11" s="20" t="str">
        <x:v>2025 Animal Lysine Revenue Share</x:v>
      </x:c>
      <x:c r="B11" s="336" t="n">
        <x:f>'04_product_2025'!B16/'04_product_2025'!B6</x:f>
        <x:v>0.2633889877069939</x:v>
      </x:c>
      <x:c r="C11" s="20" t="str">
        <x:v>%</x:v>
      </x:c>
      <x:c r="D11" s="20" t="str">
        <x:v>2025 Lysine revenue / Animal Nutrition revenue</x:v>
      </x:c>
    </x:row>
    <x:row r="12">
      <x:c r="A12" s="20" t="str">
        <x:v>Food Price→GM Beta</x:v>
      </x:c>
      <x:c r="B12" s="337" t="n">
        <x:v>0.5</x:v>
      </x:c>
      <x:c r="C12" s="20" t="str">
        <x:v>x</x:v>
      </x:c>
      <x:c r="D12" s="20" t="str">
        <x:v>2026 GM为锚；仅把MSG价格变化的一部分映射为板块GM变化，余量吸收成本/mix</x:v>
      </x:c>
    </x:row>
    <x:row r="13">
      <x:c r="A13" s="20" t="str">
        <x:v>Animal Price→GM Beta</x:v>
      </x:c>
      <x:c r="B13" s="337" t="n">
        <x:v>0.45</x:v>
      </x:c>
      <x:c r="C13" s="20" t="str">
        <x:v>x</x:v>
      </x:c>
      <x:c r="D13" s="20" t="str">
        <x:v>2026 GM为锚；苏氨酸/赖氨酸价格变化按2025板块收入权重映射</x:v>
      </x:c>
    </x:row>
    <x:row r="14">
      <x:c r="A14" s="20" t="str">
        <x:v>High-end Valine Proxy Exposure</x:v>
      </x:c>
      <x:c r="B14" s="337" t="n">
        <x:v>0.4</x:v>
      </x:c>
      <x:c r="C14" s="20" t="str">
        <x:v>%</x:v>
      </x:c>
      <x:c r="D14" s="20" t="str">
        <x:v>高端氨基酸并非全为缬氨酸，只将40%板块视作可被该价格代理解释</x:v>
      </x:c>
    </x:row>
    <x:row r="15">
      <x:c r="A15" s="20" t="str">
        <x:v>High-end Price→GM Beta</x:v>
      </x:c>
      <x:c r="B15" s="337" t="n">
        <x:v>0.35</x:v>
      </x:c>
      <x:c r="C15" s="20" t="str">
        <x:v>x</x:v>
      </x:c>
      <x:c r="D15" s="20" t="str">
        <x:v>代理暴露×beta后净敏感度14%</x:v>
      </x:c>
    </x:row>
    <x:row r="16">
      <x:c r="A16" s="20" t="str">
        <x:v>Colloid Price→GM Beta</x:v>
      </x:c>
      <x:c r="B16" s="337" t="n">
        <x:v>0.35</x:v>
      </x:c>
      <x:c r="C16" s="20" t="str">
        <x:v>x</x:v>
      </x:c>
      <x:c r="D16" s="20" t="str">
        <x:v>黄原胶ASP变化部分映射为胶体GM变化</x:v>
      </x:c>
    </x:row>
    <x:row r="17">
      <x:c r="A17" s="20" t="str">
        <x:v>MSG Company ASP Cap</x:v>
      </x:c>
      <x:c r="B17" s="127" t="n">
        <x:v>8000</x:v>
      </x:c>
      <x:c r="C17" s="20" t="str">
        <x:v>RMB/t</x:v>
      </x:c>
      <x:c r="D17" s="20" t="str">
        <x:v>不让Bull回到2022异常高位以上；历史公司2022约8.6k</x:v>
      </x:c>
    </x:row>
    <x:row r="18">
      <x:c r="A18" s="20" t="str">
        <x:v>Threonine Company ASP Cap</x:v>
      </x:c>
      <x:c r="B18" s="127" t="n">
        <x:v>9850</x:v>
      </x:c>
      <x:c r="C18" s="20" t="str">
        <x:v>RMB/t</x:v>
      </x:c>
      <x:c r="D18" s="20" t="str">
        <x:v>接近历史公司高位上限</x:v>
      </x:c>
    </x:row>
    <x:row r="19">
      <x:c r="A19" s="20" t="str">
        <x:v>Lysine Blended ASP Cap</x:v>
      </x:c>
      <x:c r="B19" s="127" t="n">
        <x:v>7500</x:v>
      </x:c>
      <x:c r="C19" s="20" t="str">
        <x:v>RMB/t</x:v>
      </x:c>
      <x:c r="D19" s="20" t="str">
        <x:v>公司blended口径；限制与98% spot错配导致的过度上推</x:v>
      </x:c>
    </x:row>
    <x:row r="21" ht="20" customHeight="1">
      <x:c r="A21" s="321" t="str">
        <x:v>B. Segment GM floors / caps</x:v>
      </x:c>
      <x:c r="B21" s="321" t="str">
        <x:v>B. Segment GM floors / caps</x:v>
      </x:c>
      <x:c r="C21" s="321" t="str">
        <x:v>B. Segment GM floors / caps</x:v>
      </x:c>
      <x:c r="D21" s="321" t="str">
        <x:v>B. Segment GM floors / caps</x:v>
      </x:c>
      <x:c r="E21" s="321" t="str">
        <x:v>B. Segment GM floors / caps</x:v>
      </x:c>
      <x:c r="F21" s="321" t="str">
        <x:v>B. Segment GM floors / caps</x:v>
      </x:c>
      <x:c r="G21" s="321" t="str">
        <x:v>B. Segment GM floors / caps</x:v>
      </x:c>
      <x:c r="H21" s="321" t="str">
        <x:v>B. Segment GM floors / caps</x:v>
      </x:c>
    </x:row>
    <x:row r="22">
      <x:c r="A22" s="327" t="str">
        <x:v>Segment</x:v>
      </x:c>
      <x:c r="B22" s="327" t="str">
        <x:v>Floor</x:v>
      </x:c>
      <x:c r="C22" s="327" t="str">
        <x:v>Cap</x:v>
      </x:c>
    </x:row>
    <x:row r="23">
      <x:c r="A23" t="str">
        <x:v>Food</x:v>
      </x:c>
      <x:c r="B23" s="159" t="n">
        <x:v>0.03</x:v>
      </x:c>
      <x:c r="C23" s="159" t="n">
        <x:v>0.25</x:v>
      </x:c>
    </x:row>
    <x:row r="24">
      <x:c r="A24" t="str">
        <x:v>Animal</x:v>
      </x:c>
      <x:c r="B24" s="159" t="n">
        <x:v>0.05</x:v>
      </x:c>
      <x:c r="C24" s="159" t="n">
        <x:v>0.25</x:v>
      </x:c>
    </x:row>
    <x:row r="25">
      <x:c r="A25" t="str">
        <x:v>High-end</x:v>
      </x:c>
      <x:c r="B25" s="159" t="n">
        <x:v>0.2</x:v>
      </x:c>
      <x:c r="C25" s="159" t="n">
        <x:v>0.45</x:v>
      </x:c>
    </x:row>
    <x:row r="26">
      <x:c r="A26" t="str">
        <x:v>Colloid</x:v>
      </x:c>
      <x:c r="B26" s="159" t="n">
        <x:v>0.15</x:v>
      </x:c>
      <x:c r="C26" s="159" t="n">
        <x:v>0.42</x:v>
      </x:c>
    </x:row>
    <x:row r="28" ht="20" customHeight="1">
      <x:c r="A28" s="321" t="str">
        <x:v>C. 2031–2036 normalized state assumptions（修复后）</x:v>
      </x:c>
      <x:c r="B28" s="321" t="str">
        <x:v>C. 2031–2036 normalized state assumptions（修复后）</x:v>
      </x:c>
      <x:c r="C28" s="321" t="str">
        <x:v>C. 2031–2036 normalized state assumptions（修复后）</x:v>
      </x:c>
      <x:c r="D28" s="321" t="str">
        <x:v>C. 2031–2036 normalized state assumptions（修复后）</x:v>
      </x:c>
      <x:c r="E28" s="321" t="str">
        <x:v>C. 2031–2036 normalized state assumptions（修复后）</x:v>
      </x:c>
      <x:c r="F28" s="321" t="str">
        <x:v>C. 2031–2036 normalized state assumptions（修复后）</x:v>
      </x:c>
      <x:c r="G28" s="321" t="str">
        <x:v>C. 2031–2036 normalized state assumptions（修复后）</x:v>
      </x:c>
      <x:c r="H28" s="321" t="str">
        <x:v>C. 2031–2036 normalized state assumptions（修复后）</x:v>
      </x:c>
      <x:c r="I28" s="321" t="str">
        <x:v>C. 2031–2036 normalized state assumptions（修复后）</x:v>
      </x:c>
      <x:c r="J28" s="321" t="str">
        <x:v>C. 2031–2036 normalized state assumptions（修复后）</x:v>
      </x:c>
      <x:c r="K28" s="321" t="str">
        <x:v>C. 2031–2036 normalized state assumptions（修复后）</x:v>
      </x:c>
    </x:row>
    <x:row r="29">
      <x:c r="A29" s="327" t="str">
        <x:v>Scenario</x:v>
      </x:c>
      <x:c r="B29" s="327" t="str">
        <x:v>Revenue CAGR</x:v>
      </x:c>
      <x:c r="C29" s="327" t="str">
        <x:v>Gross Margin</x:v>
      </x:c>
      <x:c r="D29" s="327" t="str">
        <x:v>Opex / Revenue</x:v>
      </x:c>
      <x:c r="E29" s="327" t="str">
        <x:v>Net finance+other / Revenue</x:v>
      </x:c>
      <x:c r="F29" s="327" t="str">
        <x:v>Tax Rate</x:v>
      </x:c>
      <x:c r="G29" s="327" t="str">
        <x:v>D&amp;A / Revenue</x:v>
      </x:c>
      <x:c r="H29" s="327" t="str">
        <x:v>Capex / Revenue</x:v>
      </x:c>
      <x:c r="I29" s="327" t="str">
        <x:v>Payout</x:v>
      </x:c>
      <x:c r="J29" s="327" t="str">
        <x:v>PE</x:v>
      </x:c>
      <x:c r="K29" s="327" t="str">
        <x:v>EV/EBIT</x:v>
      </x:c>
      <x:c r="M29" s="327" t="str">
        <x:v>Scenario</x:v>
      </x:c>
      <x:c r="N29" s="327" t="str">
        <x:v>Long-term GM rationale</x:v>
      </x:c>
    </x:row>
    <x:row r="30">
      <x:c r="A30" t="str">
        <x:v>Bear</x:v>
      </x:c>
      <x:c r="B30" s="159" t="n">
        <x:v>-0.005</x:v>
      </x:c>
      <x:c r="C30" s="159" t="n">
        <x:v>0.12</x:v>
      </x:c>
      <x:c r="D30" s="159" t="n">
        <x:v>0.092</x:v>
      </x:c>
      <x:c r="E30" s="159" t="n">
        <x:v>0.004</x:v>
      </x:c>
      <x:c r="F30" s="159" t="n">
        <x:v>0.18</x:v>
      </x:c>
      <x:c r="G30" s="159" t="n">
        <x:v>0.045</x:v>
      </x:c>
      <x:c r="H30" s="159" t="n">
        <x:v>0.055</x:v>
      </x:c>
      <x:c r="I30" s="159" t="n">
        <x:v>0.35</x:v>
      </x:c>
      <x:c r="J30" s="258" t="n">
        <x:v>4.5</x:v>
      </x:c>
      <x:c r="K30" s="258" t="n">
        <x:v>4</x:v>
      </x:c>
      <x:c r="M30" t="str">
        <x:v>Bear</x:v>
      </x:c>
      <x:c r="N30" s="20" t="str">
        <x:v>2030仍显著过剩，长期GM仅由11.6%左右小幅正常化至12%，不再使用legacy 13.5%</x:v>
      </x:c>
    </x:row>
    <x:row r="31">
      <x:c r="A31" t="str">
        <x:v>Base</x:v>
      </x:c>
      <x:c r="B31" s="159" t="n">
        <x:v>0.005</x:v>
      </x:c>
      <x:c r="C31" s="159" t="n">
        <x:v>0.18</x:v>
      </x:c>
      <x:c r="D31" s="159" t="n">
        <x:v>0.09</x:v>
      </x:c>
      <x:c r="E31" s="159" t="n">
        <x:v>0.004</x:v>
      </x:c>
      <x:c r="F31" s="159" t="n">
        <x:v>0.18</x:v>
      </x:c>
      <x:c r="G31" s="159" t="n">
        <x:v>0.045</x:v>
      </x:c>
      <x:c r="H31" s="159" t="n">
        <x:v>0.05</x:v>
      </x:c>
      <x:c r="I31" s="159" t="n">
        <x:v>0.45</x:v>
      </x:c>
      <x:c r="J31" s="258" t="n">
        <x:v>6</x:v>
      </x:c>
      <x:c r="K31" s="258" t="n">
        <x:v>5.5</x:v>
      </x:c>
      <x:c r="M31" t="str">
        <x:v>Base</x:v>
      </x:c>
      <x:c r="N31" s="20" t="str">
        <x:v>接近2024–25公司整体正常化区间，设18%，低于2025 19.7%与2022 26.3%高景气</x:v>
      </x:c>
    </x:row>
    <x:row r="32">
      <x:c r="A32" t="str">
        <x:v>Bull</x:v>
      </x:c>
      <x:c r="B32" s="159" t="n">
        <x:v>0.015</x:v>
      </x:c>
      <x:c r="C32" s="159" t="n">
        <x:v>0.215</x:v>
      </x:c>
      <x:c r="D32" s="159" t="n">
        <x:v>0.086</x:v>
      </x:c>
      <x:c r="E32" s="159" t="n">
        <x:v>0.004</x:v>
      </x:c>
      <x:c r="F32" s="159" t="n">
        <x:v>0.18</x:v>
      </x:c>
      <x:c r="G32" s="159" t="n">
        <x:v>0.045</x:v>
      </x:c>
      <x:c r="H32" s="159" t="n">
        <x:v>0.048</x:v>
      </x:c>
      <x:c r="I32" s="159" t="n">
        <x:v>0.45</x:v>
      </x:c>
      <x:c r="J32" s="258" t="n">
        <x:v>8</x:v>
      </x:c>
      <x:c r="K32" s="258" t="n">
        <x:v>7</x:v>
      </x:c>
      <x:c r="M32" t="str">
        <x:v>Bull</x:v>
      </x:c>
      <x:c r="N32" s="20" t="str">
        <x:v>维持legacy 21.5%，但低于2022高景气整体GM 26.3%</x:v>
      </x:c>
    </x:row>
  </x:sheetData>
  <x:mergeCells>
    <x:mergeCell ref="A1:H1"/>
    <x:mergeCell ref="A3:H3"/>
    <x:mergeCell ref="A21:H21"/>
    <x:mergeCell ref="A28:K28"/>
  </x:mergeCells>
  <x:pageMargins left="0.7" right="0.7" top="0.75" bottom="0.75" header="0.3" footer="0.3"/>
</x:worksheet>
</file>

<file path=xl/worksheets/sheet56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50" hidden="0" customWidth="1"/>
  </x:cols>
  <x:sheetData>
    <x:row r="1" ht="26" customHeight="1">
      <x:c r="A1" s="341" t="str">
        <x:v>Bear Forecast — Audit-Repaired 2025A / 2026E–2030E</x:v>
      </x:c>
      <x:c r="B1" s="341" t="str">
        <x:v>Bear Forecast — Audit-Repaired 2025A / 2026E–2030E</x:v>
      </x:c>
      <x:c r="C1" s="341" t="str">
        <x:v>Bear Forecast — Audit-Repaired 2025A / 2026E–2030E</x:v>
      </x:c>
      <x:c r="D1" s="341" t="str">
        <x:v>Bear Forecast — Audit-Repaired 2025A / 2026E–2030E</x:v>
      </x:c>
      <x:c r="E1" s="341" t="str">
        <x:v>Bear Forecast — Audit-Repaired 2025A / 2026E–2030E</x:v>
      </x:c>
      <x:c r="F1" s="341" t="str">
        <x:v>Bear Forecast — Audit-Repaired 2025A / 2026E–2030E</x:v>
      </x:c>
      <x:c r="G1" s="341" t="str">
        <x:v>Bear Forecast — Audit-Repaired 2025A / 2026E–2030E</x:v>
      </x:c>
      <x:c r="H1" s="341" t="str">
        <x:v>Bear Forecast — Audit-Repaired 2025A / 2026E–2030E</x:v>
      </x:c>
    </x:row>
    <x:row r="2">
      <x:c r="A2" s="344" t="str">
        <x:v>核心变化：2027–2030核心产品ASP/销量与板块GM由53_regime_bridge_R驱动；非核心增长、Opex、Capex、税率等继续使用31_P4_Assumptions。</x:v>
      </x:c>
      <x:c r="B2" s="344"/>
      <x:c r="C2" s="344"/>
      <x:c r="D2" s="344"/>
      <x:c r="E2" s="344"/>
      <x:c r="F2" s="344"/>
      <x:c r="G2" s="344"/>
      <x:c r="H2" s="344"/>
    </x:row>
    <x:row r="3">
      <x:c r="A3" s="327" t="str">
        <x:v>RMB mn / % / tonnes</x:v>
      </x:c>
      <x:c r="B3" s="327" t="str">
        <x:v>2025A</x:v>
      </x:c>
      <x:c r="C3" s="327" t="str">
        <x:v>2026E</x:v>
      </x:c>
      <x:c r="D3" s="327" t="str">
        <x:v>2027E</x:v>
      </x:c>
      <x:c r="E3" s="327" t="str">
        <x:v>2028E</x:v>
      </x:c>
      <x:c r="F3" s="327" t="str">
        <x:v>2029E</x:v>
      </x:c>
      <x:c r="G3" s="327" t="str">
        <x:v>2030E</x:v>
      </x:c>
      <x:c r="H3" s="327" t="str">
        <x:v>Notes</x:v>
      </x:c>
    </x:row>
    <x:row r="5" ht="20" customHeight="1">
      <x:c r="A5" s="321" t="str">
        <x:v>Product / Segment Revenue Bridge</x:v>
      </x:c>
      <x:c r="B5" s="321" t="str">
        <x:v>Product / Segment Revenue Bridge</x:v>
      </x:c>
      <x:c r="C5" s="321" t="str">
        <x:v>Product / Segment Revenue Bridge</x:v>
      </x:c>
      <x:c r="D5" s="321" t="str">
        <x:v>Product / Segment Revenue Bridge</x:v>
      </x:c>
      <x:c r="E5" s="321" t="str">
        <x:v>Product / Segment Revenue Bridge</x:v>
      </x:c>
      <x:c r="F5" s="321" t="str">
        <x:v>Product / Segment Revenue Bridge</x:v>
      </x:c>
      <x:c r="G5" s="321" t="str">
        <x:v>Product / Segment Revenue Bridge</x:v>
      </x:c>
      <x:c r="H5" s="321" t="str">
        <x:v>Product / Segment Revenue Bridge</x:v>
      </x:c>
    </x:row>
    <x:row r="6">
      <x:c r="A6" t="str">
        <x:v>MSG Volume (t)</x:v>
      </x:c>
      <x:c r="B6" s="217" t="n">
        <x:f>'33_forecast_Base'!B6</x:f>
        <x:v>1804065</x:v>
      </x:c>
      <x:c r="C6" s="217" t="n">
        <x:f>'53_regime_bridge_R'!B10</x:f>
        <x:v>1800000</x:v>
      </x:c>
      <x:c r="D6" s="217" t="n">
        <x:f>'53_regime_bridge_R'!C10</x:f>
        <x:v>1800000</x:v>
      </x:c>
      <x:c r="E6" s="217" t="n">
        <x:f>'53_regime_bridge_R'!D10</x:f>
        <x:v>1800000</x:v>
      </x:c>
      <x:c r="F6" s="217" t="n">
        <x:f>'53_regime_bridge_R'!E10</x:f>
        <x:v>1800000</x:v>
      </x:c>
      <x:c r="G6" s="217" t="n">
        <x:f>'53_regime_bridge_R'!F10</x:f>
        <x:v>1800000</x:v>
      </x:c>
      <x:c r="H6" t="str">
        <x:v>2026为legacy锚；2027–30随行业Demand</x:v>
      </x:c>
    </x:row>
    <x:row r="7">
      <x:c r="A7" t="str">
        <x:v>MSG ASP (RMB/t)</x:v>
      </x:c>
      <x:c r="B7" s="217" t="n">
        <x:f>'33_forecast_Base'!B7</x:f>
        <x:v>5681</x:v>
      </x:c>
      <x:c r="C7" s="217" t="n">
        <x:f>'53_regime_bridge_R'!B11</x:f>
        <x:v>5200</x:v>
      </x:c>
      <x:c r="D7" s="217" t="n">
        <x:f>'53_regime_bridge_R'!C11</x:f>
        <x:v>5044.776119402985</x:v>
      </x:c>
      <x:c r="E7" s="217" t="n">
        <x:f>'53_regime_bridge_R'!D11</x:f>
        <x:v>4967.164179104478</x:v>
      </x:c>
      <x:c r="F7" s="217" t="n">
        <x:f>'53_regime_bridge_R'!E11</x:f>
        <x:v>5122.388059701492</x:v>
      </x:c>
      <x:c r="G7" s="217" t="n">
        <x:f>'53_regime_bridge_R'!F11</x:f>
        <x:v>5277.611940298508</x:v>
      </x:c>
      <x:c r="H7" t="str">
        <x:v>2026为legacy锚；2027–30随行业Price Ref相对变化</x:v>
      </x:c>
    </x:row>
    <x:row r="8">
      <x:c r="A8" t="str">
        <x:v>MSG Revenue</x:v>
      </x:c>
      <x:c r="B8" s="44" t="n">
        <x:f>'33_forecast_Base'!B8</x:f>
        <x:v>10249.6</x:v>
      </x:c>
      <x:c r="C8" s="50" t="n">
        <x:f>C6*C7/1000000</x:f>
        <x:v>9360</x:v>
      </x:c>
      <x:c r="D8" s="50" t="n">
        <x:f>D6*D7/1000000</x:f>
        <x:v>9080.597014925374</x:v>
      </x:c>
      <x:c r="E8" s="50" t="n">
        <x:f>E6*E7/1000000</x:f>
        <x:v>8940.89552238806</x:v>
      </x:c>
      <x:c r="F8" s="50" t="n">
        <x:f>F6*F7/1000000</x:f>
        <x:v>9220.298507462687</x:v>
      </x:c>
      <x:c r="G8" s="50" t="n">
        <x:f>G6*G7/1000000</x:f>
        <x:v>9499.701492537313</x:v>
      </x:c>
    </x:row>
    <x:row r="9">
      <x:c r="A9" t="str">
        <x:v>Food Residual Revenue</x:v>
      </x:c>
      <x:c r="B9" s="44" t="n">
        <x:f>'33_forecast_Base'!B9</x:f>
        <x:v>3139.611999999999</x:v>
      </x:c>
      <x:c r="C9" s="50" t="n">
        <x:f>B9*(1+'31_P4_Assumptions'!D7)</x:f>
        <x:v>3076.819759999999</x:v>
      </x:c>
      <x:c r="D9" s="50" t="n">
        <x:f>C9*(1+'31_P4_Assumptions'!E7)</x:f>
        <x:v>3076.819759999999</x:v>
      </x:c>
      <x:c r="E9" s="50" t="n">
        <x:f>D9*(1+'31_P4_Assumptions'!F7)</x:f>
        <x:v>3076.819759999999</x:v>
      </x:c>
      <x:c r="F9" s="50" t="n">
        <x:f>E9*(1+'31_P4_Assumptions'!G7)</x:f>
        <x:v>3076.819759999999</x:v>
      </x:c>
      <x:c r="G9" s="50" t="n">
        <x:f>F9*(1+'31_P4_Assumptions'!H7)</x:f>
        <x:v>3076.819759999999</x:v>
      </x:c>
      <x:c r="H9" t="str">
        <x:v>非MSG食品添加剂残差，保留legacy增长</x:v>
      </x:c>
    </x:row>
    <x:row r="10">
      <x:c r="A10" t="str">
        <x:v>Food Additives Revenue</x:v>
      </x:c>
      <x:c r="B10" s="44" t="n">
        <x:f>'33_forecast_Base'!B10</x:f>
        <x:v>13389.212</x:v>
      </x:c>
      <x:c r="C10" s="50" t="n">
        <x:f>C8+C9</x:f>
        <x:v>12436.819759999998</x:v>
      </x:c>
      <x:c r="D10" s="50" t="n">
        <x:f>D8+D9</x:f>
        <x:v>12157.416774925372</x:v>
      </x:c>
      <x:c r="E10" s="50" t="n">
        <x:f>E8+E9</x:f>
        <x:v>12017.715282388059</x:v>
      </x:c>
      <x:c r="F10" s="50" t="n">
        <x:f>F8+F9</x:f>
        <x:v>12297.118267462685</x:v>
      </x:c>
      <x:c r="G10" s="50" t="n">
        <x:f>G8+G9</x:f>
        <x:v>12576.521252537312</x:v>
      </x:c>
    </x:row>
    <x:row r="11">
      <x:c r="A11" t="str">
        <x:v>Threonine Volume (t)</x:v>
      </x:c>
      <x:c r="B11" s="217" t="n">
        <x:f>'33_forecast_Base'!B11</x:f>
        <x:v>342541</x:v>
      </x:c>
      <x:c r="C11" s="217" t="n">
        <x:f>'53_regime_bridge_R'!B17</x:f>
        <x:v>345000</x:v>
      </x:c>
      <x:c r="D11" s="217" t="n">
        <x:f>'53_regime_bridge_R'!C17</x:f>
        <x:v>348450</x:v>
      </x:c>
      <x:c r="E11" s="217" t="n">
        <x:f>'53_regime_bridge_R'!D17</x:f>
        <x:v>351934.49999999994</x:v>
      </x:c>
      <x:c r="F11" s="217" t="n">
        <x:f>'53_regime_bridge_R'!E17</x:f>
        <x:v>355453.845</x:v>
      </x:c>
      <x:c r="G11" s="217" t="n">
        <x:f>'53_regime_bridge_R'!F17</x:f>
        <x:v>359008.38344999996</x:v>
      </x:c>
    </x:row>
    <x:row r="12">
      <x:c r="A12" t="str">
        <x:v>Threonine ASP (RMB/t)</x:v>
      </x:c>
      <x:c r="B12" s="217" t="n">
        <x:f>'33_forecast_Base'!B12</x:f>
        <x:v>8557</x:v>
      </x:c>
      <x:c r="C12" s="217" t="n">
        <x:f>'53_regime_bridge_R'!B18</x:f>
        <x:v>7200</x:v>
      </x:c>
      <x:c r="D12" s="217" t="n">
        <x:f>'53_regime_bridge_R'!C18</x:f>
        <x:v>6616.216216216216</x:v>
      </x:c>
      <x:c r="E12" s="217" t="n">
        <x:f>'53_regime_bridge_R'!D18</x:f>
        <x:v>6421.621621621622</x:v>
      </x:c>
      <x:c r="F12" s="217" t="n">
        <x:f>'53_regime_bridge_R'!E18</x:f>
        <x:v>6616.216216216216</x:v>
      </x:c>
      <x:c r="G12" s="217" t="n">
        <x:f>'53_regime_bridge_R'!F18</x:f>
        <x:v>6810.810810810811</x:v>
      </x:c>
    </x:row>
    <x:row r="13">
      <x:c r="A13" t="str">
        <x:v>Threonine Revenue</x:v>
      </x:c>
      <x:c r="B13" s="44" t="n">
        <x:f>'33_forecast_Base'!B13</x:f>
        <x:v>2931.2</x:v>
      </x:c>
      <x:c r="C13" s="50" t="n">
        <x:f>C11*C12/1000000</x:f>
        <x:v>2484</x:v>
      </x:c>
      <x:c r="D13" s="50" t="n">
        <x:f>D11*D12/1000000</x:f>
        <x:v>2305.42054054054</x:v>
      </x:c>
      <x:c r="E13" s="50" t="n">
        <x:f>E11*E12/1000000</x:f>
        <x:v>2259.990194594594</x:v>
      </x:c>
      <x:c r="F13" s="50" t="n">
        <x:f>F11*F12/1000000</x:f>
        <x:v>2351.759493405405</x:v>
      </x:c>
      <x:c r="G13" s="50" t="n">
        <x:f>G11*G12/1000000</x:f>
        <x:v>2445.1381791729727</x:v>
      </x:c>
    </x:row>
    <x:row r="14">
      <x:c r="A14" t="str">
        <x:v>Lysine Volume (t)</x:v>
      </x:c>
      <x:c r="B14" s="217" t="n">
        <x:f>'33_forecast_Base'!B14</x:f>
        <x:v>435140</x:v>
      </x:c>
      <x:c r="C14" s="217" t="n">
        <x:f>'53_regime_bridge_R'!B22</x:f>
        <x:v>435000</x:v>
      </x:c>
      <x:c r="D14" s="217" t="n">
        <x:f>'53_regime_bridge_R'!C22</x:f>
        <x:v>430000</x:v>
      </x:c>
      <x:c r="E14" s="217" t="n">
        <x:f>'53_regime_bridge_R'!D22</x:f>
        <x:v>430000</x:v>
      </x:c>
      <x:c r="F14" s="217" t="n">
        <x:f>'53_regime_bridge_R'!E22</x:f>
        <x:v>435000</x:v>
      </x:c>
      <x:c r="G14" s="217" t="n">
        <x:f>'53_regime_bridge_R'!F22</x:f>
        <x:v>440000</x:v>
      </x:c>
      <x:c r="H14" t="str">
        <x:v>赖氨酸销量保持legacy显式假设（basis冲突）</x:v>
      </x:c>
    </x:row>
    <x:row r="15">
      <x:c r="A15" t="str">
        <x:v>Lysine ASP blended (RMB/t)</x:v>
      </x:c>
      <x:c r="B15" s="217" t="n">
        <x:f>'33_forecast_Base'!B15</x:f>
        <x:v>6371.742427724411</x:v>
      </x:c>
      <x:c r="C15" s="217" t="n">
        <x:f>'53_regime_bridge_R'!B23</x:f>
        <x:v>5600</x:v>
      </x:c>
      <x:c r="D15" s="217" t="n">
        <x:f>'53_regime_bridge_R'!C23</x:f>
        <x:v>5419.354838709677</x:v>
      </x:c>
      <x:c r="E15" s="217" t="n">
        <x:f>'53_regime_bridge_R'!D23</x:f>
        <x:v>5419.354838709677</x:v>
      </x:c>
      <x:c r="F15" s="217" t="n">
        <x:f>'53_regime_bridge_R'!E23</x:f>
        <x:v>5600</x:v>
      </x:c>
      <x:c r="G15" s="217" t="n">
        <x:f>'53_regime_bridge_R'!F23</x:f>
        <x:v>5780.645161290322</x:v>
      </x:c>
      <x:c r="H15" t="str">
        <x:v>blended ASP仅使用行业98.5%参考的相对变化</x:v>
      </x:c>
    </x:row>
    <x:row r="16">
      <x:c r="A16" t="str">
        <x:v>Lysine Revenue</x:v>
      </x:c>
      <x:c r="B16" s="44" t="n">
        <x:f>'33_forecast_Base'!B16</x:f>
        <x:v>2772.6</x:v>
      </x:c>
      <x:c r="C16" s="50" t="n">
        <x:f>C14*C15/1000000</x:f>
        <x:v>2436</x:v>
      </x:c>
      <x:c r="D16" s="50" t="n">
        <x:f>D14*D15/1000000</x:f>
        <x:v>2330.322580645161</x:v>
      </x:c>
      <x:c r="E16" s="50" t="n">
        <x:f>E14*E15/1000000</x:f>
        <x:v>2330.322580645161</x:v>
      </x:c>
      <x:c r="F16" s="50" t="n">
        <x:f>F14*F15/1000000</x:f>
        <x:v>2436</x:v>
      </x:c>
      <x:c r="G16" s="50" t="n">
        <x:f>G14*G15/1000000</x:f>
        <x:v>2543.4838709677415</x:v>
      </x:c>
    </x:row>
    <x:row r="17">
      <x:c r="A17" t="str">
        <x:v>Animal Residual Revenue</x:v>
      </x:c>
      <x:c r="B17" s="44" t="n">
        <x:f>'33_forecast_Base'!B17</x:f>
        <x:v>4822.836000000001</x:v>
      </x:c>
      <x:c r="C17" s="50" t="n">
        <x:f>B17*(1+'31_P4_Assumptions'!D12)</x:f>
        <x:v>4726.379280000001</x:v>
      </x:c>
      <x:c r="D17" s="50" t="n">
        <x:f>C17*(1+'31_P4_Assumptions'!E12)</x:f>
        <x:v>4679.115487200001</x:v>
      </x:c>
      <x:c r="E17" s="50" t="n">
        <x:f>D17*(1+'31_P4_Assumptions'!F12)</x:f>
        <x:v>4679.115487200001</x:v>
      </x:c>
      <x:c r="F17" s="50" t="n">
        <x:f>E17*(1+'31_P4_Assumptions'!G12)</x:f>
        <x:v>4679.115487200001</x:v>
      </x:c>
      <x:c r="G17" s="50" t="n">
        <x:f>F17*(1+'31_P4_Assumptions'!H12)</x:f>
        <x:v>4679.115487200001</x:v>
      </x:c>
    </x:row>
    <x:row r="18">
      <x:c r="A18" t="str">
        <x:v>Animal Nutrition Revenue</x:v>
      </x:c>
      <x:c r="B18" s="44" t="n">
        <x:f>'33_forecast_Base'!B18</x:f>
        <x:v>10526.636</x:v>
      </x:c>
      <x:c r="C18" s="50" t="n">
        <x:f>C13+C16+C17</x:f>
        <x:v>9646.379280000001</x:v>
      </x:c>
      <x:c r="D18" s="50" t="n">
        <x:f>D13+D16+D17</x:f>
        <x:v>9314.8586083857</x:v>
      </x:c>
      <x:c r="E18" s="50" t="n">
        <x:f>E13+E16+E17</x:f>
        <x:v>9269.428262439757</x:v>
      </x:c>
      <x:c r="F18" s="50" t="n">
        <x:f>F13+F16+F17</x:f>
        <x:v>9466.874980605406</x:v>
      </x:c>
      <x:c r="G18" s="50" t="n">
        <x:f>G13+G16+G17</x:f>
        <x:v>9667.737537340716</x:v>
      </x:c>
    </x:row>
    <x:row r="19">
      <x:c r="A19" t="str">
        <x:v>High-end Amino Acid Revenue</x:v>
      </x:c>
      <x:c r="B19" s="44" t="n">
        <x:f>'33_forecast_Base'!B19</x:f>
        <x:v>1974.3</x:v>
      </x:c>
      <x:c r="C19" s="50" t="n">
        <x:f>B19*(1+'31_P4_Assumptions'!D13)</x:f>
        <x:v>2033.529</x:v>
      </x:c>
      <x:c r="D19" s="50" t="n">
        <x:f>C19*(1+'31_P4_Assumptions'!E13)</x:f>
        <x:v>2114.87016</x:v>
      </x:c>
      <x:c r="E19" s="50" t="n">
        <x:f>D19*(1+'31_P4_Assumptions'!F13)</x:f>
        <x:v>2199.4649664</x:v>
      </x:c>
      <x:c r="F19" s="50" t="n">
        <x:f>E19*(1+'31_P4_Assumptions'!G13)</x:f>
        <x:v>2265.448915392</x:v>
      </x:c>
      <x:c r="G19" s="50" t="n">
        <x:f>F19*(1+'31_P4_Assumptions'!H13)</x:f>
        <x:v>2310.7578936998398</x:v>
      </x:c>
    </x:row>
    <x:row r="20">
      <x:c r="A20" t="str">
        <x:v>Colloid Revenue</x:v>
      </x:c>
      <x:c r="B20" s="44" t="n">
        <x:f>'33_forecast_Base'!B20</x:f>
        <x:v>1225.8</x:v>
      </x:c>
      <x:c r="C20" s="50" t="n">
        <x:f>B20*(1+'31_P4_Assumptions'!D15)*('31_P4_Assumptions'!D14/'31_P4_Assumptions'!C14)</x:f>
        <x:v>1098.9181127681986</x:v>
      </x:c>
      <x:c r="D20" s="50" t="n">
        <x:f>C20*(1+'31_P4_Assumptions'!E15)*('31_P4_Assumptions'!E14/'31_P4_Assumptions'!D14)</x:f>
        <x:v>1065.617563896435</x:v>
      </x:c>
      <x:c r="E20" s="50" t="n">
        <x:f>D20*(1+'31_P4_Assumptions'!F15)*('31_P4_Assumptions'!F14/'31_P4_Assumptions'!E14)</x:f>
        <x:v>1109.9072938958807</x:v>
      </x:c>
      <x:c r="F20" s="50" t="n">
        <x:f>E20*(1+'31_P4_Assumptions'!G15)*('31_P4_Assumptions'!G14/'31_P4_Assumptions'!F14)</x:f>
        <x:v>1154.9762567389257</x:v>
      </x:c>
      <x:c r="G20" s="50" t="n">
        <x:f>F20*(1+'31_P4_Assumptions'!H15)*('31_P4_Assumptions'!H14/'31_P4_Assumptions'!G14)</x:f>
        <x:v>1200.8356081094419</x:v>
      </x:c>
    </x:row>
    <x:row r="21">
      <x:c r="A21" t="str">
        <x:v>Other Revenue</x:v>
      </x:c>
      <x:c r="B21" s="44" t="n">
        <x:f>'33_forecast_Base'!B21</x:f>
        <x:v>763.267</x:v>
      </x:c>
      <x:c r="C21" s="50" t="n">
        <x:f>B21*(1+'31_P4_Assumptions'!D16)</x:f>
        <x:v>748.00166</x:v>
      </x:c>
      <x:c r="D21" s="50" t="n">
        <x:f>C21*(1+'31_P4_Assumptions'!E16)</x:f>
        <x:v>740.5216434</x:v>
      </x:c>
      <x:c r="E21" s="50" t="n">
        <x:f>D21*(1+'31_P4_Assumptions'!F16)</x:f>
        <x:v>740.5216434</x:v>
      </x:c>
      <x:c r="F21" s="50" t="n">
        <x:f>E21*(1+'31_P4_Assumptions'!G16)</x:f>
        <x:v>740.5216434</x:v>
      </x:c>
      <x:c r="G21" s="50" t="n">
        <x:f>F21*(1+'31_P4_Assumptions'!H16)</x:f>
        <x:v>740.5216434</x:v>
      </x:c>
    </x:row>
    <x:row r="22">
      <x:c r="A22" t="str">
        <x:v>Total Revenue</x:v>
      </x:c>
      <x:c r="B22" s="44" t="n">
        <x:f>'33_forecast_Base'!B22</x:f>
        <x:v>27879.214999999997</x:v>
      </x:c>
      <x:c r="C22" s="50" t="n">
        <x:f>SUM(C10,C18:C21)</x:f>
        <x:v>25963.6478127682</x:v>
      </x:c>
      <x:c r="D22" s="50" t="n">
        <x:f>SUM(D10,D18:D21)</x:f>
        <x:v>25393.28475060751</x:v>
      </x:c>
      <x:c r="E22" s="50" t="n">
        <x:f>SUM(E10,E18:E21)</x:f>
        <x:v>25337.037448523697</x:v>
      </x:c>
      <x:c r="F22" s="50" t="n">
        <x:f>SUM(F10,F18:F21)</x:f>
        <x:v>25924.940063599017</x:v>
      </x:c>
      <x:c r="G22" s="50" t="n">
        <x:f>SUM(G10,G18:G21)</x:f>
        <x:v>26496.373935087307</x:v>
      </x:c>
    </x:row>
    <x:row r="23">
      <x:c r="B23" s="42"/>
    </x:row>
    <x:row r="24" ht="20" customHeight="1">
      <x:c r="A24" s="321" t="str">
        <x:v>Segment Gross Profit Bridge</x:v>
      </x:c>
      <x:c r="B24" s="347" t="str">
        <x:v>Segment Gross Profit Bridge</x:v>
      </x:c>
      <x:c r="C24" s="321" t="str">
        <x:v>Segment Gross Profit Bridge</x:v>
      </x:c>
      <x:c r="D24" s="321" t="str">
        <x:v>Segment Gross Profit Bridge</x:v>
      </x:c>
      <x:c r="E24" s="321" t="str">
        <x:v>Segment Gross Profit Bridge</x:v>
      </x:c>
      <x:c r="F24" s="321" t="str">
        <x:v>Segment Gross Profit Bridge</x:v>
      </x:c>
      <x:c r="G24" s="321" t="str">
        <x:v>Segment Gross Profit Bridge</x:v>
      </x:c>
      <x:c r="H24" s="321" t="str">
        <x:v>Segment Gross Profit Bridge</x:v>
      </x:c>
    </x:row>
    <x:row r="25">
      <x:c r="A25" t="str">
        <x:v>Food GM</x:v>
      </x:c>
      <x:c r="B25" s="66" t="n">
        <x:f>'33_forecast_Base'!B25</x:f>
        <x:v>0.135</x:v>
      </x:c>
      <x:c r="C25" s="66" t="n">
        <x:f>'53_regime_bridge_R'!B28</x:f>
        <x:v>0.08</x:v>
      </x:c>
      <x:c r="D25" s="66" t="n">
        <x:f>'53_regime_bridge_R'!C28</x:f>
        <x:v>0.06857445049958043</x:v>
      </x:c>
      <x:c r="E25" s="66" t="n">
        <x:f>'53_regime_bridge_R'!D28</x:f>
        <x:v>0.06286167574937061</x:v>
      </x:c>
      <x:c r="F25" s="66" t="n">
        <x:f>'53_regime_bridge_R'!E28</x:f>
        <x:v>0.07428722524979019</x:v>
      </x:c>
      <x:c r="G25" s="66" t="n">
        <x:f>'53_regime_bridge_R'!F28</x:f>
        <x:v>0.08571277475020982</x:v>
      </x:c>
      <x:c r="H25" t="str">
        <x:v>由Regime桥推导，不再手填2027–30</x:v>
      </x:c>
    </x:row>
    <x:row r="26">
      <x:c r="A26" t="str">
        <x:v>Food Gross Profit</x:v>
      </x:c>
      <x:c r="B26" s="44" t="n">
        <x:f>'33_forecast_Base'!B26</x:f>
        <x:v>1813.197</x:v>
      </x:c>
      <x:c r="C26" s="50" t="n">
        <x:f>C10*C25</x:f>
        <x:v>994.9455807999999</x:v>
      </x:c>
      <x:c r="D26" s="50" t="n">
        <x:f>D10*D25</x:f>
        <x:v>833.6881748348886</x:v>
      </x:c>
      <x:c r="E26" s="50" t="n">
        <x:f>E10*E25</x:f>
        <x:v>755.4537213297341</x:v>
      </x:c>
      <x:c r="F26" s="50" t="n">
        <x:f>F10*F25</x:f>
        <x:v>913.5187946583102</x:v>
      </x:c>
      <x:c r="G26" s="50" t="n">
        <x:f>G10*G25</x:f>
        <x:v>1077.9685332599572</x:v>
      </x:c>
    </x:row>
    <x:row r="27">
      <x:c r="A27" t="str">
        <x:v>Animal GM</x:v>
      </x:c>
      <x:c r="B27" s="66" t="n">
        <x:f>'33_forecast_Base'!B27</x:f>
        <x:v>0.237</x:v>
      </x:c>
      <x:c r="C27" s="66" t="n">
        <x:f>'53_regime_bridge_R'!B29</x:f>
        <x:v>0.105</x:v>
      </x:c>
      <x:c r="D27" s="66" t="n">
        <x:f>'53_regime_bridge_R'!C29</x:f>
        <x:v>0.09101674755885658</x:v>
      </x:c>
      <x:c r="E27" s="66" t="n">
        <x:f>'53_regime_bridge_R'!D29</x:f>
        <x:v>0.08763012625555232</x:v>
      </x:c>
      <x:c r="F27" s="66" t="n">
        <x:f>'53_regime_bridge_R'!E29</x:f>
        <x:v>0.09484013609008715</x:v>
      </x:c>
      <x:c r="G27" s="66" t="n">
        <x:f>'53_regime_bridge_R'!F29</x:f>
        <x:v>0.102050145924622</x:v>
      </x:c>
      <x:c r="H27" t="str">
        <x:v>由苏/赖价格相对变化推导</x:v>
      </x:c>
    </x:row>
    <x:row r="28">
      <x:c r="A28" t="str">
        <x:v>Animal Gross Profit</x:v>
      </x:c>
      <x:c r="B28" s="44" t="n">
        <x:f>'33_forecast_Base'!B28</x:f>
        <x:v>2495.166</x:v>
      </x:c>
      <x:c r="C28" s="50" t="n">
        <x:f>C18*C27</x:f>
        <x:v>1012.8698244000001</x:v>
      </x:c>
      <x:c r="D28" s="50" t="n">
        <x:f>D18*D27</x:f>
        <x:v>847.8081345058835</x:v>
      </x:c>
      <x:c r="E28" s="50" t="n">
        <x:f>E18*E27</x:f>
        <x:v>812.2811689543809</x:v>
      </x:c>
      <x:c r="F28" s="50" t="n">
        <x:f>F18*F27</x:f>
        <x:v>897.8397115084579</x:v>
      </x:c>
      <x:c r="G28" s="50" t="n">
        <x:f>G18*G27</x:f>
        <x:v>986.5940264465657</x:v>
      </x:c>
    </x:row>
    <x:row r="29">
      <x:c r="A29" t="str">
        <x:v>High-end GM</x:v>
      </x:c>
      <x:c r="B29" s="66" t="n">
        <x:f>'33_forecast_Base'!B29</x:f>
        <x:v>0.397</x:v>
      </x:c>
      <x:c r="C29" s="66" t="n">
        <x:f>'53_regime_bridge_R'!B30</x:f>
        <x:v>0.31</x:v>
      </x:c>
      <x:c r="D29" s="66" t="n">
        <x:f>'53_regime_bridge_R'!C30</x:f>
        <x:v>0.29727272727272724</x:v>
      </x:c>
      <x:c r="E29" s="66" t="n">
        <x:f>'53_regime_bridge_R'!D30</x:f>
        <x:v>0.2909090909090909</x:v>
      </x:c>
      <x:c r="F29" s="66" t="n">
        <x:f>'53_regime_bridge_R'!E30</x:f>
        <x:v>0.2947272727272727</x:v>
      </x:c>
      <x:c r="G29" s="66" t="n">
        <x:f>'53_regime_bridge_R'!F30</x:f>
        <x:v>0.2998181818181818</x:v>
      </x:c>
      <x:c r="H29" t="str">
        <x:v>由缬氨酸价格代理推导</x:v>
      </x:c>
    </x:row>
    <x:row r="30">
      <x:c r="A30" t="str">
        <x:v>High-end Gross Profit</x:v>
      </x:c>
      <x:c r="B30" s="44" t="n">
        <x:f>'33_forecast_Base'!B30</x:f>
        <x:v>783.9</x:v>
      </x:c>
      <x:c r="C30" s="50" t="n">
        <x:f>C19*C29</x:f>
        <x:v>630.39399</x:v>
      </x:c>
      <x:c r="D30" s="50" t="n">
        <x:f>D19*D29</x:f>
        <x:v>628.693220290909</x:v>
      </x:c>
      <x:c r="E30" s="50" t="n">
        <x:f>E19*E29</x:f>
        <x:v>639.8443538618181</x:v>
      </x:c>
      <x:c r="F30" s="50" t="n">
        <x:f>F19*F29</x:f>
        <x:v>667.6895803364422</x:v>
      </x:c>
      <x:c r="G30" s="50" t="n">
        <x:f>G19*G29</x:f>
        <x:v>692.8072303110974</x:v>
      </x:c>
    </x:row>
    <x:row r="31">
      <x:c r="A31" t="str">
        <x:v>Colloid GM</x:v>
      </x:c>
      <x:c r="B31" s="66" t="n">
        <x:f>'33_forecast_Base'!B31</x:f>
        <x:v>0.358</x:v>
      </x:c>
      <x:c r="C31" s="66" t="n">
        <x:f>'53_regime_bridge_R'!B31</x:f>
        <x:v>0.26</x:v>
      </x:c>
      <x:c r="D31" s="66" t="n">
        <x:f>'53_regime_bridge_R'!C31</x:f>
        <x:v>0.24939393939393942</x:v>
      </x:c>
      <x:c r="E31" s="66" t="n">
        <x:f>'53_regime_bridge_R'!D31</x:f>
        <x:v>0.26</x:v>
      </x:c>
      <x:c r="F31" s="66" t="n">
        <x:f>'53_regime_bridge_R'!E31</x:f>
        <x:v>0.2706060606060606</x:v>
      </x:c>
      <x:c r="G31" s="66" t="n">
        <x:f>'53_regime_bridge_R'!F31</x:f>
        <x:v>0.2812121212121212</x:v>
      </x:c>
      <x:c r="H31" t="str">
        <x:v>由黄原胶ASP变化推导</x:v>
      </x:c>
    </x:row>
    <x:row r="32">
      <x:c r="A32" t="str">
        <x:v>Colloid Gross Profit</x:v>
      </x:c>
      <x:c r="B32" s="44" t="n">
        <x:f>'33_forecast_Base'!B32</x:f>
        <x:v>438.5</x:v>
      </x:c>
      <x:c r="C32" s="50" t="n">
        <x:f>C20*C31</x:f>
        <x:v>285.71870931973166</x:v>
      </x:c>
      <x:c r="D32" s="50" t="n">
        <x:f>D20*D31</x:f>
        <x:v>265.7585621475049</x:v>
      </x:c>
      <x:c r="E32" s="50" t="n">
        <x:f>E20*E31</x:f>
        <x:v>288.575896412929</x:v>
      </x:c>
      <x:c r="F32" s="50" t="n">
        <x:f>F20*F31</x:f>
        <x:v>312.54357492965477</x:v>
      </x:c>
      <x:c r="G32" s="50" t="n">
        <x:f>G20*G31</x:f>
        <x:v>337.6895285835036</x:v>
      </x:c>
    </x:row>
    <x:row r="33">
      <x:c r="A33" t="str">
        <x:v>Other GM</x:v>
      </x:c>
      <x:c r="B33" s="66" t="n">
        <x:f>'33_forecast_Base'!B33</x:f>
        <x:v>-0.064</x:v>
      </x:c>
      <x:c r="C33" s="66" t="n">
        <x:f>'31_P4_Assumptions'!D21</x:f>
        <x:v>-0.07</x:v>
      </x:c>
      <x:c r="D33" s="66" t="n">
        <x:f>'31_P4_Assumptions'!E21</x:f>
        <x:v>-0.06</x:v>
      </x:c>
      <x:c r="E33" s="66" t="n">
        <x:f>'31_P4_Assumptions'!F21</x:f>
        <x:v>-0.05</x:v>
      </x:c>
      <x:c r="F33" s="66" t="n">
        <x:f>'31_P4_Assumptions'!G21</x:f>
        <x:v>-0.04</x:v>
      </x:c>
      <x:c r="G33" s="66" t="n">
        <x:f>'31_P4_Assumptions'!H21</x:f>
        <x:v>-0.03</x:v>
      </x:c>
    </x:row>
    <x:row r="34">
      <x:c r="A34" t="str">
        <x:v>Other Gross Profit</x:v>
      </x:c>
      <x:c r="B34" s="44" t="n">
        <x:f>'33_forecast_Base'!B34</x:f>
        <x:v>-48.861</x:v>
      </x:c>
      <x:c r="C34" s="50" t="n">
        <x:f>C21*C33</x:f>
        <x:v>-52.36011620000001</x:v>
      </x:c>
      <x:c r="D34" s="50" t="n">
        <x:f>D21*D33</x:f>
        <x:v>-44.431298604</x:v>
      </x:c>
      <x:c r="E34" s="50" t="n">
        <x:f>E21*E33</x:f>
        <x:v>-37.02608217</x:v>
      </x:c>
      <x:c r="F34" s="50" t="n">
        <x:f>F21*F33</x:f>
        <x:v>-29.620865736000002</x:v>
      </x:c>
      <x:c r="G34" s="50" t="n">
        <x:f>G21*G33</x:f>
        <x:v>-22.215649302</x:v>
      </x:c>
    </x:row>
    <x:row r="35">
      <x:c r="A35" t="str">
        <x:v>Gross Profit</x:v>
      </x:c>
      <x:c r="B35" s="44" t="n">
        <x:f>'33_forecast_Base'!B35</x:f>
        <x:v>5481.935</x:v>
      </x:c>
      <x:c r="C35" s="50" t="n">
        <x:f>SUM(C26,C28,C30,C32,C34)</x:f>
        <x:v>2871.5679883197317</x:v>
      </x:c>
      <x:c r="D35" s="50" t="n">
        <x:f>SUM(D26,D28,D30,D32,D34)</x:f>
        <x:v>2531.516793175186</x:v>
      </x:c>
      <x:c r="E35" s="50" t="n">
        <x:f>SUM(E26,E28,E30,E32,E34)</x:f>
        <x:v>2459.129058388862</x:v>
      </x:c>
      <x:c r="F35" s="50" t="n">
        <x:f>SUM(F26,F28,F30,F32,F34)</x:f>
        <x:v>2761.9707956968655</x:v>
      </x:c>
      <x:c r="G35" s="50" t="n">
        <x:f>SUM(G26,G28,G30,G32,G34)</x:f>
        <x:v>3072.8436692991236</x:v>
      </x:c>
    </x:row>
    <x:row r="36">
      <x:c r="A36" t="str">
        <x:v>Gross Margin</x:v>
      </x:c>
      <x:c r="B36" s="66" t="n">
        <x:f>'33_forecast_Base'!B36</x:f>
        <x:v>0.1966316124754589</x:v>
      </x:c>
      <x:c r="C36" s="124" t="n">
        <x:f>C35/C22</x:f>
        <x:v>0.11059955862240492</x:v>
      </x:c>
      <x:c r="D36" s="124" t="n">
        <x:f>D35/D22</x:f>
        <x:v>0.0996923721384498</x:v>
      </x:c>
      <x:c r="E36" s="124" t="n">
        <x:f>E35/E22</x:f>
        <x:v>0.09705669273232839</x:v>
      </x:c>
      <x:c r="F36" s="124" t="n">
        <x:f>F35/F22</x:f>
        <x:v>0.10653721045916417</x:v>
      </x:c>
      <x:c r="G36" s="124" t="n">
        <x:f>G35/G22</x:f>
        <x:v>0.11597223366590438</x:v>
      </x:c>
    </x:row>
    <x:row r="37">
      <x:c r="B37" s="42"/>
    </x:row>
    <x:row r="38" ht="20" customHeight="1">
      <x:c r="A38" s="321" t="str">
        <x:v>Income Statement</x:v>
      </x:c>
      <x:c r="B38" s="347" t="str">
        <x:v>Income Statement</x:v>
      </x:c>
      <x:c r="C38" s="321" t="str">
        <x:v>Income Statement</x:v>
      </x:c>
      <x:c r="D38" s="321" t="str">
        <x:v>Income Statement</x:v>
      </x:c>
      <x:c r="E38" s="321" t="str">
        <x:v>Income Statement</x:v>
      </x:c>
      <x:c r="F38" s="321" t="str">
        <x:v>Income Statement</x:v>
      </x:c>
      <x:c r="G38" s="321" t="str">
        <x:v>Income Statement</x:v>
      </x:c>
      <x:c r="H38" s="321" t="str">
        <x:v>Income Statement</x:v>
      </x:c>
    </x:row>
    <x:row r="39">
      <x:c r="A39" t="str">
        <x:v>Operating Expense / Other Burden</x:v>
      </x:c>
      <x:c r="B39" s="44" t="n">
        <x:f>'33_forecast_Base'!B39</x:f>
        <x:v>2756.077</x:v>
      </x:c>
      <x:c r="C39" s="44" t="n">
        <x:f>C22*'31_P4_Assumptions'!D22</x:f>
        <x:v>2466.5465422129787</x:v>
      </x:c>
      <x:c r="D39" s="44" t="n">
        <x:f>D22*'31_P4_Assumptions'!E22</x:f>
        <x:v>2412.3620513077135</x:v>
      </x:c>
      <x:c r="E39" s="44" t="n">
        <x:f>E22*'31_P4_Assumptions'!F22</x:f>
        <x:v>2381.6815201612276</x:v>
      </x:c>
      <x:c r="F39" s="44" t="n">
        <x:f>F22*'31_P4_Assumptions'!G22</x:f>
        <x:v>2411.0194259147083</x:v>
      </x:c>
      <x:c r="G39" s="44" t="n">
        <x:f>G22*'31_P4_Assumptions'!H22</x:f>
        <x:v>2437.6664020280323</x:v>
      </x:c>
    </x:row>
    <x:row r="40">
      <x:c r="A40" t="str">
        <x:v>EBIT</x:v>
      </x:c>
      <x:c r="B40" s="44" t="n">
        <x:f>'33_forecast_Base'!B40</x:f>
        <x:v>2725.858</x:v>
      </x:c>
      <x:c r="C40" s="50" t="n">
        <x:f>C35-C39</x:f>
        <x:v>405.02144610675305</x:v>
      </x:c>
      <x:c r="D40" s="50" t="n">
        <x:f>D35-D39</x:f>
        <x:v>119.1547418674727</x:v>
      </x:c>
      <x:c r="E40" s="50" t="n">
        <x:f>E35-E39</x:f>
        <x:v>77.4475382276346</x:v>
      </x:c>
      <x:c r="F40" s="50" t="n">
        <x:f>F35-F39</x:f>
        <x:v>350.95136978215714</x:v>
      </x:c>
      <x:c r="G40" s="50" t="n">
        <x:f>G35-G39</x:f>
        <x:v>635.1772672710913</x:v>
      </x:c>
    </x:row>
    <x:row r="41">
      <x:c r="A41" t="str">
        <x:v>EBIT Margin</x:v>
      </x:c>
      <x:c r="B41" s="66" t="n">
        <x:f>'33_forecast_Base'!B41</x:f>
        <x:v>0.09777384334530224</x:v>
      </x:c>
      <x:c r="C41" s="124" t="n">
        <x:f>C40/C22</x:f>
        <x:v>0.01559955862240493</x:v>
      </x:c>
      <x:c r="D41" s="124" t="n">
        <x:f>D40/D22</x:f>
        <x:v>0.0046923721384497935</x:v>
      </x:c>
      <x:c r="E41" s="124" t="n">
        <x:f>E40/E22</x:f>
        <x:v>0.003056692732328388</x:v>
      </x:c>
      <x:c r="F41" s="124" t="n">
        <x:f>F40/F22</x:f>
        <x:v>0.013537210459164182</x:v>
      </x:c>
      <x:c r="G41" s="124" t="n">
        <x:f>G40/G22</x:f>
        <x:v>0.023972233665904383</x:v>
      </x:c>
    </x:row>
    <x:row r="42">
      <x:c r="A42" t="str">
        <x:v>Net Finance + Other</x:v>
      </x:c>
      <x:c r="B42" s="44" t="n">
        <x:f>'33_forecast_Base'!B42</x:f>
        <x:v>270.23799999999983</x:v>
      </x:c>
      <x:c r="C42" s="44" t="n">
        <x:f>C22*'31_P4_Assumptions'!D23</x:f>
        <x:v>181.7455346893774</x:v>
      </x:c>
      <x:c r="D42" s="44" t="n">
        <x:f>D22*'31_P4_Assumptions'!E23</x:f>
        <x:v>177.75299325425257</x:v>
      </x:c>
      <x:c r="E42" s="44" t="n">
        <x:f>E22*'31_P4_Assumptions'!F23</x:f>
        <x:v>152.02222469114218</x:v>
      </x:c>
      <x:c r="F42" s="44" t="n">
        <x:f>F22*'31_P4_Assumptions'!G23</x:f>
        <x:v>129.6247003179951</x:v>
      </x:c>
      <x:c r="G42" s="44" t="n">
        <x:f>G22*'31_P4_Assumptions'!H23</x:f>
        <x:v>132.48186967543654</x:v>
      </x:c>
    </x:row>
    <x:row r="43">
      <x:c r="A43" t="str">
        <x:v>FX Gain / (Loss)</x:v>
      </x:c>
      <x:c r="B43" s="44" t="n">
        <x:f>'33_forecast_Base'!B43</x:f>
        <x:v>0</x:v>
      </x:c>
      <x:c r="C43" s="44" t="n">
        <x:f>'31_P4_Assumptions'!D24</x:f>
        <x:v>-800</x:v>
      </x:c>
      <x:c r="D43" s="44" t="n">
        <x:f>'31_P4_Assumptions'!E24</x:f>
        <x:v>0</x:v>
      </x:c>
      <x:c r="E43" s="44" t="n">
        <x:f>'31_P4_Assumptions'!F24</x:f>
        <x:v>0</x:v>
      </x:c>
      <x:c r="F43" s="44" t="n">
        <x:f>'31_P4_Assumptions'!G24</x:f>
        <x:v>0</x:v>
      </x:c>
      <x:c r="G43" s="44" t="n">
        <x:f>'31_P4_Assumptions'!H24</x:f>
        <x:v>0</x:v>
      </x:c>
    </x:row>
    <x:row r="44">
      <x:c r="A44" t="str">
        <x:v>Profit Before Tax</x:v>
      </x:c>
      <x:c r="B44" s="44" t="n">
        <x:f>'33_forecast_Base'!B44</x:f>
        <x:v>2996.096</x:v>
      </x:c>
      <x:c r="C44" s="50" t="n">
        <x:f>C40+C42+C43</x:f>
        <x:v>-213.23301920386962</x:v>
      </x:c>
      <x:c r="D44" s="50" t="n">
        <x:f>D40+D42+D43</x:f>
        <x:v>296.9077351217253</x:v>
      </x:c>
      <x:c r="E44" s="50" t="n">
        <x:f>E40+E42+E43</x:f>
        <x:v>229.46976291877678</x:v>
      </x:c>
      <x:c r="F44" s="50" t="n">
        <x:f>F40+F42+F43</x:f>
        <x:v>480.57607010015226</x:v>
      </x:c>
      <x:c r="G44" s="50" t="n">
        <x:f>G40+G42+G43</x:f>
        <x:v>767.6591369465278</x:v>
      </x:c>
    </x:row>
    <x:row r="45">
      <x:c r="A45" t="str">
        <x:v>Tax</x:v>
      </x:c>
      <x:c r="B45" s="44" t="n">
        <x:f>'33_forecast_Base'!B45</x:f>
        <x:v>530.8679999999999</x:v>
      </x:c>
      <x:c r="C45" s="50" t="n">
        <x:f>MAX(0,C44*'31_P4_Assumptions'!D25)</x:f>
        <x:v>0</x:v>
      </x:c>
      <x:c r="D45" s="50" t="n">
        <x:f>MAX(0,D44*'31_P4_Assumptions'!E25)</x:f>
        <x:v>53.44339232191055</x:v>
      </x:c>
      <x:c r="E45" s="50" t="n">
        <x:f>MAX(0,E44*'31_P4_Assumptions'!F25)</x:f>
        <x:v>41.30455732537982</x:v>
      </x:c>
      <x:c r="F45" s="50" t="n">
        <x:f>MAX(0,F44*'31_P4_Assumptions'!G25)</x:f>
        <x:v>86.5036926180274</x:v>
      </x:c>
      <x:c r="G45" s="50" t="n">
        <x:f>MAX(0,G44*'31_P4_Assumptions'!H25)</x:f>
        <x:v>138.17864465037502</x:v>
      </x:c>
    </x:row>
    <x:row r="46">
      <x:c r="A46" t="str">
        <x:v>Net Profit</x:v>
      </x:c>
      <x:c r="B46" s="44" t="n">
        <x:f>'33_forecast_Base'!B46</x:f>
        <x:v>2465.228</x:v>
      </x:c>
      <x:c r="C46" s="50" t="n">
        <x:f>C44-C45</x:f>
        <x:v>-213.23301920386962</x:v>
      </x:c>
      <x:c r="D46" s="50" t="n">
        <x:f>D44-D45</x:f>
        <x:v>243.46434279981474</x:v>
      </x:c>
      <x:c r="E46" s="50" t="n">
        <x:f>E44-E45</x:f>
        <x:v>188.16520559339696</x:v>
      </x:c>
      <x:c r="F46" s="50" t="n">
        <x:f>F44-F45</x:f>
        <x:v>394.07237748212486</x:v>
      </x:c>
      <x:c r="G46" s="50" t="n">
        <x:f>G44-G45</x:f>
        <x:v>629.4804922961528</x:v>
      </x:c>
    </x:row>
    <x:row r="47">
      <x:c r="A47" t="str">
        <x:v>Net Margin</x:v>
      </x:c>
      <x:c r="B47" s="66" t="n">
        <x:f>'33_forecast_Base'!B47</x:f>
        <x:v>0.08842530178844707</x:v>
      </x:c>
      <x:c r="C47" s="124" t="n">
        <x:f>C46/C22</x:f>
        <x:v>-0.008212752720324899</x:v>
      </x:c>
      <x:c r="D47" s="124" t="n">
        <x:f>D46/D22</x:f>
        <x:v>0.009587745153528832</x:v>
      </x:c>
      <x:c r="E47" s="124" t="n">
        <x:f>E46/E22</x:f>
        <x:v>0.007426488040509278</x:v>
      </x:c>
      <x:c r="F47" s="124" t="n">
        <x:f>F46/F22</x:f>
        <x:v>0.01520051257651463</x:v>
      </x:c>
      <x:c r="G47" s="124" t="n">
        <x:f>G46/G22</x:f>
        <x:v>0.02375723160604159</x:v>
      </x:c>
    </x:row>
    <x:row r="48">
      <x:c r="B48" s="42"/>
    </x:row>
    <x:row r="49" ht="20" customHeight="1">
      <x:c r="A49" s="321" t="str">
        <x:v>Cash Flow / Capital / ROIC</x:v>
      </x:c>
      <x:c r="B49" s="347" t="str">
        <x:v>Cash Flow / Capital / ROIC</x:v>
      </x:c>
      <x:c r="C49" s="321" t="str">
        <x:v>Cash Flow / Capital / ROIC</x:v>
      </x:c>
      <x:c r="D49" s="321" t="str">
        <x:v>Cash Flow / Capital / ROIC</x:v>
      </x:c>
      <x:c r="E49" s="321" t="str">
        <x:v>Cash Flow / Capital / ROIC</x:v>
      </x:c>
      <x:c r="F49" s="321" t="str">
        <x:v>Cash Flow / Capital / ROIC</x:v>
      </x:c>
      <x:c r="G49" s="321" t="str">
        <x:v>Cash Flow / Capital / ROIC</x:v>
      </x:c>
      <x:c r="H49" s="321" t="str">
        <x:v>Cash Flow / Capital / ROIC</x:v>
      </x:c>
    </x:row>
    <x:row r="50">
      <x:c r="A50" t="str">
        <x:v>D&amp;A</x:v>
      </x:c>
      <x:c r="B50" s="44" t="n">
        <x:f>'33_forecast_Base'!B50</x:f>
        <x:v>0</x:v>
      </x:c>
      <x:c r="C50" s="50" t="n">
        <x:f>C22*'31_P4_Assumptions'!D26</x:f>
        <x:v>1246.2550950128737</x:v>
      </x:c>
      <x:c r="D50" s="50" t="n">
        <x:f>D22*'31_P4_Assumptions'!E26</x:f>
        <x:v>1269.6642375303754</x:v>
      </x:c>
      <x:c r="E50" s="50" t="n">
        <x:f>E22*'31_P4_Assumptions'!F26</x:f>
        <x:v>1266.8518724261849</x:v>
      </x:c>
      <x:c r="F50" s="50" t="n">
        <x:f>F22*'31_P4_Assumptions'!G26</x:f>
        <x:v>1244.397123052753</x:v>
      </x:c>
      <x:c r="G50" s="50" t="n">
        <x:f>G22*'31_P4_Assumptions'!H26</x:f>
        <x:v>1218.8332010140161</x:v>
      </x:c>
      <x:c r="H50" t="str">
        <x:v>2025年D&amp;A在legacy sheet未填；预测继续按Revenue比例</x:v>
      </x:c>
    </x:row>
    <x:row r="51">
      <x:c r="A51" t="str">
        <x:v>Working Capital Investment</x:v>
      </x:c>
      <x:c r="B51" s="44" t="n">
        <x:f>'33_forecast_Base'!B51</x:f>
        <x:v>0</x:v>
      </x:c>
      <x:c r="C51" s="50" t="n">
        <x:f>C22*'31_P4_Assumptions'!D27</x:f>
        <x:v>389.45471719152295</x:v>
      </x:c>
      <x:c r="D51" s="50" t="n">
        <x:f>D22*'31_P4_Assumptions'!E27</x:f>
        <x:v>253.9328475060751</x:v>
      </x:c>
      <x:c r="E51" s="50" t="n">
        <x:f>E22*'31_P4_Assumptions'!F27</x:f>
        <x:v>126.68518724261848</x:v>
      </x:c>
      <x:c r="F51" s="50" t="n">
        <x:f>F22*'31_P4_Assumptions'!G27</x:f>
        <x:v>0</x:v>
      </x:c>
      <x:c r="G51" s="50" t="n">
        <x:f>G22*'31_P4_Assumptions'!H27</x:f>
        <x:v>0</x:v>
      </x:c>
    </x:row>
    <x:row r="52">
      <x:c r="A52" t="str">
        <x:v>CFO</x:v>
      </x:c>
      <x:c r="B52" s="44" t="n">
        <x:f>'33_forecast_Base'!B52</x:f>
        <x:v>2911.344</x:v>
      </x:c>
      <x:c r="C52" s="50" t="n">
        <x:f>C46+C50-C51</x:f>
        <x:v>643.5673586174811</x:v>
      </x:c>
      <x:c r="D52" s="50" t="n">
        <x:f>D46+D50-D51</x:f>
        <x:v>1259.195732824115</x:v>
      </x:c>
      <x:c r="E52" s="50" t="n">
        <x:f>E46+E50-E51</x:f>
        <x:v>1328.3318907769633</x:v>
      </x:c>
      <x:c r="F52" s="50" t="n">
        <x:f>F46+F50-F51</x:f>
        <x:v>1638.4695005348779</x:v>
      </x:c>
      <x:c r="G52" s="50" t="n">
        <x:f>G46+G50-G51</x:f>
        <x:v>1848.313693310169</x:v>
      </x:c>
    </x:row>
    <x:row r="53">
      <x:c r="A53" t="str">
        <x:v>Total Capex</x:v>
      </x:c>
      <x:c r="B53" s="44" t="n">
        <x:f>'33_forecast_Base'!B53</x:f>
        <x:v>2670.618</x:v>
      </x:c>
      <x:c r="C53" s="44" t="n">
        <x:f>'31_P4_Assumptions'!D28</x:f>
        <x:v>3400</x:v>
      </x:c>
      <x:c r="D53" s="44" t="n">
        <x:f>'31_P4_Assumptions'!E28</x:f>
        <x:v>3000</x:v>
      </x:c>
      <x:c r="E53" s="44" t="n">
        <x:f>'31_P4_Assumptions'!F28</x:f>
        <x:v>2500</x:v>
      </x:c>
      <x:c r="F53" s="44" t="n">
        <x:f>'31_P4_Assumptions'!G28</x:f>
        <x:v>2000</x:v>
      </x:c>
      <x:c r="G53" s="44" t="n">
        <x:f>'31_P4_Assumptions'!H28</x:f>
        <x:v>1800</x:v>
      </x:c>
    </x:row>
    <x:row r="54">
      <x:c r="A54" t="str">
        <x:v>FCF</x:v>
      </x:c>
      <x:c r="B54" s="44" t="n">
        <x:f>'33_forecast_Base'!B54</x:f>
        <x:v>240.7260000000001</x:v>
      </x:c>
      <x:c r="C54" s="50" t="n">
        <x:f>C52-C53</x:f>
        <x:v>-2756.432641382519</x:v>
      </x:c>
      <x:c r="D54" s="50" t="n">
        <x:f>D52-D53</x:f>
        <x:v>-1740.804267175885</x:v>
      </x:c>
      <x:c r="E54" s="50" t="n">
        <x:f>E52-E53</x:f>
        <x:v>-1171.6681092230367</x:v>
      </x:c>
      <x:c r="F54" s="50" t="n">
        <x:f>F52-F53</x:f>
        <x:v>-361.53049946512215</x:v>
      </x:c>
      <x:c r="G54" s="50" t="n">
        <x:f>G52-G53</x:f>
        <x:v>48.3136933101689</x:v>
      </x:c>
    </x:row>
    <x:row r="55">
      <x:c r="A55" t="str">
        <x:v>FCF Margin</x:v>
      </x:c>
      <x:c r="B55" s="66" t="n">
        <x:f>'33_forecast_Base'!B55</x:f>
        <x:v>0.008634604668746956</x:v>
      </x:c>
      <x:c r="C55" s="124" t="n">
        <x:f>C54/C22</x:f>
        <x:v>-0.10616507592692664</x:v>
      </x:c>
      <x:c r="D55" s="124" t="n">
        <x:f>D54/D22</x:f>
        <x:v>-0.06855372529677312</x:v>
      </x:c>
      <x:c r="E55" s="124" t="n">
        <x:f>E54/E22</x:f>
        <x:v>-0.04624329547617675</x:v>
      </x:c>
      <x:c r="F55" s="124" t="n">
        <x:f>F54/F22</x:f>
        <x:v>-0.01394527812130775</x:v>
      </x:c>
      <x:c r="G55" s="124" t="n">
        <x:f>G54/G22</x:f>
        <x:v>0.0018234077398111609</x:v>
      </x:c>
    </x:row>
    <x:row r="56">
      <x:c r="A56" t="str">
        <x:v>Payout Ratio</x:v>
      </x:c>
      <x:c r="B56" s="66" t="n">
        <x:f>'33_forecast_Base'!B56</x:f>
        <x:v>0.448</x:v>
      </x:c>
      <x:c r="C56" s="66" t="n">
        <x:f>'31_P4_Assumptions'!D29</x:f>
        <x:v>0</x:v>
      </x:c>
      <x:c r="D56" s="66" t="n">
        <x:f>'31_P4_Assumptions'!E29</x:f>
        <x:v>0.2</x:v>
      </x:c>
      <x:c r="E56" s="66" t="n">
        <x:f>'31_P4_Assumptions'!F29</x:f>
        <x:v>0.25</x:v>
      </x:c>
      <x:c r="F56" s="66" t="n">
        <x:f>'31_P4_Assumptions'!G29</x:f>
        <x:v>0.3</x:v>
      </x:c>
      <x:c r="G56" s="66" t="n">
        <x:f>'31_P4_Assumptions'!H29</x:f>
        <x:v>0.35</x:v>
      </x:c>
    </x:row>
    <x:row r="57">
      <x:c r="A57" t="str">
        <x:v>Dividends</x:v>
      </x:c>
      <x:c r="B57" s="44" t="n">
        <x:f>'33_forecast_Base'!B57</x:f>
        <x:v>1104.4221440000001</x:v>
      </x:c>
      <x:c r="C57" s="50" t="n">
        <x:f>MAX(C46,0)*C56</x:f>
        <x:v>0</x:v>
      </x:c>
      <x:c r="D57" s="50" t="n">
        <x:f>MAX(D46,0)*D56</x:f>
        <x:v>48.69286855996295</x:v>
      </x:c>
      <x:c r="E57" s="50" t="n">
        <x:f>MAX(E46,0)*E56</x:f>
        <x:v>47.04130139834924</x:v>
      </x:c>
      <x:c r="F57" s="50" t="n">
        <x:f>MAX(F46,0)*F56</x:f>
        <x:v>118.22171324463746</x:v>
      </x:c>
      <x:c r="G57" s="50" t="n">
        <x:f>MAX(G46,0)*G56</x:f>
        <x:v>220.31817230365345</x:v>
      </x:c>
    </x:row>
    <x:row r="58">
      <x:c r="A58" t="str">
        <x:v>Shares Outstanding (mn)</x:v>
      </x:c>
      <x:c r="B58" s="44" t="n">
        <x:f>'33_forecast_Base'!B58</x:f>
        <x:v>2507.241037</x:v>
      </x:c>
      <x:c r="C58" s="50" t="n">
        <x:f>B58*(1+'31_P4_Assumptions'!D30)</x:f>
        <x:v>2507.241037</x:v>
      </x:c>
      <x:c r="D58" s="50" t="n">
        <x:f>C58*(1+'31_P4_Assumptions'!E30)</x:f>
        <x:v>2507.241037</x:v>
      </x:c>
      <x:c r="E58" s="50" t="n">
        <x:f>D58*(1+'31_P4_Assumptions'!F30)</x:f>
        <x:v>2507.241037</x:v>
      </x:c>
      <x:c r="F58" s="50" t="n">
        <x:f>E58*(1+'31_P4_Assumptions'!G30)</x:f>
        <x:v>2507.241037</x:v>
      </x:c>
      <x:c r="G58" s="50" t="n">
        <x:f>F58*(1+'31_P4_Assumptions'!H30)</x:f>
        <x:v>2507.241037</x:v>
      </x:c>
    </x:row>
    <x:row r="59">
      <x:c r="A59" t="str">
        <x:v>DPS (RMB/share)</x:v>
      </x:c>
      <x:c r="B59" s="295" t="n">
        <x:f>'33_forecast_Base'!B59</x:f>
        <x:v>0.44049300713483824</x:v>
      </x:c>
      <x:c r="C59" s="348" t="n">
        <x:f>C57/C58</x:f>
        <x:v>0</x:v>
      </x:c>
      <x:c r="D59" s="348" t="n">
        <x:f>D57/D58</x:f>
        <x:v>0.019420896452072133</x:v>
      </x:c>
      <x:c r="E59" s="348" t="n">
        <x:f>E57/E58</x:f>
        <x:v>0.018762177510717428</x:v>
      </x:c>
      <x:c r="F59" s="348" t="n">
        <x:f>F57/F58</x:f>
        <x:v>0.0471521132192754</x:v>
      </x:c>
      <x:c r="G59" s="348" t="n">
        <x:f>G57/G58</x:f>
        <x:v>0.08787275297921565</x:v>
      </x:c>
    </x:row>
    <x:row r="60">
      <x:c r="A60" t="str">
        <x:v>Usable Net Debt</x:v>
      </x:c>
      <x:c r="B60" s="44" t="n">
        <x:f>'33_forecast_Base'!B60</x:f>
        <x:v>4180.0340000000015</x:v>
      </x:c>
      <x:c r="C60" s="50" t="n">
        <x:f>B60-C54+C57</x:f>
        <x:v>6936.46664138252</x:v>
      </x:c>
      <x:c r="D60" s="50" t="n">
        <x:f>C60-D54+D57</x:f>
        <x:v>8725.963777118368</x:v>
      </x:c>
      <x:c r="E60" s="50" t="n">
        <x:f>D60-E54+E57</x:f>
        <x:v>9944.673187739754</x:v>
      </x:c>
      <x:c r="F60" s="50" t="n">
        <x:f>E60-F54+F57</x:f>
        <x:v>10424.425400449512</x:v>
      </x:c>
      <x:c r="G60" s="50" t="n">
        <x:f>F60-G54+G57</x:f>
        <x:v>10596.429879442998</x:v>
      </x:c>
    </x:row>
    <x:row r="61">
      <x:c r="A61" t="str">
        <x:v>Invested Capital</x:v>
      </x:c>
      <x:c r="B61" s="44" t="n">
        <x:f>'33_forecast_Base'!B61</x:f>
        <x:v>23640.14</x:v>
      </x:c>
      <x:c r="C61" s="50" t="n">
        <x:f>B61+C53-C50+C51</x:f>
        <x:v>26183.339622178646</x:v>
      </x:c>
      <x:c r="D61" s="50" t="n">
        <x:f>C61+D53-D50+D51</x:f>
        <x:v>28167.608232154347</x:v>
      </x:c>
      <x:c r="E61" s="50" t="n">
        <x:f>D61+E53-E50+E51</x:f>
        <x:v>29527.441546970782</x:v>
      </x:c>
      <x:c r="F61" s="50" t="n">
        <x:f>E61+F53-F50+F51</x:f>
        <x:v>30283.04442391803</x:v>
      </x:c>
      <x:c r="G61" s="50" t="n">
        <x:f>F61+G53-G50+G51</x:f>
        <x:v>30864.211222904014</x:v>
      </x:c>
    </x:row>
    <x:row r="62">
      <x:c r="A62" t="str">
        <x:v>NOPAT</x:v>
      </x:c>
      <x:c r="B62" s="44" t="n">
        <x:f>'33_forecast_Base'!B62</x:f>
        <x:v>2242.8725466820824</x:v>
      </x:c>
      <x:c r="C62" s="50" t="n">
        <x:f>C40*(1-'31_P4_Assumptions'!D25)</x:f>
        <x:v>332.1175858075375</x:v>
      </x:c>
      <x:c r="D62" s="50" t="n">
        <x:f>D40*(1-'31_P4_Assumptions'!E25)</x:f>
        <x:v>97.70688833132762</x:v>
      </x:c>
      <x:c r="E62" s="50" t="n">
        <x:f>E40*(1-'31_P4_Assumptions'!F25)</x:f>
        <x:v>63.506981346660375</x:v>
      </x:c>
      <x:c r="F62" s="50" t="n">
        <x:f>F40*(1-'31_P4_Assumptions'!G25)</x:f>
        <x:v>287.78012322136885</x:v>
      </x:c>
      <x:c r="G62" s="50" t="n">
        <x:f>G40*(1-'31_P4_Assumptions'!H25)</x:f>
        <x:v>520.8453591622949</x:v>
      </x:c>
    </x:row>
    <x:row r="63">
      <x:c r="A63" t="str">
        <x:v>ROIC</x:v>
      </x:c>
      <x:c r="B63" s="66" t="n">
        <x:f>'33_forecast_Base'!B63</x:f>
        <x:v>0.1032500120234443</x:v>
      </x:c>
      <x:c r="C63" s="124" t="n">
        <x:f>C62/AVERAGE(B61,C61)</x:f>
        <x:v>0.013331770013899118</x:v>
      </x:c>
      <x:c r="D63" s="124" t="n">
        <x:f>D62/AVERAGE(C61,D61)</x:f>
        <x:v>0.003595406968547953</x:v>
      </x:c>
      <x:c r="E63" s="124" t="n">
        <x:f>E62/AVERAGE(D61,E61)</x:f>
        <x:v>0.002201470718537731</x:v>
      </x:c>
      <x:c r="F63" s="124" t="n">
        <x:f>F62/AVERAGE(E61,F61)</x:f>
        <x:v>0.00962306587381478</x:v>
      </x:c>
      <x:c r="G63" s="124" t="n">
        <x:f>G62/AVERAGE(F61,G61)</x:f>
        <x:v>0.017035772207689075</x:v>
      </x:c>
      <x:c r="H63" t="str">
        <x:v>NOPAT / 平均投入资本</x:v>
      </x:c>
    </x:row>
    <x:row r="64">
      <x:c r="A64" t="str">
        <x:v>11% Hurdle</x:v>
      </x:c>
      <x:c r="B64" s="66" t="n">
        <x:f>'33_forecast_Base'!B64</x:f>
        <x:v>0.11</x:v>
      </x:c>
      <x:c r="C64" s="66" t="n">
        <x:f>'54_repair_inputs'!$B$8</x:f>
        <x:v>0.11</x:v>
      </x:c>
      <x:c r="D64" s="66" t="n">
        <x:f>'54_repair_inputs'!$B$8</x:f>
        <x:v>0.11</x:v>
      </x:c>
      <x:c r="E64" s="66" t="n">
        <x:f>'54_repair_inputs'!$B$8</x:f>
        <x:v>0.11</x:v>
      </x:c>
      <x:c r="F64" s="66" t="n">
        <x:f>'54_repair_inputs'!$B$8</x:f>
        <x:v>0.11</x:v>
      </x:c>
      <x:c r="G64" s="66" t="n">
        <x:f>'54_repair_inputs'!$B$8</x:f>
        <x:v>0.11</x:v>
      </x:c>
    </x:row>
    <x:row r="65">
      <x:c r="A65" t="str">
        <x:v>ROIC Spread</x:v>
      </x:c>
      <x:c r="B65" s="66" t="n">
        <x:f>'33_forecast_Base'!B65</x:f>
        <x:v>-0.006749987976555696</x:v>
      </x:c>
      <x:c r="C65" s="124" t="n">
        <x:f>C63-C64</x:f>
        <x:v>-0.09666822998610089</x:v>
      </x:c>
      <x:c r="D65" s="124" t="n">
        <x:f>D63-D64</x:f>
        <x:v>-0.10640459303145204</x:v>
      </x:c>
      <x:c r="E65" s="124" t="n">
        <x:f>E63-E64</x:f>
        <x:v>-0.10779852928146227</x:v>
      </x:c>
      <x:c r="F65" s="124" t="n">
        <x:f>F63-F64</x:f>
        <x:v>-0.10037693412618522</x:v>
      </x:c>
      <x:c r="G65" s="124" t="n">
        <x:f>G63-G64</x:f>
        <x:v>-0.09296422779231092</x:v>
      </x:c>
    </x:row>
    <x:row r="67" ht="20" customHeight="1">
      <x:c r="A67" s="321" t="str">
        <x:v>Scenario Interpretation</x:v>
      </x:c>
      <x:c r="B67" s="321" t="str">
        <x:v>Scenario Interpretation</x:v>
      </x:c>
      <x:c r="C67" s="321" t="str">
        <x:v>Scenario Interpretation</x:v>
      </x:c>
      <x:c r="D67" s="321" t="str">
        <x:v>Scenario Interpretation</x:v>
      </x:c>
      <x:c r="E67" s="321" t="str">
        <x:v>Scenario Interpretation</x:v>
      </x:c>
      <x:c r="F67" s="321" t="str">
        <x:v>Scenario Interpretation</x:v>
      </x:c>
      <x:c r="G67" s="321" t="str">
        <x:v>Scenario Interpretation</x:v>
      </x:c>
      <x:c r="H67" s="321" t="str">
        <x:v>Scenario Interpretation</x:v>
      </x:c>
    </x:row>
    <x:row r="68">
      <x:c r="A68" s="346" t="str">
        <x:v>Bear：Committed/Flexible供给更快释放、退出不足。到2030味精/苏氨酸仍需显著额外退出，ROIC长期显著低于11%。</x:v>
      </x:c>
      <x:c r="B68" s="346"/>
      <x:c r="C68" s="346"/>
      <x:c r="D68" s="346"/>
      <x:c r="E68" s="346"/>
      <x:c r="F68" s="346"/>
      <x:c r="G68" s="346"/>
      <x:c r="H68" s="346"/>
    </x:row>
  </x:sheetData>
  <x:mergeCells>
    <x:mergeCell ref="A1:H1"/>
    <x:mergeCell ref="A2:H2"/>
    <x:mergeCell ref="A5:H5"/>
    <x:mergeCell ref="A24:H24"/>
    <x:mergeCell ref="A38:H38"/>
    <x:mergeCell ref="A49:H49"/>
    <x:mergeCell ref="A67:H67"/>
    <x:mergeCell ref="A68:H68"/>
  </x:mergeCells>
  <x:pageMargins left="0.7" right="0.7" top="0.75" bottom="0.75" header="0.3" footer="0.3"/>
</x:worksheet>
</file>

<file path=xl/worksheets/sheet57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50" hidden="0" customWidth="1"/>
  </x:cols>
  <x:sheetData>
    <x:row r="1" ht="26" customHeight="1">
      <x:c r="A1" s="341" t="str">
        <x:v>Base Forecast — Audit-Repaired 2025A / 2026E–2030E</x:v>
      </x:c>
      <x:c r="B1" s="341" t="str">
        <x:v>Base Forecast — Audit-Repaired 2025A / 2026E–2030E</x:v>
      </x:c>
      <x:c r="C1" s="341" t="str">
        <x:v>Base Forecast — Audit-Repaired 2025A / 2026E–2030E</x:v>
      </x:c>
      <x:c r="D1" s="341" t="str">
        <x:v>Base Forecast — Audit-Repaired 2025A / 2026E–2030E</x:v>
      </x:c>
      <x:c r="E1" s="341" t="str">
        <x:v>Base Forecast — Audit-Repaired 2025A / 2026E–2030E</x:v>
      </x:c>
      <x:c r="F1" s="341" t="str">
        <x:v>Base Forecast — Audit-Repaired 2025A / 2026E–2030E</x:v>
      </x:c>
      <x:c r="G1" s="341" t="str">
        <x:v>Base Forecast — Audit-Repaired 2025A / 2026E–2030E</x:v>
      </x:c>
      <x:c r="H1" s="341" t="str">
        <x:v>Base Forecast — Audit-Repaired 2025A / 2026E–2030E</x:v>
      </x:c>
    </x:row>
    <x:row r="2">
      <x:c r="A2" s="344" t="str">
        <x:v>核心变化：2027–2030核心产品ASP/销量与板块GM由53_regime_bridge_R驱动；非核心增长、Opex、Capex、税率等继续使用31_P4_Assumptions。</x:v>
      </x:c>
      <x:c r="B2" s="344"/>
      <x:c r="C2" s="344"/>
      <x:c r="D2" s="344"/>
      <x:c r="E2" s="344"/>
      <x:c r="F2" s="344"/>
      <x:c r="G2" s="344"/>
      <x:c r="H2" s="344"/>
    </x:row>
    <x:row r="3">
      <x:c r="A3" s="327" t="str">
        <x:v>RMB mn / % / tonnes</x:v>
      </x:c>
      <x:c r="B3" s="327" t="str">
        <x:v>2025A</x:v>
      </x:c>
      <x:c r="C3" s="327" t="str">
        <x:v>2026E</x:v>
      </x:c>
      <x:c r="D3" s="327" t="str">
        <x:v>2027E</x:v>
      </x:c>
      <x:c r="E3" s="327" t="str">
        <x:v>2028E</x:v>
      </x:c>
      <x:c r="F3" s="327" t="str">
        <x:v>2029E</x:v>
      </x:c>
      <x:c r="G3" s="327" t="str">
        <x:v>2030E</x:v>
      </x:c>
      <x:c r="H3" s="327" t="str">
        <x:v>Notes</x:v>
      </x:c>
    </x:row>
    <x:row r="5" ht="20" customHeight="1">
      <x:c r="A5" s="321" t="str">
        <x:v>Product / Segment Revenue Bridge</x:v>
      </x:c>
      <x:c r="B5" s="321" t="str">
        <x:v>Product / Segment Revenue Bridge</x:v>
      </x:c>
      <x:c r="C5" s="321" t="str">
        <x:v>Product / Segment Revenue Bridge</x:v>
      </x:c>
      <x:c r="D5" s="321" t="str">
        <x:v>Product / Segment Revenue Bridge</x:v>
      </x:c>
      <x:c r="E5" s="321" t="str">
        <x:v>Product / Segment Revenue Bridge</x:v>
      </x:c>
      <x:c r="F5" s="321" t="str">
        <x:v>Product / Segment Revenue Bridge</x:v>
      </x:c>
      <x:c r="G5" s="321" t="str">
        <x:v>Product / Segment Revenue Bridge</x:v>
      </x:c>
      <x:c r="H5" s="321" t="str">
        <x:v>Product / Segment Revenue Bridge</x:v>
      </x:c>
    </x:row>
    <x:row r="6">
      <x:c r="A6" t="str">
        <x:v>MSG Volume (t)</x:v>
      </x:c>
      <x:c r="B6" s="217" t="n">
        <x:f>'33_forecast_Base'!B6</x:f>
        <x:v>1804065</x:v>
      </x:c>
      <x:c r="C6" s="217" t="n">
        <x:f>'53_regime_bridge_R'!B42</x:f>
        <x:v>1820000</x:v>
      </x:c>
      <x:c r="D6" s="217" t="n">
        <x:f>'53_regime_bridge_R'!C42</x:f>
        <x:v>1838200</x:v>
      </x:c>
      <x:c r="E6" s="217" t="n">
        <x:f>'53_regime_bridge_R'!D42</x:f>
        <x:v>1856581.9999999998</x:v>
      </x:c>
      <x:c r="F6" s="217" t="n">
        <x:f>'53_regime_bridge_R'!E42</x:f>
        <x:v>1875147.8199999996</x:v>
      </x:c>
      <x:c r="G6" s="217" t="n">
        <x:f>'53_regime_bridge_R'!F42</x:f>
        <x:v>1893899.2981999998</x:v>
      </x:c>
      <x:c r="H6" t="str">
        <x:v>2026为legacy锚；2027–30随行业Demand</x:v>
      </x:c>
    </x:row>
    <x:row r="7">
      <x:c r="A7" t="str">
        <x:v>MSG ASP (RMB/t)</x:v>
      </x:c>
      <x:c r="B7" s="217" t="n">
        <x:f>'33_forecast_Base'!B7</x:f>
        <x:v>5681</x:v>
      </x:c>
      <x:c r="C7" s="217" t="n">
        <x:f>'53_regime_bridge_R'!B43</x:f>
        <x:v>5400</x:v>
      </x:c>
      <x:c r="D7" s="217" t="n">
        <x:f>'53_regime_bridge_R'!C43</x:f>
        <x:v>5321.739130434782</x:v>
      </x:c>
      <x:c r="E7" s="217" t="n">
        <x:f>'53_regime_bridge_R'!D43</x:f>
        <x:v>5478.260869565217</x:v>
      </x:c>
      <x:c r="F7" s="217" t="n">
        <x:f>'53_regime_bridge_R'!E43</x:f>
        <x:v>5634.782608695652</x:v>
      </x:c>
      <x:c r="G7" s="217" t="n">
        <x:f>'53_regime_bridge_R'!F43</x:f>
        <x:v>5791.304347826087</x:v>
      </x:c>
      <x:c r="H7" t="str">
        <x:v>2026为legacy锚；2027–30随行业Price Ref相对变化</x:v>
      </x:c>
    </x:row>
    <x:row r="8">
      <x:c r="A8" t="str">
        <x:v>MSG Revenue</x:v>
      </x:c>
      <x:c r="B8" s="44" t="n">
        <x:f>'33_forecast_Base'!B8</x:f>
        <x:v>10249.6</x:v>
      </x:c>
      <x:c r="C8" s="50" t="n">
        <x:f>C6*C7/1000000</x:f>
        <x:v>9828</x:v>
      </x:c>
      <x:c r="D8" s="50" t="n">
        <x:f>D6*D7/1000000</x:f>
        <x:v>9782.420869565216</x:v>
      </x:c>
      <x:c r="E8" s="50" t="n">
        <x:f>E6*E7/1000000</x:f>
        <x:v>10170.840521739128</x:v>
      </x:c>
      <x:c r="F8" s="50" t="n">
        <x:f>F6*F7/1000000</x:f>
        <x:v>10566.050324869562</x:v>
      </x:c>
      <x:c r="G8" s="50" t="n">
        <x:f>G6*G7/1000000</x:f>
        <x:v>10968.147240010434</x:v>
      </x:c>
    </x:row>
    <x:row r="9">
      <x:c r="A9" t="str">
        <x:v>Food Residual Revenue</x:v>
      </x:c>
      <x:c r="B9" s="44" t="n">
        <x:f>'33_forecast_Base'!B9</x:f>
        <x:v>3139.611999999999</x:v>
      </x:c>
      <x:c r="C9" s="50" t="n">
        <x:f>B9*(1+'31_P4_Assumptions'!D36)</x:f>
        <x:v>3139.611999999999</x:v>
      </x:c>
      <x:c r="D9" s="50" t="n">
        <x:f>C9*(1+'31_P4_Assumptions'!E36)</x:f>
        <x:v>3171.008119999999</x:v>
      </x:c>
      <x:c r="E9" s="50" t="n">
        <x:f>D9*(1+'31_P4_Assumptions'!F36)</x:f>
        <x:v>3202.718201199999</x:v>
      </x:c>
      <x:c r="F9" s="50" t="n">
        <x:f>E9*(1+'31_P4_Assumptions'!G36)</x:f>
        <x:v>3234.745383211999</x:v>
      </x:c>
      <x:c r="G9" s="50" t="n">
        <x:f>F9*(1+'31_P4_Assumptions'!H36)</x:f>
        <x:v>3267.0928370441193</x:v>
      </x:c>
      <x:c r="H9" t="str">
        <x:v>非MSG食品添加剂残差，保留legacy增长</x:v>
      </x:c>
    </x:row>
    <x:row r="10">
      <x:c r="A10" t="str">
        <x:v>Food Additives Revenue</x:v>
      </x:c>
      <x:c r="B10" s="44" t="n">
        <x:f>'33_forecast_Base'!B10</x:f>
        <x:v>13389.212</x:v>
      </x:c>
      <x:c r="C10" s="50" t="n">
        <x:f>C8+C9</x:f>
        <x:v>12967.612</x:v>
      </x:c>
      <x:c r="D10" s="50" t="n">
        <x:f>D8+D9</x:f>
        <x:v>12953.428989565215</x:v>
      </x:c>
      <x:c r="E10" s="50" t="n">
        <x:f>E8+E9</x:f>
        <x:v>13373.558722939128</x:v>
      </x:c>
      <x:c r="F10" s="50" t="n">
        <x:f>F8+F9</x:f>
        <x:v>13800.795708081561</x:v>
      </x:c>
      <x:c r="G10" s="50" t="n">
        <x:f>G8+G9</x:f>
        <x:v>14235.240077054554</x:v>
      </x:c>
    </x:row>
    <x:row r="11">
      <x:c r="A11" t="str">
        <x:v>Threonine Volume (t)</x:v>
      </x:c>
      <x:c r="B11" s="217" t="n">
        <x:f>'33_forecast_Base'!B11</x:f>
        <x:v>342541</x:v>
      </x:c>
      <x:c r="C11" s="217" t="n">
        <x:f>'53_regime_bridge_R'!B49</x:f>
        <x:v>350000</x:v>
      </x:c>
      <x:c r="D11" s="217" t="n">
        <x:f>'53_regime_bridge_R'!C49</x:f>
        <x:v>358400</x:v>
      </x:c>
      <x:c r="E11" s="217" t="n">
        <x:f>'53_regime_bridge_R'!D49</x:f>
        <x:v>367001.60000000003</x:v>
      </x:c>
      <x:c r="F11" s="217" t="n">
        <x:f>'53_regime_bridge_R'!E49</x:f>
        <x:v>375809.6384</x:v>
      </x:c>
      <x:c r="G11" s="217" t="n">
        <x:f>'53_regime_bridge_R'!F49</x:f>
        <x:v>384829.06972160004</x:v>
      </x:c>
    </x:row>
    <x:row r="12">
      <x:c r="A12" t="str">
        <x:v>Threonine ASP (RMB/t)</x:v>
      </x:c>
      <x:c r="B12" s="217" t="n">
        <x:f>'33_forecast_Base'!B12</x:f>
        <x:v>8557</x:v>
      </x:c>
      <x:c r="C12" s="217" t="n">
        <x:f>'53_regime_bridge_R'!B50</x:f>
        <x:v>7600</x:v>
      </x:c>
      <x:c r="D12" s="217" t="n">
        <x:f>'53_regime_bridge_R'!C50</x:f>
        <x:v>7000</x:v>
      </x:c>
      <x:c r="E12" s="217" t="n">
        <x:f>'53_regime_bridge_R'!D50</x:f>
        <x:v>7200</x:v>
      </x:c>
      <x:c r="F12" s="217" t="n">
        <x:f>'53_regime_bridge_R'!E50</x:f>
        <x:v>7800</x:v>
      </x:c>
      <x:c r="G12" s="217" t="n">
        <x:f>'53_regime_bridge_R'!F50</x:f>
        <x:v>8400</x:v>
      </x:c>
    </x:row>
    <x:row r="13">
      <x:c r="A13" t="str">
        <x:v>Threonine Revenue</x:v>
      </x:c>
      <x:c r="B13" s="44" t="n">
        <x:f>'33_forecast_Base'!B13</x:f>
        <x:v>2931.2</x:v>
      </x:c>
      <x:c r="C13" s="50" t="n">
        <x:f>C11*C12/1000000</x:f>
        <x:v>2660</x:v>
      </x:c>
      <x:c r="D13" s="50" t="n">
        <x:f>D11*D12/1000000</x:f>
        <x:v>2508.8</x:v>
      </x:c>
      <x:c r="E13" s="50" t="n">
        <x:f>E11*E12/1000000</x:f>
        <x:v>2642.4115200000006</x:v>
      </x:c>
      <x:c r="F13" s="50" t="n">
        <x:f>F11*F12/1000000</x:f>
        <x:v>2931.31517952</x:v>
      </x:c>
      <x:c r="G13" s="50" t="n">
        <x:f>G11*G12/1000000</x:f>
        <x:v>3232.56418566144</x:v>
      </x:c>
    </x:row>
    <x:row r="14">
      <x:c r="A14" t="str">
        <x:v>Lysine Volume (t)</x:v>
      </x:c>
      <x:c r="B14" s="217" t="n">
        <x:f>'33_forecast_Base'!B14</x:f>
        <x:v>435140</x:v>
      </x:c>
      <x:c r="C14" s="217" t="n">
        <x:f>'53_regime_bridge_R'!B54</x:f>
        <x:v>440000</x:v>
      </x:c>
      <x:c r="D14" s="217" t="n">
        <x:f>'53_regime_bridge_R'!C54</x:f>
        <x:v>445000</x:v>
      </x:c>
      <x:c r="E14" s="217" t="n">
        <x:f>'53_regime_bridge_R'!D54</x:f>
        <x:v>450000</x:v>
      </x:c>
      <x:c r="F14" s="217" t="n">
        <x:f>'53_regime_bridge_R'!E54</x:f>
        <x:v>460000</x:v>
      </x:c>
      <x:c r="G14" s="217" t="n">
        <x:f>'53_regime_bridge_R'!F54</x:f>
        <x:v>470000</x:v>
      </x:c>
      <x:c r="H14" t="str">
        <x:v>赖氨酸销量保持legacy显式假设（basis冲突）</x:v>
      </x:c>
    </x:row>
    <x:row r="15">
      <x:c r="A15" t="str">
        <x:v>Lysine ASP blended (RMB/t)</x:v>
      </x:c>
      <x:c r="B15" s="217" t="n">
        <x:f>'33_forecast_Base'!B15</x:f>
        <x:v>6371.742427724411</x:v>
      </x:c>
      <x:c r="C15" s="217" t="n">
        <x:f>'53_regime_bridge_R'!B55</x:f>
        <x:v>6000</x:v>
      </x:c>
      <x:c r="D15" s="217" t="n">
        <x:f>'53_regime_bridge_R'!C55</x:f>
        <x:v>5815.384615384615</x:v>
      </x:c>
      <x:c r="E15" s="217" t="n">
        <x:f>'53_regime_bridge_R'!D55</x:f>
        <x:v>6184.615384615385</x:v>
      </x:c>
      <x:c r="F15" s="217" t="n">
        <x:f>'53_regime_bridge_R'!E55</x:f>
        <x:v>6553.846153846154</x:v>
      </x:c>
      <x:c r="G15" s="217" t="n">
        <x:f>'53_regime_bridge_R'!F55</x:f>
        <x:v>6923.076923076923</x:v>
      </x:c>
      <x:c r="H15" t="str">
        <x:v>blended ASP仅使用行业98.5%参考的相对变化</x:v>
      </x:c>
    </x:row>
    <x:row r="16">
      <x:c r="A16" t="str">
        <x:v>Lysine Revenue</x:v>
      </x:c>
      <x:c r="B16" s="44" t="n">
        <x:f>'33_forecast_Base'!B16</x:f>
        <x:v>2772.6</x:v>
      </x:c>
      <x:c r="C16" s="50" t="n">
        <x:f>C14*C15/1000000</x:f>
        <x:v>2640</x:v>
      </x:c>
      <x:c r="D16" s="50" t="n">
        <x:f>D14*D15/1000000</x:f>
        <x:v>2587.846153846154</x:v>
      </x:c>
      <x:c r="E16" s="50" t="n">
        <x:f>E14*E15/1000000</x:f>
        <x:v>2783.0769230769233</x:v>
      </x:c>
      <x:c r="F16" s="50" t="n">
        <x:f>F14*F15/1000000</x:f>
        <x:v>3014.769230769231</x:v>
      </x:c>
      <x:c r="G16" s="50" t="n">
        <x:f>G14*G15/1000000</x:f>
        <x:v>3253.846153846154</x:v>
      </x:c>
    </x:row>
    <x:row r="17">
      <x:c r="A17" t="str">
        <x:v>Animal Residual Revenue</x:v>
      </x:c>
      <x:c r="B17" s="44" t="n">
        <x:f>'33_forecast_Base'!B17</x:f>
        <x:v>4822.836000000001</x:v>
      </x:c>
      <x:c r="C17" s="50" t="n">
        <x:f>B17*(1+'31_P4_Assumptions'!D41)</x:f>
        <x:v>4822.836000000001</x:v>
      </x:c>
      <x:c r="D17" s="50" t="n">
        <x:f>C17*(1+'31_P4_Assumptions'!E41)</x:f>
        <x:v>4871.064360000001</x:v>
      </x:c>
      <x:c r="E17" s="50" t="n">
        <x:f>D17*(1+'31_P4_Assumptions'!F41)</x:f>
        <x:v>4919.775003600002</x:v>
      </x:c>
      <x:c r="F17" s="50" t="n">
        <x:f>E17*(1+'31_P4_Assumptions'!G41)</x:f>
        <x:v>4968.9727536360015</x:v>
      </x:c>
      <x:c r="G17" s="50" t="n">
        <x:f>F17*(1+'31_P4_Assumptions'!H41)</x:f>
        <x:v>5018.662481172361</x:v>
      </x:c>
    </x:row>
    <x:row r="18">
      <x:c r="A18" t="str">
        <x:v>Animal Nutrition Revenue</x:v>
      </x:c>
      <x:c r="B18" s="44" t="n">
        <x:f>'33_forecast_Base'!B18</x:f>
        <x:v>10526.636</x:v>
      </x:c>
      <x:c r="C18" s="50" t="n">
        <x:f>C13+C16+C17</x:f>
        <x:v>10122.836000000001</x:v>
      </x:c>
      <x:c r="D18" s="50" t="n">
        <x:f>D13+D16+D17</x:f>
        <x:v>9967.710513846156</x:v>
      </x:c>
      <x:c r="E18" s="50" t="n">
        <x:f>E13+E16+E17</x:f>
        <x:v>10345.263446676925</x:v>
      </x:c>
      <x:c r="F18" s="50" t="n">
        <x:f>F13+F16+F17</x:f>
        <x:v>10915.057163925234</x:v>
      </x:c>
      <x:c r="G18" s="50" t="n">
        <x:f>G13+G16+G17</x:f>
        <x:v>11505.072820679956</x:v>
      </x:c>
    </x:row>
    <x:row r="19">
      <x:c r="A19" t="str">
        <x:v>High-end Amino Acid Revenue</x:v>
      </x:c>
      <x:c r="B19" s="44" t="n">
        <x:f>'33_forecast_Base'!B19</x:f>
        <x:v>1974.3</x:v>
      </x:c>
      <x:c r="C19" s="50" t="n">
        <x:f>B19*(1+'31_P4_Assumptions'!D42)</x:f>
        <x:v>2132.244</x:v>
      </x:c>
      <x:c r="D19" s="50" t="n">
        <x:f>C19*(1+'31_P4_Assumptions'!E42)</x:f>
        <x:v>2302.8235200000004</x:v>
      </x:c>
      <x:c r="E19" s="50" t="n">
        <x:f>D19*(1+'31_P4_Assumptions'!F42)</x:f>
        <x:v>2464.0211664000008</x:v>
      </x:c>
      <x:c r="F19" s="50" t="n">
        <x:f>E19*(1+'31_P4_Assumptions'!G42)</x:f>
        <x:v>2587.222224720001</x:v>
      </x:c>
      <x:c r="G19" s="50" t="n">
        <x:f>F19*(1+'31_P4_Assumptions'!H42)</x:f>
        <x:v>2690.7111137088013</x:v>
      </x:c>
    </x:row>
    <x:row r="20">
      <x:c r="A20" t="str">
        <x:v>Colloid Revenue</x:v>
      </x:c>
      <x:c r="B20" s="44" t="n">
        <x:f>'33_forecast_Base'!B20</x:f>
        <x:v>1225.8</x:v>
      </x:c>
      <x:c r="C20" s="50" t="n">
        <x:f>B20*(1+'31_P4_Assumptions'!D44)*('31_P4_Assumptions'!D43/'31_P4_Assumptions'!C43)</x:f>
        <x:v>1189.3053168486997</x:v>
      </x:c>
      <x:c r="D20" s="50" t="n">
        <x:f>C20*(1+'31_P4_Assumptions'!E44)*('31_P4_Assumptions'!E43/'31_P4_Assumptions'!D43)</x:f>
        <x:v>1201.1983700171868</x:v>
      </x:c>
      <x:c r="E20" s="50" t="n">
        <x:f>D20*(1+'31_P4_Assumptions'!F44)*('31_P4_Assumptions'!F43/'31_P4_Assumptions'!E43)</x:f>
        <x:v>1295.235042412818</x:v>
      </x:c>
      <x:c r="F20" s="50" t="n">
        <x:f>E20*(1+'31_P4_Assumptions'!G44)*('31_P4_Assumptions'!G43/'31_P4_Assumptions'!F43)</x:f>
        <x:v>1356.846222808671</x:v>
      </x:c>
      <x:c r="G20" s="50" t="n">
        <x:f>F20*(1+'31_P4_Assumptions'!H44)*('31_P4_Assumptions'!H43/'31_P4_Assumptions'!G43)</x:f>
        <x:v>1420.403756403393</x:v>
      </x:c>
    </x:row>
    <x:row r="21">
      <x:c r="A21" t="str">
        <x:v>Other Revenue</x:v>
      </x:c>
      <x:c r="B21" s="44" t="n">
        <x:f>'33_forecast_Base'!B21</x:f>
        <x:v>763.267</x:v>
      </x:c>
      <x:c r="C21" s="50" t="n">
        <x:f>B21*(1+'31_P4_Assumptions'!D45)</x:f>
        <x:v>763.267</x:v>
      </x:c>
      <x:c r="D21" s="50" t="n">
        <x:f>C21*(1+'31_P4_Assumptions'!E45)</x:f>
        <x:v>763.267</x:v>
      </x:c>
      <x:c r="E21" s="50" t="n">
        <x:f>D21*(1+'31_P4_Assumptions'!F45)</x:f>
        <x:v>770.89967</x:v>
      </x:c>
      <x:c r="F21" s="50" t="n">
        <x:f>E21*(1+'31_P4_Assumptions'!G45)</x:f>
        <x:v>778.6086667000001</x:v>
      </x:c>
      <x:c r="G21" s="50" t="n">
        <x:f>F21*(1+'31_P4_Assumptions'!H45)</x:f>
        <x:v>786.3947533670001</x:v>
      </x:c>
    </x:row>
    <x:row r="22">
      <x:c r="A22" t="str">
        <x:v>Total Revenue</x:v>
      </x:c>
      <x:c r="B22" s="44" t="n">
        <x:f>'33_forecast_Base'!B22</x:f>
        <x:v>27879.214999999997</x:v>
      </x:c>
      <x:c r="C22" s="50" t="n">
        <x:f>SUM(C10,C18:C21)</x:f>
        <x:v>27175.2643168487</x:v>
      </x:c>
      <x:c r="D22" s="50" t="n">
        <x:f>SUM(D10,D18:D21)</x:f>
        <x:v>27188.428393428556</x:v>
      </x:c>
      <x:c r="E22" s="50" t="n">
        <x:f>SUM(E10,E18:E21)</x:f>
        <x:v>28248.97804842887</x:v>
      </x:c>
      <x:c r="F22" s="50" t="n">
        <x:f>SUM(F10,F18:F21)</x:f>
        <x:v>29438.529986235466</x:v>
      </x:c>
      <x:c r="G22" s="50" t="n">
        <x:f>SUM(G10,G18:G21)</x:f>
        <x:v>30637.822521213704</x:v>
      </x:c>
    </x:row>
    <x:row r="23">
      <x:c r="B23" s="42"/>
    </x:row>
    <x:row r="24" ht="20" customHeight="1">
      <x:c r="A24" s="321" t="str">
        <x:v>Segment Gross Profit Bridge</x:v>
      </x:c>
      <x:c r="B24" s="347" t="str">
        <x:v>Segment Gross Profit Bridge</x:v>
      </x:c>
      <x:c r="C24" s="321" t="str">
        <x:v>Segment Gross Profit Bridge</x:v>
      </x:c>
      <x:c r="D24" s="321" t="str">
        <x:v>Segment Gross Profit Bridge</x:v>
      </x:c>
      <x:c r="E24" s="321" t="str">
        <x:v>Segment Gross Profit Bridge</x:v>
      </x:c>
      <x:c r="F24" s="321" t="str">
        <x:v>Segment Gross Profit Bridge</x:v>
      </x:c>
      <x:c r="G24" s="321" t="str">
        <x:v>Segment Gross Profit Bridge</x:v>
      </x:c>
      <x:c r="H24" s="321" t="str">
        <x:v>Segment Gross Profit Bridge</x:v>
      </x:c>
    </x:row>
    <x:row r="25">
      <x:c r="A25" t="str">
        <x:v>Food GM</x:v>
      </x:c>
      <x:c r="B25" s="66" t="n">
        <x:f>'33_forecast_Base'!B25</x:f>
        <x:v>0.135</x:v>
      </x:c>
      <x:c r="C25" s="66" t="n">
        <x:f>'53_regime_bridge_R'!B60</x:f>
        <x:v>0.105</x:v>
      </x:c>
      <x:c r="D25" s="66" t="n">
        <x:f>'53_regime_bridge_R'!C60</x:f>
        <x:v>0.0994528129237093</x:v>
      </x:c>
      <x:c r="E25" s="66" t="n">
        <x:f>'53_regime_bridge_R'!D60</x:f>
        <x:v>0.1105471870762906</x:v>
      </x:c>
      <x:c r="F25" s="66" t="n">
        <x:f>'53_regime_bridge_R'!E60</x:f>
        <x:v>0.12164156122887199</x:v>
      </x:c>
      <x:c r="G25" s="66" t="n">
        <x:f>'53_regime_bridge_R'!F60</x:f>
        <x:v>0.1327359353814534</x:v>
      </x:c>
      <x:c r="H25" t="str">
        <x:v>由Regime桥推导，不再手填2027–30</x:v>
      </x:c>
    </x:row>
    <x:row r="26">
      <x:c r="A26" t="str">
        <x:v>Food Gross Profit</x:v>
      </x:c>
      <x:c r="B26" s="44" t="n">
        <x:f>'33_forecast_Base'!B26</x:f>
        <x:v>1813.197</x:v>
      </x:c>
      <x:c r="C26" s="50" t="n">
        <x:f>C10*C25</x:f>
        <x:v>1361.59926</x:v>
      </x:c>
      <x:c r="D26" s="50" t="n">
        <x:f>D10*D25</x:f>
        <x:v>1288.2549500197822</x:v>
      </x:c>
      <x:c r="E26" s="50" t="n">
        <x:f>E10*E25</x:f>
        <x:v>1478.4092980205098</x:v>
      </x:c>
      <x:c r="F26" s="50" t="n">
        <x:f>F10*F25</x:f>
        <x:v>1678.750336131757</x:v>
      </x:c>
      <x:c r="G26" s="50" t="n">
        <x:f>G10*G25</x:f>
        <x:v>1889.5279070073889</x:v>
      </x:c>
    </x:row>
    <x:row r="27">
      <x:c r="A27" t="str">
        <x:v>Animal GM</x:v>
      </x:c>
      <x:c r="B27" s="66" t="n">
        <x:f>'33_forecast_Base'!B27</x:f>
        <x:v>0.237</x:v>
      </x:c>
      <x:c r="C27" s="66" t="n">
        <x:f>'53_regime_bridge_R'!B61</x:f>
        <x:v>0.145</x:v>
      </x:c>
      <x:c r="D27" s="66" t="n">
        <x:f>'53_regime_bridge_R'!C61</x:f>
        <x:v>0.13146057648464793</x:v>
      </x:c>
      <x:c r="E27" s="66" t="n">
        <x:f>'53_regime_bridge_R'!D61</x:f>
        <x:v>0.1420519250650549</x:v>
      </x:c>
      <x:c r="F27" s="66" t="n">
        <x:f>'53_regime_bridge_R'!E61</x:f>
        <x:v>0.15923827302558072</x:v>
      </x:c>
      <x:c r="G27" s="66" t="n">
        <x:f>'53_regime_bridge_R'!F61</x:f>
        <x:v>0.1764246209861065</x:v>
      </x:c>
      <x:c r="H27" t="str">
        <x:v>由苏/赖价格相对变化推导</x:v>
      </x:c>
    </x:row>
    <x:row r="28">
      <x:c r="A28" t="str">
        <x:v>Animal Gross Profit</x:v>
      </x:c>
      <x:c r="B28" s="44" t="n">
        <x:f>'33_forecast_Base'!B28</x:f>
        <x:v>2495.166</x:v>
      </x:c>
      <x:c r="C28" s="50" t="n">
        <x:f>C18*C27</x:f>
        <x:v>1467.81122</x:v>
      </x:c>
      <x:c r="D28" s="50" t="n">
        <x:f>D18*D27</x:f>
        <x:v>1310.360970382302</x:v>
      </x:c>
      <x:c r="E28" s="50" t="n">
        <x:f>E18*E27</x:f>
        <x:v>1469.5645879056021</x:v>
      </x:c>
      <x:c r="F28" s="50" t="n">
        <x:f>F18*F27</x:f>
        <x:v>1738.0948527589471</x:v>
      </x:c>
      <x:c r="G28" s="50" t="n">
        <x:f>G18*G27</x:f>
        <x:v>2029.7781118060166</x:v>
      </x:c>
    </x:row>
    <x:row r="29">
      <x:c r="A29" t="str">
        <x:v>High-end GM</x:v>
      </x:c>
      <x:c r="B29" s="66" t="n">
        <x:f>'33_forecast_Base'!B29</x:f>
        <x:v>0.397</x:v>
      </x:c>
      <x:c r="C29" s="66" t="n">
        <x:f>'53_regime_bridge_R'!B62</x:f>
        <x:v>0.35</x:v>
      </x:c>
      <x:c r="D29" s="66" t="n">
        <x:f>'53_regime_bridge_R'!C62</x:f>
        <x:v>0.3414782608695652</x:v>
      </x:c>
      <x:c r="E29" s="66" t="n">
        <x:f>'53_regime_bridge_R'!D62</x:f>
        <x:v>0.34634782608695647</x:v>
      </x:c>
      <x:c r="F29" s="66" t="n">
        <x:f>'53_regime_bridge_R'!E62</x:f>
        <x:v>0.3560869565217391</x:v>
      </x:c>
      <x:c r="G29" s="66" t="n">
        <x:f>'53_regime_bridge_R'!F62</x:f>
        <x:v>0.36217391304347823</x:v>
      </x:c>
      <x:c r="H29" t="str">
        <x:v>由缬氨酸价格代理推导</x:v>
      </x:c>
    </x:row>
    <x:row r="30">
      <x:c r="A30" t="str">
        <x:v>High-end Gross Profit</x:v>
      </x:c>
      <x:c r="B30" s="44" t="n">
        <x:f>'33_forecast_Base'!B30</x:f>
        <x:v>783.9</x:v>
      </x:c>
      <x:c r="C30" s="50" t="n">
        <x:f>C19*C29</x:f>
        <x:v>746.2854</x:v>
      </x:c>
      <x:c r="D30" s="50" t="n">
        <x:f>D19*D29</x:f>
        <x:v>786.3641706991305</x:v>
      </x:c>
      <x:c r="E30" s="50" t="n">
        <x:f>E19*E29</x:f>
        <x:v>853.4083744148871</x:v>
      </x:c>
      <x:c r="F30" s="50" t="n">
        <x:f>F19*F29</x:f>
        <x:v>921.2760878459482</x:v>
      </x:c>
      <x:c r="G30" s="50" t="n">
        <x:f>G19*G29</x:f>
        <x:v>974.5053729214919</x:v>
      </x:c>
    </x:row>
    <x:row r="31">
      <x:c r="A31" t="str">
        <x:v>Colloid GM</x:v>
      </x:c>
      <x:c r="B31" s="66" t="n">
        <x:f>'33_forecast_Base'!B31</x:f>
        <x:v>0.358</x:v>
      </x:c>
      <x:c r="C31" s="66" t="n">
        <x:f>'53_regime_bridge_R'!B63</x:f>
        <x:v>0.31</x:v>
      </x:c>
      <x:c r="D31" s="66" t="n">
        <x:f>'53_regime_bridge_R'!C63</x:f>
        <x:v>0.31</x:v>
      </x:c>
      <x:c r="E31" s="66" t="n">
        <x:f>'53_regime_bridge_R'!D63</x:f>
        <x:v>0.33</x:v>
      </x:c>
      <x:c r="F31" s="66" t="n">
        <x:f>'53_regime_bridge_R'!E63</x:f>
        <x:v>0.33999999999999997</x:v>
      </x:c>
      <x:c r="G31" s="66" t="n">
        <x:f>'53_regime_bridge_R'!F63</x:f>
        <x:v>0.35</x:v>
      </x:c>
      <x:c r="H31" t="str">
        <x:v>由黄原胶ASP变化推导</x:v>
      </x:c>
    </x:row>
    <x:row r="32">
      <x:c r="A32" t="str">
        <x:v>Colloid Gross Profit</x:v>
      </x:c>
      <x:c r="B32" s="44" t="n">
        <x:f>'33_forecast_Base'!B32</x:f>
        <x:v>438.5</x:v>
      </x:c>
      <x:c r="C32" s="50" t="n">
        <x:f>C20*C31</x:f>
        <x:v>368.68464822309693</x:v>
      </x:c>
      <x:c r="D32" s="50" t="n">
        <x:f>D20*D31</x:f>
        <x:v>372.3714947053279</x:v>
      </x:c>
      <x:c r="E32" s="50" t="n">
        <x:f>E20*E31</x:f>
        <x:v>427.42756399623</x:v>
      </x:c>
      <x:c r="F32" s="50" t="n">
        <x:f>F20*F31</x:f>
        <x:v>461.3277157549481</x:v>
      </x:c>
      <x:c r="G32" s="50" t="n">
        <x:f>G20*G31</x:f>
        <x:v>497.1413147411875</x:v>
      </x:c>
    </x:row>
    <x:row r="33">
      <x:c r="A33" t="str">
        <x:v>Other GM</x:v>
      </x:c>
      <x:c r="B33" s="66" t="n">
        <x:f>'33_forecast_Base'!B33</x:f>
        <x:v>-0.064</x:v>
      </x:c>
      <x:c r="C33" s="66" t="n">
        <x:f>'31_P4_Assumptions'!D50</x:f>
        <x:v>-0.04</x:v>
      </x:c>
      <x:c r="D33" s="66" t="n">
        <x:f>'31_P4_Assumptions'!E50</x:f>
        <x:v>-0.03</x:v>
      </x:c>
      <x:c r="E33" s="66" t="n">
        <x:f>'31_P4_Assumptions'!F50</x:f>
        <x:v>-0.01</x:v>
      </x:c>
      <x:c r="F33" s="66" t="n">
        <x:f>'31_P4_Assumptions'!G50</x:f>
        <x:v>0</x:v>
      </x:c>
      <x:c r="G33" s="66" t="n">
        <x:f>'31_P4_Assumptions'!H50</x:f>
        <x:v>0.01</x:v>
      </x:c>
    </x:row>
    <x:row r="34">
      <x:c r="A34" t="str">
        <x:v>Other Gross Profit</x:v>
      </x:c>
      <x:c r="B34" s="44" t="n">
        <x:f>'33_forecast_Base'!B34</x:f>
        <x:v>-48.861</x:v>
      </x:c>
      <x:c r="C34" s="50" t="n">
        <x:f>C21*C33</x:f>
        <x:v>-30.530680000000004</x:v>
      </x:c>
      <x:c r="D34" s="50" t="n">
        <x:f>D21*D33</x:f>
        <x:v>-22.89801</x:v>
      </x:c>
      <x:c r="E34" s="50" t="n">
        <x:f>E21*E33</x:f>
        <x:v>-7.7089967</x:v>
      </x:c>
      <x:c r="F34" s="50" t="n">
        <x:f>F21*F33</x:f>
        <x:v>0</x:v>
      </x:c>
      <x:c r="G34" s="50" t="n">
        <x:f>G21*G33</x:f>
        <x:v>7.863947533670001</x:v>
      </x:c>
    </x:row>
    <x:row r="35">
      <x:c r="A35" t="str">
        <x:v>Gross Profit</x:v>
      </x:c>
      <x:c r="B35" s="44" t="n">
        <x:f>'33_forecast_Base'!B35</x:f>
        <x:v>5481.935</x:v>
      </x:c>
      <x:c r="C35" s="50" t="n">
        <x:f>SUM(C26,C28,C30,C32,C34)</x:f>
        <x:v>3913.849848223097</x:v>
      </x:c>
      <x:c r="D35" s="50" t="n">
        <x:f>SUM(D26,D28,D30,D32,D34)</x:f>
        <x:v>3734.453575806542</x:v>
      </x:c>
      <x:c r="E35" s="50" t="n">
        <x:f>SUM(E26,E28,E30,E32,E34)</x:f>
        <x:v>4221.100827637229</x:v>
      </x:c>
      <x:c r="F35" s="50" t="n">
        <x:f>SUM(F26,F28,F30,F32,F34)</x:f>
        <x:v>4799.448992491601</x:v>
      </x:c>
      <x:c r="G35" s="50" t="n">
        <x:f>SUM(G26,G28,G30,G32,G34)</x:f>
        <x:v>5398.816654009755</x:v>
      </x:c>
    </x:row>
    <x:row r="36">
      <x:c r="A36" t="str">
        <x:v>Gross Margin</x:v>
      </x:c>
      <x:c r="B36" s="66" t="n">
        <x:f>'33_forecast_Base'!B36</x:f>
        <x:v>0.1966316124754589</x:v>
      </x:c>
      <x:c r="C36" s="124" t="n">
        <x:f>C35/C22</x:f>
        <x:v>0.14402251262728308</x:v>
      </x:c>
      <x:c r="D36" s="124" t="n">
        <x:f>D35/D22</x:f>
        <x:v>0.13735452162836892</x:v>
      </x:c>
      <x:c r="E36" s="124" t="n">
        <x:f>E35/E22</x:f>
        <x:v>0.14942490381070597</x:v>
      </x:c>
      <x:c r="F36" s="124" t="n">
        <x:f>F35/F22</x:f>
        <x:v>0.16303290261897155</x:v>
      </x:c>
      <x:c r="G36" s="124" t="n">
        <x:f>G35/G22</x:f>
        <x:v>0.17621411085176178</x:v>
      </x:c>
    </x:row>
    <x:row r="37">
      <x:c r="B37" s="42"/>
    </x:row>
    <x:row r="38" ht="20" customHeight="1">
      <x:c r="A38" s="321" t="str">
        <x:v>Income Statement</x:v>
      </x:c>
      <x:c r="B38" s="347" t="str">
        <x:v>Income Statement</x:v>
      </x:c>
      <x:c r="C38" s="321" t="str">
        <x:v>Income Statement</x:v>
      </x:c>
      <x:c r="D38" s="321" t="str">
        <x:v>Income Statement</x:v>
      </x:c>
      <x:c r="E38" s="321" t="str">
        <x:v>Income Statement</x:v>
      </x:c>
      <x:c r="F38" s="321" t="str">
        <x:v>Income Statement</x:v>
      </x:c>
      <x:c r="G38" s="321" t="str">
        <x:v>Income Statement</x:v>
      </x:c>
      <x:c r="H38" s="321" t="str">
        <x:v>Income Statement</x:v>
      </x:c>
    </x:row>
    <x:row r="39">
      <x:c r="A39" t="str">
        <x:v>Operating Expense / Other Burden</x:v>
      </x:c>
      <x:c r="B39" s="44" t="n">
        <x:f>'33_forecast_Base'!B39</x:f>
        <x:v>2756.077</x:v>
      </x:c>
      <x:c r="C39" s="44" t="n">
        <x:f>C22*'31_P4_Assumptions'!D51</x:f>
        <x:v>2527.2995814669293</x:v>
      </x:c>
      <x:c r="D39" s="44" t="n">
        <x:f>D22*'31_P4_Assumptions'!E51</x:f>
        <x:v>2501.335412195427</x:v>
      </x:c>
      <x:c r="E39" s="44" t="n">
        <x:f>E22*'31_P4_Assumptions'!F51</x:f>
        <x:v>2570.657002407027</x:v>
      </x:c>
      <x:c r="F39" s="44" t="n">
        <x:f>F22*'31_P4_Assumptions'!G51</x:f>
        <x:v>2649.467698761192</x:v>
      </x:c>
      <x:c r="G39" s="44" t="n">
        <x:f>G22*'31_P4_Assumptions'!H51</x:f>
        <x:v>2757.4040269092334</x:v>
      </x:c>
    </x:row>
    <x:row r="40">
      <x:c r="A40" t="str">
        <x:v>EBIT</x:v>
      </x:c>
      <x:c r="B40" s="44" t="n">
        <x:f>'33_forecast_Base'!B40</x:f>
        <x:v>2725.858</x:v>
      </x:c>
      <x:c r="C40" s="50" t="n">
        <x:f>C35-C39</x:f>
        <x:v>1386.5502667561677</x:v>
      </x:c>
      <x:c r="D40" s="50" t="n">
        <x:f>D35-D39</x:f>
        <x:v>1233.118163611115</x:v>
      </x:c>
      <x:c r="E40" s="50" t="n">
        <x:f>E35-E39</x:f>
        <x:v>1650.4438252302016</x:v>
      </x:c>
      <x:c r="F40" s="50" t="n">
        <x:f>F35-F39</x:f>
        <x:v>2149.9812937304087</x:v>
      </x:c>
      <x:c r="G40" s="50" t="n">
        <x:f>G35-G39</x:f>
        <x:v>2641.412627100522</x:v>
      </x:c>
    </x:row>
    <x:row r="41">
      <x:c r="A41" t="str">
        <x:v>EBIT Margin</x:v>
      </x:c>
      <x:c r="B41" s="66" t="n">
        <x:f>'33_forecast_Base'!B41</x:f>
        <x:v>0.09777384334530224</x:v>
      </x:c>
      <x:c r="C41" s="124" t="n">
        <x:f>C40/C22</x:f>
        <x:v>0.051022512627283065</x:v>
      </x:c>
      <x:c r="D41" s="124" t="n">
        <x:f>D40/D22</x:f>
        <x:v>0.04535452162836892</x:v>
      </x:c>
      <x:c r="E41" s="124" t="n">
        <x:f>E40/E22</x:f>
        <x:v>0.05842490381070598</x:v>
      </x:c>
      <x:c r="F41" s="124" t="n">
        <x:f>F40/F22</x:f>
        <x:v>0.07303290261897155</x:v>
      </x:c>
      <x:c r="G41" s="124" t="n">
        <x:f>G40/G22</x:f>
        <x:v>0.08621411085176178</x:v>
      </x:c>
    </x:row>
    <x:row r="42">
      <x:c r="A42" t="str">
        <x:v>Net Finance + Other</x:v>
      </x:c>
      <x:c r="B42" s="44" t="n">
        <x:f>'33_forecast_Base'!B42</x:f>
        <x:v>270.23799999999983</x:v>
      </x:c>
      <x:c r="C42" s="44" t="n">
        <x:f>C22*'31_P4_Assumptions'!D52</x:f>
        <x:v>190.22685021794092</x:v>
      </x:c>
      <x:c r="D42" s="44" t="n">
        <x:f>D22*'31_P4_Assumptions'!E52</x:f>
        <x:v>190.3189987539999</x:v>
      </x:c>
      <x:c r="E42" s="44" t="n">
        <x:f>E22*'31_P4_Assumptions'!F52</x:f>
        <x:v>169.49386829057323</x:v>
      </x:c>
      <x:c r="F42" s="44" t="n">
        <x:f>F22*'31_P4_Assumptions'!G52</x:f>
        <x:v>147.19264993117733</x:v>
      </x:c>
      <x:c r="G42" s="44" t="n">
        <x:f>G22*'31_P4_Assumptions'!H52</x:f>
        <x:v>153.18911260606853</x:v>
      </x:c>
    </x:row>
    <x:row r="43">
      <x:c r="A43" t="str">
        <x:v>FX Gain / (Loss)</x:v>
      </x:c>
      <x:c r="B43" s="44" t="n">
        <x:f>'33_forecast_Base'!B43</x:f>
        <x:v>0</x:v>
      </x:c>
      <x:c r="C43" s="44" t="n">
        <x:f>'31_P4_Assumptions'!D53</x:f>
        <x:v>-500</x:v>
      </x:c>
      <x:c r="D43" s="44" t="n">
        <x:f>'31_P4_Assumptions'!E53</x:f>
        <x:v>0</x:v>
      </x:c>
      <x:c r="E43" s="44" t="n">
        <x:f>'31_P4_Assumptions'!F53</x:f>
        <x:v>0</x:v>
      </x:c>
      <x:c r="F43" s="44" t="n">
        <x:f>'31_P4_Assumptions'!G53</x:f>
        <x:v>0</x:v>
      </x:c>
      <x:c r="G43" s="44" t="n">
        <x:f>'31_P4_Assumptions'!H53</x:f>
        <x:v>0</x:v>
      </x:c>
    </x:row>
    <x:row r="44">
      <x:c r="A44" t="str">
        <x:v>Profit Before Tax</x:v>
      </x:c>
      <x:c r="B44" s="44" t="n">
        <x:f>'33_forecast_Base'!B44</x:f>
        <x:v>2996.096</x:v>
      </x:c>
      <x:c r="C44" s="50" t="n">
        <x:f>C40+C42+C43</x:f>
        <x:v>1076.7771169741086</x:v>
      </x:c>
      <x:c r="D44" s="50" t="n">
        <x:f>D40+D42+D43</x:f>
        <x:v>1423.437162365115</x:v>
      </x:c>
      <x:c r="E44" s="50" t="n">
        <x:f>E40+E42+E43</x:f>
        <x:v>1819.9376935207747</x:v>
      </x:c>
      <x:c r="F44" s="50" t="n">
        <x:f>F40+F42+F43</x:f>
        <x:v>2297.173943661586</x:v>
      </x:c>
      <x:c r="G44" s="50" t="n">
        <x:f>G40+G42+G43</x:f>
        <x:v>2794.6017397065907</x:v>
      </x:c>
    </x:row>
    <x:row r="45">
      <x:c r="A45" t="str">
        <x:v>Tax</x:v>
      </x:c>
      <x:c r="B45" s="44" t="n">
        <x:f>'33_forecast_Base'!B45</x:f>
        <x:v>530.8679999999999</x:v>
      </x:c>
      <x:c r="C45" s="50" t="n">
        <x:f>MAX(0,C44*'31_P4_Assumptions'!D54)</x:f>
        <x:v>193.81988105533955</x:v>
      </x:c>
      <x:c r="D45" s="50" t="n">
        <x:f>MAX(0,D44*'31_P4_Assumptions'!E54)</x:f>
        <x:v>256.2186892257207</x:v>
      </x:c>
      <x:c r="E45" s="50" t="n">
        <x:f>MAX(0,E44*'31_P4_Assumptions'!F54)</x:f>
        <x:v>327.58878483373945</x:v>
      </x:c>
      <x:c r="F45" s="50" t="n">
        <x:f>MAX(0,F44*'31_P4_Assumptions'!G54)</x:f>
        <x:v>413.49130985908545</x:v>
      </x:c>
      <x:c r="G45" s="50" t="n">
        <x:f>MAX(0,G44*'31_P4_Assumptions'!H54)</x:f>
        <x:v>503.0283131471863</x:v>
      </x:c>
    </x:row>
    <x:row r="46">
      <x:c r="A46" t="str">
        <x:v>Net Profit</x:v>
      </x:c>
      <x:c r="B46" s="44" t="n">
        <x:f>'33_forecast_Base'!B46</x:f>
        <x:v>2465.228</x:v>
      </x:c>
      <x:c r="C46" s="50" t="n">
        <x:f>C44-C45</x:f>
        <x:v>882.957235918769</x:v>
      </x:c>
      <x:c r="D46" s="50" t="n">
        <x:f>D44-D45</x:f>
        <x:v>1167.2184731393943</x:v>
      </x:c>
      <x:c r="E46" s="50" t="n">
        <x:f>E44-E45</x:f>
        <x:v>1492.3489086870352</x:v>
      </x:c>
      <x:c r="F46" s="50" t="n">
        <x:f>F44-F45</x:f>
        <x:v>1883.6826338025003</x:v>
      </x:c>
      <x:c r="G46" s="50" t="n">
        <x:f>G44-G45</x:f>
        <x:v>2291.5734265594047</x:v>
      </x:c>
    </x:row>
    <x:row r="47">
      <x:c r="A47" t="str">
        <x:v>Net Margin</x:v>
      </x:c>
      <x:c r="B47" s="66" t="n">
        <x:f>'33_forecast_Base'!B47</x:f>
        <x:v>0.08842530178844707</x:v>
      </x:c>
      <x:c r="C47" s="124" t="n">
        <x:f>C46/C22</x:f>
        <x:v>0.03249121059592912</x:v>
      </x:c>
      <x:c r="D47" s="124" t="n">
        <x:f>D46/D22</x:f>
        <x:v>0.042930707735262516</x:v>
      </x:c>
      <x:c r="E47" s="124" t="n">
        <x:f>E46/E22</x:f>
        <x:v>0.0528284211247789</x:v>
      </x:c>
      <x:c r="F47" s="124" t="n">
        <x:f>F46/F22</x:f>
        <x:v>0.06398698014755666</x:v>
      </x:c>
      <x:c r="G47" s="124" t="n">
        <x:f>G46/G22</x:f>
        <x:v>0.07479557089844467</x:v>
      </x:c>
    </x:row>
    <x:row r="48">
      <x:c r="B48" s="42"/>
    </x:row>
    <x:row r="49" ht="20" customHeight="1">
      <x:c r="A49" s="321" t="str">
        <x:v>Cash Flow / Capital / ROIC</x:v>
      </x:c>
      <x:c r="B49" s="347" t="str">
        <x:v>Cash Flow / Capital / ROIC</x:v>
      </x:c>
      <x:c r="C49" s="321" t="str">
        <x:v>Cash Flow / Capital / ROIC</x:v>
      </x:c>
      <x:c r="D49" s="321" t="str">
        <x:v>Cash Flow / Capital / ROIC</x:v>
      </x:c>
      <x:c r="E49" s="321" t="str">
        <x:v>Cash Flow / Capital / ROIC</x:v>
      </x:c>
      <x:c r="F49" s="321" t="str">
        <x:v>Cash Flow / Capital / ROIC</x:v>
      </x:c>
      <x:c r="G49" s="321" t="str">
        <x:v>Cash Flow / Capital / ROIC</x:v>
      </x:c>
      <x:c r="H49" s="321" t="str">
        <x:v>Cash Flow / Capital / ROIC</x:v>
      </x:c>
    </x:row>
    <x:row r="50">
      <x:c r="A50" t="str">
        <x:v>D&amp;A</x:v>
      </x:c>
      <x:c r="B50" s="44" t="n">
        <x:f>'33_forecast_Base'!B50</x:f>
        <x:v>0</x:v>
      </x:c>
      <x:c r="C50" s="50" t="n">
        <x:f>C22*'31_P4_Assumptions'!D55</x:f>
        <x:v>1304.4126872087377</x:v>
      </x:c>
      <x:c r="D50" s="50" t="n">
        <x:f>D22*'31_P4_Assumptions'!E55</x:f>
        <x:v>1359.4214196714279</x:v>
      </x:c>
      <x:c r="E50" s="50" t="n">
        <x:f>E22*'31_P4_Assumptions'!F55</x:f>
        <x:v>1412.4489024214436</x:v>
      </x:c>
      <x:c r="F50" s="50" t="n">
        <x:f>F22*'31_P4_Assumptions'!G55</x:f>
        <x:v>1413.0494393393024</x:v>
      </x:c>
      <x:c r="G50" s="50" t="n">
        <x:f>G22*'31_P4_Assumptions'!H55</x:f>
        <x:v>1409.3398359758303</x:v>
      </x:c>
      <x:c r="H50" t="str">
        <x:v>2025年D&amp;A在legacy sheet未填；预测继续按Revenue比例</x:v>
      </x:c>
    </x:row>
    <x:row r="51">
      <x:c r="A51" t="str">
        <x:v>Working Capital Investment</x:v>
      </x:c>
      <x:c r="B51" s="44" t="n">
        <x:f>'33_forecast_Base'!B51</x:f>
        <x:v>0</x:v>
      </x:c>
      <x:c r="C51" s="50" t="n">
        <x:f>C22*'31_P4_Assumptions'!D56</x:f>
        <x:v>217.4021145347896</x:v>
      </x:c>
      <x:c r="D51" s="50" t="n">
        <x:f>D22*'31_P4_Assumptions'!E56</x:f>
        <x:v>135.9421419671428</x:v>
      </x:c>
      <x:c r="E51" s="50" t="n">
        <x:f>E22*'31_P4_Assumptions'!F56</x:f>
        <x:v>0</x:v>
      </x:c>
      <x:c r="F51" s="50" t="n">
        <x:f>F22*'31_P4_Assumptions'!G56</x:f>
        <x:v>0</x:v>
      </x:c>
      <x:c r="G51" s="50" t="n">
        <x:f>G22*'31_P4_Assumptions'!H56</x:f>
        <x:v>0</x:v>
      </x:c>
    </x:row>
    <x:row r="52">
      <x:c r="A52" t="str">
        <x:v>CFO</x:v>
      </x:c>
      <x:c r="B52" s="44" t="n">
        <x:f>'33_forecast_Base'!B52</x:f>
        <x:v>2911.344</x:v>
      </x:c>
      <x:c r="C52" s="50" t="n">
        <x:f>C46+C50-C51</x:f>
        <x:v>1969.9678085927171</x:v>
      </x:c>
      <x:c r="D52" s="50" t="n">
        <x:f>D46+D50-D51</x:f>
        <x:v>2390.6977508436794</x:v>
      </x:c>
      <x:c r="E52" s="50" t="n">
        <x:f>E46+E50-E51</x:f>
        <x:v>2904.7978111084785</x:v>
      </x:c>
      <x:c r="F52" s="50" t="n">
        <x:f>F46+F50-F51</x:f>
        <x:v>3296.7320731418026</x:v>
      </x:c>
      <x:c r="G52" s="50" t="n">
        <x:f>G46+G50-G51</x:f>
        <x:v>3700.913262535235</x:v>
      </x:c>
    </x:row>
    <x:row r="53">
      <x:c r="A53" t="str">
        <x:v>Total Capex</x:v>
      </x:c>
      <x:c r="B53" s="44" t="n">
        <x:f>'33_forecast_Base'!B53</x:f>
        <x:v>2670.618</x:v>
      </x:c>
      <x:c r="C53" s="44" t="n">
        <x:f>'31_P4_Assumptions'!D57</x:f>
        <x:v>3000</x:v>
      </x:c>
      <x:c r="D53" s="44" t="n">
        <x:f>'31_P4_Assumptions'!E57</x:f>
        <x:v>2600</x:v>
      </x:c>
      <x:c r="E53" s="44" t="n">
        <x:f>'31_P4_Assumptions'!F57</x:f>
        <x:v>2100</x:v>
      </x:c>
      <x:c r="F53" s="44" t="n">
        <x:f>'31_P4_Assumptions'!G57</x:f>
        <x:v>1800</x:v>
      </x:c>
      <x:c r="G53" s="44" t="n">
        <x:f>'31_P4_Assumptions'!H57</x:f>
        <x:v>1700</x:v>
      </x:c>
    </x:row>
    <x:row r="54">
      <x:c r="A54" t="str">
        <x:v>FCF</x:v>
      </x:c>
      <x:c r="B54" s="44" t="n">
        <x:f>'33_forecast_Base'!B54</x:f>
        <x:v>240.7260000000001</x:v>
      </x:c>
      <x:c r="C54" s="50" t="n">
        <x:f>C52-C53</x:f>
        <x:v>-1030.0321914072829</x:v>
      </x:c>
      <x:c r="D54" s="50" t="n">
        <x:f>D52-D53</x:f>
        <x:v>-209.3022491563206</x:v>
      </x:c>
      <x:c r="E54" s="50" t="n">
        <x:f>E52-E53</x:f>
        <x:v>804.7978111084785</x:v>
      </x:c>
      <x:c r="F54" s="50" t="n">
        <x:f>F52-F53</x:f>
        <x:v>1496.7320731418026</x:v>
      </x:c>
      <x:c r="G54" s="50" t="n">
        <x:f>G52-G53</x:f>
        <x:v>2000.913262535235</x:v>
      </x:c>
    </x:row>
    <x:row r="55">
      <x:c r="A55" t="str">
        <x:v>FCF Margin</x:v>
      </x:c>
      <x:c r="B55" s="66" t="n">
        <x:f>'33_forecast_Base'!B55</x:f>
        <x:v>0.008634604668746956</x:v>
      </x:c>
      <x:c r="C55" s="124" t="n">
        <x:f>C54/C22</x:f>
        <x:v>-0.03790329983170252</x:v>
      </x:c>
      <x:c r="D55" s="124" t="n">
        <x:f>D54/D22</x:f>
        <x:v>-0.007698210655195832</x:v>
      </x:c>
      <x:c r="E55" s="124" t="n">
        <x:f>E54/E22</x:f>
        <x:v>0.028489448706029884</x:v>
      </x:c>
      <x:c r="F55" s="124" t="n">
        <x:f>F54/F22</x:f>
        <x:v>0.050842622707099425</x:v>
      </x:c>
      <x:c r="G55" s="124" t="n">
        <x:f>G54/G22</x:f>
        <x:v>0.06530859891070254</x:v>
      </x:c>
    </x:row>
    <x:row r="56">
      <x:c r="A56" t="str">
        <x:v>Payout Ratio</x:v>
      </x:c>
      <x:c r="B56" s="66" t="n">
        <x:f>'33_forecast_Base'!B56</x:f>
        <x:v>0.448</x:v>
      </x:c>
      <x:c r="C56" s="66" t="n">
        <x:f>'31_P4_Assumptions'!D58</x:f>
        <x:v>0.3</x:v>
      </x:c>
      <x:c r="D56" s="66" t="n">
        <x:f>'31_P4_Assumptions'!E58</x:f>
        <x:v>0.35</x:v>
      </x:c>
      <x:c r="E56" s="66" t="n">
        <x:f>'31_P4_Assumptions'!F58</x:f>
        <x:v>0.4</x:v>
      </x:c>
      <x:c r="F56" s="66" t="n">
        <x:f>'31_P4_Assumptions'!G58</x:f>
        <x:v>0.42</x:v>
      </x:c>
      <x:c r="G56" s="66" t="n">
        <x:f>'31_P4_Assumptions'!H58</x:f>
        <x:v>0.45</x:v>
      </x:c>
    </x:row>
    <x:row r="57">
      <x:c r="A57" t="str">
        <x:v>Dividends</x:v>
      </x:c>
      <x:c r="B57" s="44" t="n">
        <x:f>'33_forecast_Base'!B57</x:f>
        <x:v>1104.4221440000001</x:v>
      </x:c>
      <x:c r="C57" s="50" t="n">
        <x:f>MAX(C46,0)*C56</x:f>
        <x:v>264.8871707756307</x:v>
      </x:c>
      <x:c r="D57" s="50" t="n">
        <x:f>MAX(D46,0)*D56</x:f>
        <x:v>408.526465598788</x:v>
      </x:c>
      <x:c r="E57" s="50" t="n">
        <x:f>MAX(E46,0)*E56</x:f>
        <x:v>596.9395634748141</x:v>
      </x:c>
      <x:c r="F57" s="50" t="n">
        <x:f>MAX(F46,0)*F56</x:f>
        <x:v>791.1467061970501</x:v>
      </x:c>
      <x:c r="G57" s="50" t="n">
        <x:f>MAX(G46,0)*G56</x:f>
        <x:v>1031.2080419517322</x:v>
      </x:c>
    </x:row>
    <x:row r="58">
      <x:c r="A58" t="str">
        <x:v>Shares Outstanding (mn)</x:v>
      </x:c>
      <x:c r="B58" s="44" t="n">
        <x:f>'33_forecast_Base'!B58</x:f>
        <x:v>2507.241037</x:v>
      </x:c>
      <x:c r="C58" s="50" t="n">
        <x:f>B58*(1+'31_P4_Assumptions'!D59)</x:f>
        <x:v>2506.7395887926</x:v>
      </x:c>
      <x:c r="D58" s="50" t="n">
        <x:f>C58*(1+'31_P4_Assumptions'!E59)</x:f>
        <x:v>2501.7261096150146</x:v>
      </x:c>
      <x:c r="E58" s="50" t="n">
        <x:f>D58*(1+'31_P4_Assumptions'!F59)</x:f>
        <x:v>2496.7226573957846</x:v>
      </x:c>
      <x:c r="F58" s="50" t="n">
        <x:f>E58*(1+'31_P4_Assumptions'!G59)</x:f>
        <x:v>2491.729212080993</x:v>
      </x:c>
      <x:c r="G58" s="50" t="n">
        <x:f>F58*(1+'31_P4_Assumptions'!H59)</x:f>
        <x:v>2486.745753656831</x:v>
      </x:c>
    </x:row>
    <x:row r="59">
      <x:c r="A59" t="str">
        <x:v>DPS (RMB/share)</x:v>
      </x:c>
      <x:c r="B59" s="295" t="n">
        <x:f>'33_forecast_Base'!B59</x:f>
        <x:v>0.44049300713483824</x:v>
      </x:c>
      <x:c r="C59" s="348" t="n">
        <x:f>C57/C58</x:f>
        <x:v>0.10566999937285733</x:v>
      </x:c>
      <x:c r="D59" s="348" t="n">
        <x:f>D57/D58</x:f>
        <x:v>0.163297838252028</x:v>
      </x:c>
      <x:c r="E59" s="348" t="n">
        <x:f>E57/E58</x:f>
        <x:v>0.23908925635234715</x:v>
      </x:c>
      <x:c r="F59" s="348" t="n">
        <x:f>F57/F58</x:f>
        <x:v>0.3175091026589988</x:v>
      </x:c>
      <x:c r="G59" s="348" t="n">
        <x:f>G57/G58</x:f>
        <x:v>0.41468173432499533</x:v>
      </x:c>
    </x:row>
    <x:row r="60">
      <x:c r="A60" t="str">
        <x:v>Usable Net Debt</x:v>
      </x:c>
      <x:c r="B60" s="44" t="n">
        <x:f>'33_forecast_Base'!B60</x:f>
        <x:v>4180.0340000000015</x:v>
      </x:c>
      <x:c r="C60" s="50" t="n">
        <x:f>B60-C54+C57</x:f>
        <x:v>5474.953362182915</x:v>
      </x:c>
      <x:c r="D60" s="50" t="n">
        <x:f>C60-D54+D57</x:f>
        <x:v>6092.782076938023</x:v>
      </x:c>
      <x:c r="E60" s="50" t="n">
        <x:f>D60-E54+E57</x:f>
        <x:v>5884.923829304359</x:v>
      </x:c>
      <x:c r="F60" s="50" t="n">
        <x:f>E60-F54+F57</x:f>
        <x:v>5179.338462359606</x:v>
      </x:c>
      <x:c r="G60" s="50" t="n">
        <x:f>F60-G54+G57</x:f>
        <x:v>4209.633241776103</x:v>
      </x:c>
    </x:row>
    <x:row r="61">
      <x:c r="A61" t="str">
        <x:v>Invested Capital</x:v>
      </x:c>
      <x:c r="B61" s="44" t="n">
        <x:f>'33_forecast_Base'!B61</x:f>
        <x:v>23640.14</x:v>
      </x:c>
      <x:c r="C61" s="50" t="n">
        <x:f>B61+C53-C50+C51</x:f>
        <x:v>25553.129427326054</x:v>
      </x:c>
      <x:c r="D61" s="50" t="n">
        <x:f>C61+D53-D50+D51</x:f>
        <x:v>26929.650149621768</x:v>
      </x:c>
      <x:c r="E61" s="50" t="n">
        <x:f>D61+E53-E50+E51</x:f>
        <x:v>27617.201247200326</x:v>
      </x:c>
      <x:c r="F61" s="50" t="n">
        <x:f>E61+F53-F50+F51</x:f>
        <x:v>28004.151807861024</x:v>
      </x:c>
      <x:c r="G61" s="50" t="n">
        <x:f>F61+G53-G50+G51</x:f>
        <x:v>28294.811971885196</x:v>
      </x:c>
    </x:row>
    <x:row r="62">
      <x:c r="A62" t="str">
        <x:v>NOPAT</x:v>
      </x:c>
      <x:c r="B62" s="44" t="n">
        <x:f>'33_forecast_Base'!B62</x:f>
        <x:v>2242.8725466820824</x:v>
      </x:c>
      <x:c r="C62" s="50" t="n">
        <x:f>C40*(1-'31_P4_Assumptions'!D54)</x:f>
        <x:v>1136.9712187400576</x:v>
      </x:c>
      <x:c r="D62" s="50" t="n">
        <x:f>D40*(1-'31_P4_Assumptions'!E54)</x:f>
        <x:v>1011.1568941611145</x:v>
      </x:c>
      <x:c r="E62" s="50" t="n">
        <x:f>E40*(1-'31_P4_Assumptions'!F54)</x:f>
        <x:v>1353.3639366887653</x:v>
      </x:c>
      <x:c r="F62" s="50" t="n">
        <x:f>F40*(1-'31_P4_Assumptions'!G54)</x:f>
        <x:v>1762.9846608589353</x:v>
      </x:c>
      <x:c r="G62" s="50" t="n">
        <x:f>G40*(1-'31_P4_Assumptions'!H54)</x:f>
        <x:v>2165.958354222428</x:v>
      </x:c>
    </x:row>
    <x:row r="63">
      <x:c r="A63" t="str">
        <x:v>ROIC</x:v>
      </x:c>
      <x:c r="B63" s="66" t="n">
        <x:f>'33_forecast_Base'!B63</x:f>
        <x:v>0.1032500120234443</x:v>
      </x:c>
      <x:c r="C63" s="124" t="n">
        <x:f>C62/AVERAGE(B61,C61)</x:f>
        <x:v>0.046224665771390616</x:v>
      </x:c>
      <x:c r="D63" s="124" t="n">
        <x:f>D62/AVERAGE(C61,D61)</x:f>
        <x:v>0.03853290173698224</x:v>
      </x:c>
      <x:c r="E63" s="124" t="n">
        <x:f>E62/AVERAGE(D61,E61)</x:f>
        <x:v>0.04962207357646357</x:v>
      </x:c>
      <x:c r="F63" s="124" t="n">
        <x:f>F62/AVERAGE(E61,F61)</x:f>
        <x:v>0.0633923687226271</x:v>
      </x:c>
      <x:c r="G63" s="124" t="n">
        <x:f>G62/AVERAGE(F61,G61)</x:f>
        <x:v>0.07694487460537028</x:v>
      </x:c>
      <x:c r="H63" t="str">
        <x:v>NOPAT / 平均投入资本</x:v>
      </x:c>
    </x:row>
    <x:row r="64">
      <x:c r="A64" t="str">
        <x:v>11% Hurdle</x:v>
      </x:c>
      <x:c r="B64" s="66" t="n">
        <x:f>'33_forecast_Base'!B64</x:f>
        <x:v>0.11</x:v>
      </x:c>
      <x:c r="C64" s="66" t="n">
        <x:f>'54_repair_inputs'!$B$8</x:f>
        <x:v>0.11</x:v>
      </x:c>
      <x:c r="D64" s="66" t="n">
        <x:f>'54_repair_inputs'!$B$8</x:f>
        <x:v>0.11</x:v>
      </x:c>
      <x:c r="E64" s="66" t="n">
        <x:f>'54_repair_inputs'!$B$8</x:f>
        <x:v>0.11</x:v>
      </x:c>
      <x:c r="F64" s="66" t="n">
        <x:f>'54_repair_inputs'!$B$8</x:f>
        <x:v>0.11</x:v>
      </x:c>
      <x:c r="G64" s="66" t="n">
        <x:f>'54_repair_inputs'!$B$8</x:f>
        <x:v>0.11</x:v>
      </x:c>
    </x:row>
    <x:row r="65">
      <x:c r="A65" t="str">
        <x:v>ROIC Spread</x:v>
      </x:c>
      <x:c r="B65" s="66" t="n">
        <x:f>'33_forecast_Base'!B65</x:f>
        <x:v>-0.006749987976555696</x:v>
      </x:c>
      <x:c r="C65" s="124" t="n">
        <x:f>C63-C64</x:f>
        <x:v>-0.06377533422860938</x:v>
      </x:c>
      <x:c r="D65" s="124" t="n">
        <x:f>D63-D64</x:f>
        <x:v>-0.07146709826301775</x:v>
      </x:c>
      <x:c r="E65" s="124" t="n">
        <x:f>E63-E64</x:f>
        <x:v>-0.060377926423536434</x:v>
      </x:c>
      <x:c r="F65" s="124" t="n">
        <x:f>F63-F64</x:f>
        <x:v>-0.0466076312773729</x:v>
      </x:c>
      <x:c r="G65" s="124" t="n">
        <x:f>G63-G64</x:f>
        <x:v>-0.03305512539462972</x:v>
      </x:c>
    </x:row>
    <x:row r="67" ht="20" customHeight="1">
      <x:c r="A67" s="321" t="str">
        <x:v>Scenario Interpretation</x:v>
      </x:c>
      <x:c r="B67" s="321" t="str">
        <x:v>Scenario Interpretation</x:v>
      </x:c>
      <x:c r="C67" s="321" t="str">
        <x:v>Scenario Interpretation</x:v>
      </x:c>
      <x:c r="D67" s="321" t="str">
        <x:v>Scenario Interpretation</x:v>
      </x:c>
      <x:c r="E67" s="321" t="str">
        <x:v>Scenario Interpretation</x:v>
      </x:c>
      <x:c r="F67" s="321" t="str">
        <x:v>Scenario Interpretation</x:v>
      </x:c>
      <x:c r="G67" s="321" t="str">
        <x:v>Scenario Interpretation</x:v>
      </x:c>
      <x:c r="H67" s="321" t="str">
        <x:v>Scenario Interpretation</x:v>
      </x:c>
    </x:row>
    <x:row r="68">
      <x:c r="A68" s="349" t="str">
        <x:v>Base：2026–27消化新增供给，2028–30仅渐进修复；苏氨酸2030仍未达到85%健康利用率，因此公司GM恢复低于legacy模型。</x:v>
      </x:c>
      <x:c r="B68" s="349"/>
      <x:c r="C68" s="349"/>
      <x:c r="D68" s="349"/>
      <x:c r="E68" s="349"/>
      <x:c r="F68" s="349"/>
      <x:c r="G68" s="349"/>
      <x:c r="H68" s="349"/>
    </x:row>
  </x:sheetData>
  <x:mergeCells>
    <x:mergeCell ref="A1:H1"/>
    <x:mergeCell ref="A2:H2"/>
    <x:mergeCell ref="A5:H5"/>
    <x:mergeCell ref="A24:H24"/>
    <x:mergeCell ref="A38:H38"/>
    <x:mergeCell ref="A49:H49"/>
    <x:mergeCell ref="A67:H67"/>
    <x:mergeCell ref="A68:H68"/>
  </x:mergeCells>
  <x:pageMargins left="0.7" right="0.7" top="0.75" bottom="0.75" header="0.3" footer="0.3"/>
</x:worksheet>
</file>

<file path=xl/worksheets/sheet58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50" hidden="0" customWidth="1"/>
  </x:cols>
  <x:sheetData>
    <x:row r="1" ht="26" customHeight="1">
      <x:c r="A1" s="341" t="str">
        <x:v>Bull Forecast — Audit-Repaired 2025A / 2026E–2030E</x:v>
      </x:c>
      <x:c r="B1" s="341" t="str">
        <x:v>Bull Forecast — Audit-Repaired 2025A / 2026E–2030E</x:v>
      </x:c>
      <x:c r="C1" s="341" t="str">
        <x:v>Bull Forecast — Audit-Repaired 2025A / 2026E–2030E</x:v>
      </x:c>
      <x:c r="D1" s="341" t="str">
        <x:v>Bull Forecast — Audit-Repaired 2025A / 2026E–2030E</x:v>
      </x:c>
      <x:c r="E1" s="341" t="str">
        <x:v>Bull Forecast — Audit-Repaired 2025A / 2026E–2030E</x:v>
      </x:c>
      <x:c r="F1" s="341" t="str">
        <x:v>Bull Forecast — Audit-Repaired 2025A / 2026E–2030E</x:v>
      </x:c>
      <x:c r="G1" s="341" t="str">
        <x:v>Bull Forecast — Audit-Repaired 2025A / 2026E–2030E</x:v>
      </x:c>
      <x:c r="H1" s="341" t="str">
        <x:v>Bull Forecast — Audit-Repaired 2025A / 2026E–2030E</x:v>
      </x:c>
    </x:row>
    <x:row r="2">
      <x:c r="A2" s="344" t="str">
        <x:v>核心变化：2027–2030核心产品ASP/销量与板块GM由53_regime_bridge_R驱动；非核心增长、Opex、Capex、税率等继续使用31_P4_Assumptions。</x:v>
      </x:c>
      <x:c r="B2" s="344"/>
      <x:c r="C2" s="344"/>
      <x:c r="D2" s="344"/>
      <x:c r="E2" s="344"/>
      <x:c r="F2" s="344"/>
      <x:c r="G2" s="344"/>
      <x:c r="H2" s="344"/>
    </x:row>
    <x:row r="3">
      <x:c r="A3" s="327" t="str">
        <x:v>RMB mn / % / tonnes</x:v>
      </x:c>
      <x:c r="B3" s="327" t="str">
        <x:v>2025A</x:v>
      </x:c>
      <x:c r="C3" s="327" t="str">
        <x:v>2026E</x:v>
      </x:c>
      <x:c r="D3" s="327" t="str">
        <x:v>2027E</x:v>
      </x:c>
      <x:c r="E3" s="327" t="str">
        <x:v>2028E</x:v>
      </x:c>
      <x:c r="F3" s="327" t="str">
        <x:v>2029E</x:v>
      </x:c>
      <x:c r="G3" s="327" t="str">
        <x:v>2030E</x:v>
      </x:c>
      <x:c r="H3" s="327" t="str">
        <x:v>Notes</x:v>
      </x:c>
    </x:row>
    <x:row r="5" ht="20" customHeight="1">
      <x:c r="A5" s="321" t="str">
        <x:v>Product / Segment Revenue Bridge</x:v>
      </x:c>
      <x:c r="B5" s="321" t="str">
        <x:v>Product / Segment Revenue Bridge</x:v>
      </x:c>
      <x:c r="C5" s="321" t="str">
        <x:v>Product / Segment Revenue Bridge</x:v>
      </x:c>
      <x:c r="D5" s="321" t="str">
        <x:v>Product / Segment Revenue Bridge</x:v>
      </x:c>
      <x:c r="E5" s="321" t="str">
        <x:v>Product / Segment Revenue Bridge</x:v>
      </x:c>
      <x:c r="F5" s="321" t="str">
        <x:v>Product / Segment Revenue Bridge</x:v>
      </x:c>
      <x:c r="G5" s="321" t="str">
        <x:v>Product / Segment Revenue Bridge</x:v>
      </x:c>
      <x:c r="H5" s="321" t="str">
        <x:v>Product / Segment Revenue Bridge</x:v>
      </x:c>
    </x:row>
    <x:row r="6">
      <x:c r="A6" t="str">
        <x:v>MSG Volume (t)</x:v>
      </x:c>
      <x:c r="B6" s="217" t="n">
        <x:f>'33_forecast_Base'!B6</x:f>
        <x:v>1804065</x:v>
      </x:c>
      <x:c r="C6" s="217" t="n">
        <x:f>'53_regime_bridge_R'!B74</x:f>
        <x:v>1840000</x:v>
      </x:c>
      <x:c r="D6" s="217" t="n">
        <x:f>'53_regime_bridge_R'!C74</x:f>
        <x:v>1876800</x:v>
      </x:c>
      <x:c r="E6" s="217" t="n">
        <x:f>'53_regime_bridge_R'!D74</x:f>
        <x:v>1914335.9999999998</x:v>
      </x:c>
      <x:c r="F6" s="217" t="n">
        <x:f>'53_regime_bridge_R'!E74</x:f>
        <x:v>1952622.7199999997</x:v>
      </x:c>
      <x:c r="G6" s="217" t="n">
        <x:f>'53_regime_bridge_R'!F74</x:f>
        <x:v>1991675.1744</x:v>
      </x:c>
      <x:c r="H6" t="str">
        <x:v>2026为legacy锚；2027–30随行业Demand</x:v>
      </x:c>
    </x:row>
    <x:row r="7">
      <x:c r="A7" t="str">
        <x:v>MSG ASP (RMB/t)</x:v>
      </x:c>
      <x:c r="B7" s="217" t="n">
        <x:f>'33_forecast_Base'!B7</x:f>
        <x:v>5681</x:v>
      </x:c>
      <x:c r="C7" s="217" t="n">
        <x:f>'53_regime_bridge_R'!B75</x:f>
        <x:v>5600</x:v>
      </x:c>
      <x:c r="D7" s="217" t="n">
        <x:f>'53_regime_bridge_R'!C75</x:f>
        <x:v>5678.87323943662</x:v>
      </x:c>
      <x:c r="E7" s="217" t="n">
        <x:f>'53_regime_bridge_R'!D75</x:f>
        <x:v>5915.492957746479</x:v>
      </x:c>
      <x:c r="F7" s="217" t="n">
        <x:f>'53_regime_bridge_R'!E75</x:f>
        <x:v>6152.112676056338</x:v>
      </x:c>
      <x:c r="G7" s="217" t="n">
        <x:f>'53_regime_bridge_R'!F75</x:f>
        <x:v>6309.859154929578</x:v>
      </x:c>
      <x:c r="H7" t="str">
        <x:v>2026为legacy锚；2027–30随行业Price Ref相对变化</x:v>
      </x:c>
    </x:row>
    <x:row r="8">
      <x:c r="A8" t="str">
        <x:v>MSG Revenue</x:v>
      </x:c>
      <x:c r="B8" s="44" t="n">
        <x:f>'33_forecast_Base'!B8</x:f>
        <x:v>10249.6</x:v>
      </x:c>
      <x:c r="C8" s="50" t="n">
        <x:f>C6*C7/1000000</x:f>
        <x:v>10304</x:v>
      </x:c>
      <x:c r="D8" s="50" t="n">
        <x:f>D6*D7/1000000</x:f>
        <x:v>10658.109295774648</x:v>
      </x:c>
      <x:c r="E8" s="50" t="n">
        <x:f>E6*E7/1000000</x:f>
        <x:v>11324.241126760562</x:v>
      </x:c>
      <x:c r="F8" s="50" t="n">
        <x:f>F6*F7/1000000</x:f>
        <x:v>12012.754987267605</x:v>
      </x:c>
      <x:c r="G8" s="50" t="n">
        <x:f>G6*G7/1000000</x:f>
        <x:v>12567.189832833803</x:v>
      </x:c>
    </x:row>
    <x:row r="9">
      <x:c r="A9" t="str">
        <x:v>Food Residual Revenue</x:v>
      </x:c>
      <x:c r="B9" s="44" t="n">
        <x:f>'33_forecast_Base'!B9</x:f>
        <x:v>3139.611999999999</x:v>
      </x:c>
      <x:c r="C9" s="50" t="n">
        <x:f>B9*(1+'31_P4_Assumptions'!D65)</x:f>
        <x:v>3171.008119999999</x:v>
      </x:c>
      <x:c r="D9" s="50" t="n">
        <x:f>C9*(1+'31_P4_Assumptions'!E65)</x:f>
        <x:v>3234.4282823999993</x:v>
      </x:c>
      <x:c r="E9" s="50" t="n">
        <x:f>D9*(1+'31_P4_Assumptions'!F65)</x:f>
        <x:v>3299.116848047999</x:v>
      </x:c>
      <x:c r="F9" s="50" t="n">
        <x:f>E9*(1+'31_P4_Assumptions'!G65)</x:f>
        <x:v>3348.603600768719</x:v>
      </x:c>
      <x:c r="G9" s="50" t="n">
        <x:f>F9*(1+'31_P4_Assumptions'!H65)</x:f>
        <x:v>3382.089636776406</x:v>
      </x:c>
      <x:c r="H9" t="str">
        <x:v>非MSG食品添加剂残差，保留legacy增长</x:v>
      </x:c>
    </x:row>
    <x:row r="10">
      <x:c r="A10" t="str">
        <x:v>Food Additives Revenue</x:v>
      </x:c>
      <x:c r="B10" s="44" t="n">
        <x:f>'33_forecast_Base'!B10</x:f>
        <x:v>13389.212</x:v>
      </x:c>
      <x:c r="C10" s="50" t="n">
        <x:f>C8+C9</x:f>
        <x:v>13475.008119999999</x:v>
      </x:c>
      <x:c r="D10" s="50" t="n">
        <x:f>D8+D9</x:f>
        <x:v>13892.537578174648</x:v>
      </x:c>
      <x:c r="E10" s="50" t="n">
        <x:f>E8+E9</x:f>
        <x:v>14623.357974808561</x:v>
      </x:c>
      <x:c r="F10" s="50" t="n">
        <x:f>F8+F9</x:f>
        <x:v>15361.358588036324</x:v>
      </x:c>
      <x:c r="G10" s="50" t="n">
        <x:f>G8+G9</x:f>
        <x:v>15949.27946961021</x:v>
      </x:c>
    </x:row>
    <x:row r="11">
      <x:c r="A11" t="str">
        <x:v>Threonine Volume (t)</x:v>
      </x:c>
      <x:c r="B11" s="217" t="n">
        <x:f>'33_forecast_Base'!B11</x:f>
        <x:v>342541</x:v>
      </x:c>
      <x:c r="C11" s="217" t="n">
        <x:f>'53_regime_bridge_R'!B81</x:f>
        <x:v>355000</x:v>
      </x:c>
      <x:c r="D11" s="217" t="n">
        <x:f>'53_regime_bridge_R'!C81</x:f>
        <x:v>369200</x:v>
      </x:c>
      <x:c r="E11" s="217" t="n">
        <x:f>'53_regime_bridge_R'!D81</x:f>
        <x:v>383968</x:v>
      </x:c>
      <x:c r="F11" s="217" t="n">
        <x:f>'53_regime_bridge_R'!E81</x:f>
        <x:v>399326.72000000003</x:v>
      </x:c>
      <x:c r="G11" s="217" t="n">
        <x:f>'53_regime_bridge_R'!F81</x:f>
        <x:v>415299.78880000004</x:v>
      </x:c>
    </x:row>
    <x:row r="12">
      <x:c r="A12" t="str">
        <x:v>Threonine ASP (RMB/t)</x:v>
      </x:c>
      <x:c r="B12" s="217" t="n">
        <x:f>'33_forecast_Base'!B12</x:f>
        <x:v>8557</x:v>
      </x:c>
      <x:c r="C12" s="217" t="n">
        <x:f>'53_regime_bridge_R'!B82</x:f>
        <x:v>8000</x:v>
      </x:c>
      <x:c r="D12" s="217" t="n">
        <x:f>'53_regime_bridge_R'!C82</x:f>
        <x:v>8000</x:v>
      </x:c>
      <x:c r="E12" s="217" t="n">
        <x:f>'53_regime_bridge_R'!D82</x:f>
        <x:v>8717.948717948719</x:v>
      </x:c>
      <x:c r="F12" s="217" t="n">
        <x:f>'53_regime_bridge_R'!E82</x:f>
        <x:v>9538.461538461539</x:v>
      </x:c>
      <x:c r="G12" s="217" t="n">
        <x:f>'53_regime_bridge_R'!F82</x:f>
        <x:v>9850</x:v>
      </x:c>
    </x:row>
    <x:row r="13">
      <x:c r="A13" t="str">
        <x:v>Threonine Revenue</x:v>
      </x:c>
      <x:c r="B13" s="44" t="n">
        <x:f>'33_forecast_Base'!B13</x:f>
        <x:v>2931.2</x:v>
      </x:c>
      <x:c r="C13" s="50" t="n">
        <x:f>C11*C12/1000000</x:f>
        <x:v>2840</x:v>
      </x:c>
      <x:c r="D13" s="50" t="n">
        <x:f>D11*D12/1000000</x:f>
        <x:v>2953.6</x:v>
      </x:c>
      <x:c r="E13" s="50" t="n">
        <x:f>E11*E12/1000000</x:f>
        <x:v>3347.4133333333334</x:v>
      </x:c>
      <x:c r="F13" s="50" t="n">
        <x:f>F11*F12/1000000</x:f>
        <x:v>3808.9625600000004</x:v>
      </x:c>
      <x:c r="G13" s="50" t="n">
        <x:f>G11*G12/1000000</x:f>
        <x:v>4090.7029196800004</x:v>
      </x:c>
    </x:row>
    <x:row r="14">
      <x:c r="A14" t="str">
        <x:v>Lysine Volume (t)</x:v>
      </x:c>
      <x:c r="B14" s="217" t="n">
        <x:f>'33_forecast_Base'!B14</x:f>
        <x:v>435140</x:v>
      </x:c>
      <x:c r="C14" s="217" t="n">
        <x:f>'53_regime_bridge_R'!B86</x:f>
        <x:v>445000</x:v>
      </x:c>
      <x:c r="D14" s="217" t="n">
        <x:f>'53_regime_bridge_R'!C86</x:f>
        <x:v>455000</x:v>
      </x:c>
      <x:c r="E14" s="217" t="n">
        <x:f>'53_regime_bridge_R'!D86</x:f>
        <x:v>470000</x:v>
      </x:c>
      <x:c r="F14" s="217" t="n">
        <x:f>'53_regime_bridge_R'!E86</x:f>
        <x:v>485000</x:v>
      </x:c>
      <x:c r="G14" s="217" t="n">
        <x:f>'53_regime_bridge_R'!F86</x:f>
        <x:v>500000</x:v>
      </x:c>
      <x:c r="H14" t="str">
        <x:v>赖氨酸销量保持legacy显式假设（basis冲突）</x:v>
      </x:c>
    </x:row>
    <x:row r="15">
      <x:c r="A15" t="str">
        <x:v>Lysine ASP blended (RMB/t)</x:v>
      </x:c>
      <x:c r="B15" s="217" t="n">
        <x:f>'33_forecast_Base'!B15</x:f>
        <x:v>6371.742427724411</x:v>
      </x:c>
      <x:c r="C15" s="217" t="n">
        <x:f>'53_regime_bridge_R'!B87</x:f>
        <x:v>6300</x:v>
      </x:c>
      <x:c r="D15" s="217" t="n">
        <x:f>'53_regime_bridge_R'!C87</x:f>
        <x:v>6485.294117647059</x:v>
      </x:c>
      <x:c r="E15" s="217" t="n">
        <x:f>'53_regime_bridge_R'!D87</x:f>
        <x:v>7226.470588235295</x:v>
      </x:c>
      <x:c r="F15" s="217" t="n">
        <x:f>'53_regime_bridge_R'!E87</x:f>
        <x:v>7500</x:v>
      </x:c>
      <x:c r="G15" s="217" t="n">
        <x:f>'53_regime_bridge_R'!F87</x:f>
        <x:v>7500</x:v>
      </x:c>
      <x:c r="H15" t="str">
        <x:v>blended ASP仅使用行业98.5%参考的相对变化</x:v>
      </x:c>
    </x:row>
    <x:row r="16">
      <x:c r="A16" t="str">
        <x:v>Lysine Revenue</x:v>
      </x:c>
      <x:c r="B16" s="44" t="n">
        <x:f>'33_forecast_Base'!B16</x:f>
        <x:v>2772.6</x:v>
      </x:c>
      <x:c r="C16" s="50" t="n">
        <x:f>C14*C15/1000000</x:f>
        <x:v>2803.5</x:v>
      </x:c>
      <x:c r="D16" s="50" t="n">
        <x:f>D14*D15/1000000</x:f>
        <x:v>2950.8088235294117</x:v>
      </x:c>
      <x:c r="E16" s="50" t="n">
        <x:f>E14*E15/1000000</x:f>
        <x:v>3396.4411764705887</x:v>
      </x:c>
      <x:c r="F16" s="50" t="n">
        <x:f>F14*F15/1000000</x:f>
        <x:v>3637.5</x:v>
      </x:c>
      <x:c r="G16" s="50" t="n">
        <x:f>G14*G15/1000000</x:f>
        <x:v>3750</x:v>
      </x:c>
    </x:row>
    <x:row r="17">
      <x:c r="A17" t="str">
        <x:v>Animal Residual Revenue</x:v>
      </x:c>
      <x:c r="B17" s="44" t="n">
        <x:f>'33_forecast_Base'!B17</x:f>
        <x:v>4822.836000000001</x:v>
      </x:c>
      <x:c r="C17" s="50" t="n">
        <x:f>B17*(1+'31_P4_Assumptions'!D70)</x:f>
        <x:v>4871.064360000001</x:v>
      </x:c>
      <x:c r="D17" s="50" t="n">
        <x:f>C17*(1+'31_P4_Assumptions'!E70)</x:f>
        <x:v>4968.485647200001</x:v>
      </x:c>
      <x:c r="E17" s="50" t="n">
        <x:f>D17*(1+'31_P4_Assumptions'!F70)</x:f>
        <x:v>5067.855360144001</x:v>
      </x:c>
      <x:c r="F17" s="50" t="n">
        <x:f>E17*(1+'31_P4_Assumptions'!G70)</x:f>
        <x:v>5143.87319054616</x:v>
      </x:c>
      <x:c r="G17" s="50" t="n">
        <x:f>F17*(1+'31_P4_Assumptions'!H70)</x:f>
        <x:v>5195.311922451621</x:v>
      </x:c>
    </x:row>
    <x:row r="18">
      <x:c r="A18" t="str">
        <x:v>Animal Nutrition Revenue</x:v>
      </x:c>
      <x:c r="B18" s="44" t="n">
        <x:f>'33_forecast_Base'!B18</x:f>
        <x:v>10526.636</x:v>
      </x:c>
      <x:c r="C18" s="50" t="n">
        <x:f>C13+C16+C17</x:f>
        <x:v>10514.56436</x:v>
      </x:c>
      <x:c r="D18" s="50" t="n">
        <x:f>D13+D16+D17</x:f>
        <x:v>10872.894470729412</x:v>
      </x:c>
      <x:c r="E18" s="50" t="n">
        <x:f>E13+E16+E17</x:f>
        <x:v>11811.709869947923</x:v>
      </x:c>
      <x:c r="F18" s="50" t="n">
        <x:f>F13+F16+F17</x:f>
        <x:v>12590.33575054616</x:v>
      </x:c>
      <x:c r="G18" s="50" t="n">
        <x:f>G13+G16+G17</x:f>
        <x:v>13036.014842131623</x:v>
      </x:c>
    </x:row>
    <x:row r="19">
      <x:c r="A19" t="str">
        <x:v>High-end Amino Acid Revenue</x:v>
      </x:c>
      <x:c r="B19" s="44" t="n">
        <x:f>'33_forecast_Base'!B19</x:f>
        <x:v>1974.3</x:v>
      </x:c>
      <x:c r="C19" s="50" t="n">
        <x:f>B19*(1+'31_P4_Assumptions'!D71)</x:f>
        <x:v>2211.2160000000003</x:v>
      </x:c>
      <x:c r="D19" s="50" t="n">
        <x:f>C19*(1+'31_P4_Assumptions'!E71)</x:f>
        <x:v>2476.5619200000006</x:v>
      </x:c>
      <x:c r="E19" s="50" t="n">
        <x:f>D19*(1+'31_P4_Assumptions'!F71)</x:f>
        <x:v>2724.218112000001</x:v>
      </x:c>
      <x:c r="F19" s="50" t="n">
        <x:f>E19*(1+'31_P4_Assumptions'!G71)</x:f>
        <x:v>2914.913379840001</x:v>
      </x:c>
      <x:c r="G19" s="50" t="n">
        <x:f>F19*(1+'31_P4_Assumptions'!H71)</x:f>
        <x:v>3060.659048832001</x:v>
      </x:c>
    </x:row>
    <x:row r="20">
      <x:c r="A20" t="str">
        <x:v>Colloid Revenue</x:v>
      </x:c>
      <x:c r="B20" s="44" t="n">
        <x:f>'33_forecast_Base'!B20</x:f>
        <x:v>1225.8</x:v>
      </x:c>
      <x:c r="C20" s="50" t="n">
        <x:f>B20*(1+'31_P4_Assumptions'!D73)*('31_P4_Assumptions'!D72/'31_P4_Assumptions'!C72)</x:f>
        <x:v>1282.410933081998</x:v>
      </x:c>
      <x:c r="D20" s="50" t="n">
        <x:f>C20*(1+'31_P4_Assumptions'!E73)*('31_P4_Assumptions'!E72/'31_P4_Assumptions'!D72)</x:f>
        <x:v>1378.7650518378887</x:v>
      </x:c>
      <x:c r="E20" s="50" t="n">
        <x:f>D20*(1+'31_P4_Assumptions'!F73)*('31_P4_Assumptions'!F72/'31_P4_Assumptions'!E72)</x:f>
        <x:v>1492.9550804901037</x:v>
      </x:c>
      <x:c r="F20" s="50" t="n">
        <x:f>E20*(1+'31_P4_Assumptions'!G73)*('31_P4_Assumptions'!G72/'31_P4_Assumptions'!F72)</x:f>
        <x:v>1612.7556223147974</x:v>
      </x:c>
      <x:c r="G20" s="50" t="n">
        <x:f>F20*(1+'31_P4_Assumptions'!H73)*('31_P4_Assumptions'!H72/'31_P4_Assumptions'!G72)</x:f>
        <x:v>1683.2667983601887</x:v>
      </x:c>
    </x:row>
    <x:row r="21">
      <x:c r="A21" t="str">
        <x:v>Other Revenue</x:v>
      </x:c>
      <x:c r="B21" s="44" t="n">
        <x:f>'33_forecast_Base'!B21</x:f>
        <x:v>763.267</x:v>
      </x:c>
      <x:c r="C21" s="50" t="n">
        <x:f>B21*(1+'31_P4_Assumptions'!D74)</x:f>
        <x:v>770.89967</x:v>
      </x:c>
      <x:c r="D21" s="50" t="n">
        <x:f>C21*(1+'31_P4_Assumptions'!E74)</x:f>
        <x:v>778.6086667000001</x:v>
      </x:c>
      <x:c r="E21" s="50" t="n">
        <x:f>D21*(1+'31_P4_Assumptions'!F74)</x:f>
        <x:v>786.3947533670001</x:v>
      </x:c>
      <x:c r="F21" s="50" t="n">
        <x:f>E21*(1+'31_P4_Assumptions'!G74)</x:f>
        <x:v>794.2587009006702</x:v>
      </x:c>
      <x:c r="G21" s="50" t="n">
        <x:f>F21*(1+'31_P4_Assumptions'!H74)</x:f>
        <x:v>802.2012879096769</x:v>
      </x:c>
    </x:row>
    <x:row r="22">
      <x:c r="A22" t="str">
        <x:v>Total Revenue</x:v>
      </x:c>
      <x:c r="B22" s="44" t="n">
        <x:f>'33_forecast_Base'!B22</x:f>
        <x:v>27879.214999999997</x:v>
      </x:c>
      <x:c r="C22" s="50" t="n">
        <x:f>SUM(C10,C18:C21)</x:f>
        <x:v>28254.099083081997</x:v>
      </x:c>
      <x:c r="D22" s="50" t="n">
        <x:f>SUM(D10,D18:D21)</x:f>
        <x:v>29399.367687441947</x:v>
      </x:c>
      <x:c r="E22" s="50" t="n">
        <x:f>SUM(E10,E18:E21)</x:f>
        <x:v>31438.63579061359</x:v>
      </x:c>
      <x:c r="F22" s="50" t="n">
        <x:f>SUM(F10,F18:F21)</x:f>
        <x:v>33273.62204163795</x:v>
      </x:c>
      <x:c r="G22" s="50" t="n">
        <x:f>SUM(G10,G18:G21)</x:f>
        <x:v>34531.4214468437</x:v>
      </x:c>
    </x:row>
    <x:row r="23">
      <x:c r="B23" s="42"/>
    </x:row>
    <x:row r="24" ht="20" customHeight="1">
      <x:c r="A24" s="321" t="str">
        <x:v>Segment Gross Profit Bridge</x:v>
      </x:c>
      <x:c r="B24" s="347" t="str">
        <x:v>Segment Gross Profit Bridge</x:v>
      </x:c>
      <x:c r="C24" s="321" t="str">
        <x:v>Segment Gross Profit Bridge</x:v>
      </x:c>
      <x:c r="D24" s="321" t="str">
        <x:v>Segment Gross Profit Bridge</x:v>
      </x:c>
      <x:c r="E24" s="321" t="str">
        <x:v>Segment Gross Profit Bridge</x:v>
      </x:c>
      <x:c r="F24" s="321" t="str">
        <x:v>Segment Gross Profit Bridge</x:v>
      </x:c>
      <x:c r="G24" s="321" t="str">
        <x:v>Segment Gross Profit Bridge</x:v>
      </x:c>
      <x:c r="H24" s="321" t="str">
        <x:v>Segment Gross Profit Bridge</x:v>
      </x:c>
    </x:row>
    <x:row r="25">
      <x:c r="A25" t="str">
        <x:v>Food GM</x:v>
      </x:c>
      <x:c r="B25" s="66" t="n">
        <x:f>'33_forecast_Base'!B25</x:f>
        <x:v>0.135</x:v>
      </x:c>
      <x:c r="C25" s="66" t="n">
        <x:f>'53_regime_bridge_R'!B92</x:f>
        <x:v>0.125</x:v>
      </x:c>
      <x:c r="D25" s="66" t="n">
        <x:f>'53_regime_bridge_R'!C92</x:f>
        <x:v>0.13039092828540924</x:v>
      </x:c>
      <x:c r="E25" s="66" t="n">
        <x:f>'53_regime_bridge_R'!D92</x:f>
        <x:v>0.14656371314163702</x:v>
      </x:c>
      <x:c r="F25" s="66" t="n">
        <x:f>'53_regime_bridge_R'!E92</x:f>
        <x:v>0.16273649799786472</x:v>
      </x:c>
      <x:c r="G25" s="66" t="n">
        <x:f>'53_regime_bridge_R'!F92</x:f>
        <x:v>0.1735183545686832</x:v>
      </x:c>
      <x:c r="H25" t="str">
        <x:v>由Regime桥推导，不再手填2027–30</x:v>
      </x:c>
    </x:row>
    <x:row r="26">
      <x:c r="A26" t="str">
        <x:v>Food Gross Profit</x:v>
      </x:c>
      <x:c r="B26" s="44" t="n">
        <x:f>'33_forecast_Base'!B26</x:f>
        <x:v>1813.197</x:v>
      </x:c>
      <x:c r="C26" s="50" t="n">
        <x:f>C10*C25</x:f>
        <x:v>1684.3760149999998</x:v>
      </x:c>
      <x:c r="D26" s="50" t="n">
        <x:f>D10*D25</x:f>
        <x:v>1811.4608710581235</x:v>
      </x:c>
      <x:c r="E26" s="50" t="n">
        <x:f>E10*E25</x:f>
        <x:v>2143.253643387312</x:v>
      </x:c>
      <x:c r="F26" s="50" t="n">
        <x:f>F10*F25</x:f>
        <x:v>2499.8537011064554</x:v>
      </x:c>
      <x:c r="G26" s="50" t="n">
        <x:f>G10*G25</x:f>
        <x:v>2767.492730122844</x:v>
      </x:c>
    </x:row>
    <x:row r="27">
      <x:c r="A27" t="str">
        <x:v>Animal GM</x:v>
      </x:c>
      <x:c r="B27" s="66" t="n">
        <x:f>'33_forecast_Base'!B27</x:f>
        <x:v>0.237</x:v>
      </x:c>
      <x:c r="C27" s="66" t="n">
        <x:f>'53_regime_bridge_R'!B93</x:f>
        <x:v>0.175</x:v>
      </x:c>
      <x:c r="D27" s="66" t="n">
        <x:f>'53_regime_bridge_R'!C93</x:f>
        <x:v>0.17848603071965136</x:v>
      </x:c>
      <x:c r="E27" s="66" t="n">
        <x:f>'53_regime_bridge_R'!D93</x:f>
        <x:v>0.20367547305410066</x:v>
      </x:c>
      <x:c r="F27" s="66" t="n">
        <x:f>'53_regime_bridge_R'!E93</x:f>
        <x:v>0.22167331206597882</x:v>
      </x:c>
      <x:c r="G27" s="66" t="n">
        <x:f>'53_regime_bridge_R'!F93</x:f>
        <x:v>0.22655297747271097</x:v>
      </x:c>
      <x:c r="H27" t="str">
        <x:v>由苏/赖价格相对变化推导</x:v>
      </x:c>
    </x:row>
    <x:row r="28">
      <x:c r="A28" t="str">
        <x:v>Animal Gross Profit</x:v>
      </x:c>
      <x:c r="B28" s="44" t="n">
        <x:f>'33_forecast_Base'!B28</x:f>
        <x:v>2495.166</x:v>
      </x:c>
      <x:c r="C28" s="50" t="n">
        <x:f>C18*C27</x:f>
        <x:v>1840.048763</x:v>
      </x:c>
      <x:c r="D28" s="50" t="n">
        <x:f>D18*D27</x:f>
        <x:v>1940.6597765141373</x:v>
      </x:c>
      <x:c r="E28" s="50" t="n">
        <x:f>E18*E27</x:f>
        <x:v>2405.755595339433</x:v>
      </x:c>
      <x:c r="F28" s="50" t="n">
        <x:f>F18*F27</x:f>
        <x:v>2790.941425846269</x:v>
      </x:c>
      <x:c r="G28" s="50" t="n">
        <x:f>G18*G27</x:f>
        <x:v>2953.3479768633715</x:v>
      </x:c>
    </x:row>
    <x:row r="29">
      <x:c r="A29" t="str">
        <x:v>High-end GM</x:v>
      </x:c>
      <x:c r="B29" s="66" t="n">
        <x:f>'33_forecast_Base'!B29</x:f>
        <x:v>0.397</x:v>
      </x:c>
      <x:c r="C29" s="66" t="n">
        <x:f>'53_regime_bridge_R'!B94</x:f>
        <x:v>0.38</x:v>
      </x:c>
      <x:c r="D29" s="66" t="n">
        <x:f>'53_regime_bridge_R'!C94</x:f>
        <x:v>0.38583333333333336</x:v>
      </x:c>
      <x:c r="E29" s="66" t="n">
        <x:f>'53_regime_bridge_R'!D94</x:f>
        <x:v>0.3975</x:v>
      </x:c>
      <x:c r="F29" s="66" t="n">
        <x:f>'53_regime_bridge_R'!E94</x:f>
        <x:v>0.4091666666666667</x:v>
      </x:c>
      <x:c r="G29" s="66" t="n">
        <x:f>'53_regime_bridge_R'!F94</x:f>
        <x:v>0.415</x:v>
      </x:c>
      <x:c r="H29" t="str">
        <x:v>由缬氨酸价格代理推导</x:v>
      </x:c>
    </x:row>
    <x:row r="30">
      <x:c r="A30" t="str">
        <x:v>High-end Gross Profit</x:v>
      </x:c>
      <x:c r="B30" s="44" t="n">
        <x:f>'33_forecast_Base'!B30</x:f>
        <x:v>783.9</x:v>
      </x:c>
      <x:c r="C30" s="50" t="n">
        <x:f>C19*C29</x:f>
        <x:v>840.2620800000002</x:v>
      </x:c>
      <x:c r="D30" s="50" t="n">
        <x:f>D19*D29</x:f>
        <x:v>955.5401408000002</x:v>
      </x:c>
      <x:c r="E30" s="50" t="n">
        <x:f>E19*E29</x:f>
        <x:v>1082.8766995200003</x:v>
      </x:c>
      <x:c r="F30" s="50" t="n">
        <x:f>F19*F29</x:f>
        <x:v>1192.6853912512006</x:v>
      </x:c>
      <x:c r="G30" s="50" t="n">
        <x:f>G19*G29</x:f>
        <x:v>1270.1735052652805</x:v>
      </x:c>
    </x:row>
    <x:row r="31">
      <x:c r="A31" t="str">
        <x:v>Colloid GM</x:v>
      </x:c>
      <x:c r="B31" s="66" t="n">
        <x:f>'33_forecast_Base'!B31</x:f>
        <x:v>0.358</x:v>
      </x:c>
      <x:c r="C31" s="66" t="n">
        <x:f>'53_regime_bridge_R'!B95</x:f>
        <x:v>0.34</x:v>
      </x:c>
      <x:c r="D31" s="66" t="n">
        <x:f>'53_regime_bridge_R'!C95</x:f>
        <x:v>0.3589189189189189</x:v>
      </x:c>
      <x:c r="E31" s="66" t="n">
        <x:f>'53_regime_bridge_R'!D95</x:f>
        <x:v>0.37783783783783786</x:v>
      </x:c>
      <x:c r="F31" s="66" t="n">
        <x:f>'53_regime_bridge_R'!E95</x:f>
        <x:v>0.39675675675675676</x:v>
      </x:c>
      <x:c r="G31" s="66" t="n">
        <x:f>'53_regime_bridge_R'!F95</x:f>
        <x:v>0.4062162162162163</x:v>
      </x:c>
      <x:c r="H31" t="str">
        <x:v>由黄原胶ASP变化推导</x:v>
      </x:c>
    </x:row>
    <x:row r="32">
      <x:c r="A32" t="str">
        <x:v>Colloid Gross Profit</x:v>
      </x:c>
      <x:c r="B32" s="44" t="n">
        <x:f>'33_forecast_Base'!B32</x:f>
        <x:v>438.5</x:v>
      </x:c>
      <x:c r="C32" s="50" t="n">
        <x:f>C20*C31</x:f>
        <x:v>436.0197172478794</x:v>
      </x:c>
      <x:c r="D32" s="50" t="n">
        <x:f>D20*D31</x:f>
        <x:v>494.8648618488422</x:v>
      </x:c>
      <x:c r="E32" s="50" t="n">
        <x:f>E20*E31</x:f>
        <x:v>564.094919601396</x:v>
      </x:c>
      <x:c r="F32" s="50" t="n">
        <x:f>F20*F31</x:f>
        <x:v>639.871690150844</x:v>
      </x:c>
      <x:c r="G32" s="50" t="n">
        <x:f>G20*G31</x:f>
        <x:v>683.7702697122605</x:v>
      </x:c>
    </x:row>
    <x:row r="33">
      <x:c r="A33" t="str">
        <x:v>Other GM</x:v>
      </x:c>
      <x:c r="B33" s="66" t="n">
        <x:f>'33_forecast_Base'!B33</x:f>
        <x:v>-0.064</x:v>
      </x:c>
      <x:c r="C33" s="66" t="n">
        <x:f>'31_P4_Assumptions'!D79</x:f>
        <x:v>0</x:v>
      </x:c>
      <x:c r="D33" s="66" t="n">
        <x:f>'31_P4_Assumptions'!E79</x:f>
        <x:v>0.01</x:v>
      </x:c>
      <x:c r="E33" s="66" t="n">
        <x:f>'31_P4_Assumptions'!F79</x:f>
        <x:v>0.02</x:v>
      </x:c>
      <x:c r="F33" s="66" t="n">
        <x:f>'31_P4_Assumptions'!G79</x:f>
        <x:v>0.03</x:v>
      </x:c>
      <x:c r="G33" s="66" t="n">
        <x:f>'31_P4_Assumptions'!H79</x:f>
        <x:v>0.03</x:v>
      </x:c>
    </x:row>
    <x:row r="34">
      <x:c r="A34" t="str">
        <x:v>Other Gross Profit</x:v>
      </x:c>
      <x:c r="B34" s="44" t="n">
        <x:f>'33_forecast_Base'!B34</x:f>
        <x:v>-48.861</x:v>
      </x:c>
      <x:c r="C34" s="50" t="n">
        <x:f>C21*C33</x:f>
        <x:v>0</x:v>
      </x:c>
      <x:c r="D34" s="50" t="n">
        <x:f>D21*D33</x:f>
        <x:v>7.786086667000001</x:v>
      </x:c>
      <x:c r="E34" s="50" t="n">
        <x:f>E21*E33</x:f>
        <x:v>15.727895067340002</x:v>
      </x:c>
      <x:c r="F34" s="50" t="n">
        <x:f>F21*F33</x:f>
        <x:v>23.827761027020106</x:v>
      </x:c>
      <x:c r="G34" s="50" t="n">
        <x:f>G21*G33</x:f>
        <x:v>24.06603863729031</x:v>
      </x:c>
    </x:row>
    <x:row r="35">
      <x:c r="A35" t="str">
        <x:v>Gross Profit</x:v>
      </x:c>
      <x:c r="B35" s="44" t="n">
        <x:f>'33_forecast_Base'!B35</x:f>
        <x:v>5481.935</x:v>
      </x:c>
      <x:c r="C35" s="50" t="n">
        <x:f>SUM(C26,C28,C30,C32,C34)</x:f>
        <x:v>4800.706575247879</x:v>
      </x:c>
      <x:c r="D35" s="50" t="n">
        <x:f>SUM(D26,D28,D30,D32,D34)</x:f>
        <x:v>5210.311736888103</x:v>
      </x:c>
      <x:c r="E35" s="50" t="n">
        <x:f>SUM(E26,E28,E30,E32,E34)</x:f>
        <x:v>6211.708752915481</x:v>
      </x:c>
      <x:c r="F35" s="50" t="n">
        <x:f>SUM(F26,F28,F30,F32,F34)</x:f>
        <x:v>7147.179969381788</x:v>
      </x:c>
      <x:c r="G35" s="50" t="n">
        <x:f>SUM(G26,G28,G30,G32,G34)</x:f>
        <x:v>7698.850520601046</x:v>
      </x:c>
    </x:row>
    <x:row r="36">
      <x:c r="A36" t="str">
        <x:v>Gross Margin</x:v>
      </x:c>
      <x:c r="B36" s="66" t="n">
        <x:f>'33_forecast_Base'!B36</x:f>
        <x:v>0.1966316124754589</x:v>
      </x:c>
      <x:c r="C36" s="124" t="n">
        <x:f>C35/C22</x:f>
        <x:v>0.1699118616782387</x:v>
      </x:c>
      <x:c r="D36" s="124" t="n">
        <x:f>D35/D22</x:f>
        <x:v>0.17722529927450473</x:v>
      </x:c>
      <x:c r="E36" s="124" t="n">
        <x:f>E35/E22</x:f>
        <x:v>0.19758200687480426</x:v>
      </x:c>
      <x:c r="F36" s="124" t="n">
        <x:f>F35/F22</x:f>
        <x:v>0.21480017896572692</x:v>
      </x:c>
      <x:c r="G36" s="124" t="n">
        <x:f>G35/G22</x:f>
        <x:v>0.22295203029659091</x:v>
      </x:c>
    </x:row>
    <x:row r="37">
      <x:c r="B37" s="42"/>
    </x:row>
    <x:row r="38" ht="20" customHeight="1">
      <x:c r="A38" s="321" t="str">
        <x:v>Income Statement</x:v>
      </x:c>
      <x:c r="B38" s="347" t="str">
        <x:v>Income Statement</x:v>
      </x:c>
      <x:c r="C38" s="321" t="str">
        <x:v>Income Statement</x:v>
      </x:c>
      <x:c r="D38" s="321" t="str">
        <x:v>Income Statement</x:v>
      </x:c>
      <x:c r="E38" s="321" t="str">
        <x:v>Income Statement</x:v>
      </x:c>
      <x:c r="F38" s="321" t="str">
        <x:v>Income Statement</x:v>
      </x:c>
      <x:c r="G38" s="321" t="str">
        <x:v>Income Statement</x:v>
      </x:c>
      <x:c r="H38" s="321" t="str">
        <x:v>Income Statement</x:v>
      </x:c>
    </x:row>
    <x:row r="39">
      <x:c r="A39" t="str">
        <x:v>Operating Expense / Other Burden</x:v>
      </x:c>
      <x:c r="B39" s="44" t="n">
        <x:f>'33_forecast_Base'!B39</x:f>
        <x:v>2756.077</x:v>
      </x:c>
      <x:c r="C39" s="44" t="n">
        <x:f>C22*'31_P4_Assumptions'!D80</x:f>
        <x:v>2599.3771156435437</x:v>
      </x:c>
      <x:c r="D39" s="44" t="n">
        <x:f>D22*'31_P4_Assumptions'!E80</x:f>
        <x:v>2645.9430918697753</x:v>
      </x:c>
      <x:c r="E39" s="44" t="n">
        <x:f>E22*'31_P4_Assumptions'!F80</x:f>
        <x:v>2766.5999495739957</x:v>
      </x:c>
      <x:c r="F39" s="44" t="n">
        <x:f>F22*'31_P4_Assumptions'!G80</x:f>
        <x:v>2894.8051176225017</x:v>
      </x:c>
      <x:c r="G39" s="44" t="n">
        <x:f>G22*'31_P4_Assumptions'!H80</x:f>
        <x:v>2969.702244428558</x:v>
      </x:c>
    </x:row>
    <x:row r="40">
      <x:c r="A40" t="str">
        <x:v>EBIT</x:v>
      </x:c>
      <x:c r="B40" s="44" t="n">
        <x:f>'33_forecast_Base'!B40</x:f>
        <x:v>2725.858</x:v>
      </x:c>
      <x:c r="C40" s="50" t="n">
        <x:f>C35-C39</x:f>
        <x:v>2201.3294596043356</x:v>
      </x:c>
      <x:c r="D40" s="50" t="n">
        <x:f>D35-D39</x:f>
        <x:v>2564.3686450183277</x:v>
      </x:c>
      <x:c r="E40" s="50" t="n">
        <x:f>E35-E39</x:f>
        <x:v>3445.108803341486</x:v>
      </x:c>
      <x:c r="F40" s="50" t="n">
        <x:f>F35-F39</x:f>
        <x:v>4252.374851759287</x:v>
      </x:c>
      <x:c r="G40" s="50" t="n">
        <x:f>G35-G39</x:f>
        <x:v>4729.148276172487</x:v>
      </x:c>
    </x:row>
    <x:row r="41">
      <x:c r="A41" t="str">
        <x:v>EBIT Margin</x:v>
      </x:c>
      <x:c r="B41" s="66" t="n">
        <x:f>'33_forecast_Base'!B41</x:f>
        <x:v>0.09777384334530224</x:v>
      </x:c>
      <x:c r="C41" s="124" t="n">
        <x:f>C40/C22</x:f>
        <x:v>0.0779118616782387</x:v>
      </x:c>
      <x:c r="D41" s="124" t="n">
        <x:f>D40/D22</x:f>
        <x:v>0.08722529927450473</x:v>
      </x:c>
      <x:c r="E41" s="124" t="n">
        <x:f>E40/E22</x:f>
        <x:v>0.10958200687480427</x:v>
      </x:c>
      <x:c r="F41" s="124" t="n">
        <x:f>F40/F22</x:f>
        <x:v>0.12780017896572693</x:v>
      </x:c>
      <x:c r="G41" s="124" t="n">
        <x:f>G40/G22</x:f>
        <x:v>0.13695203029659092</x:v>
      </x:c>
    </x:row>
    <x:row r="42">
      <x:c r="A42" t="str">
        <x:v>Net Finance + Other</x:v>
      </x:c>
      <x:c r="B42" s="44" t="n">
        <x:f>'33_forecast_Base'!B42</x:f>
        <x:v>270.23799999999983</x:v>
      </x:c>
      <x:c r="C42" s="44" t="n">
        <x:f>C22*'31_P4_Assumptions'!D81</x:f>
        <x:v>197.77869358157398</x:v>
      </x:c>
      <x:c r="D42" s="44" t="n">
        <x:f>D22*'31_P4_Assumptions'!E81</x:f>
        <x:v>205.79557381209364</x:v>
      </x:c>
      <x:c r="E42" s="44" t="n">
        <x:f>E22*'31_P4_Assumptions'!F81</x:f>
        <x:v>188.63181474368153</x:v>
      </x:c>
      <x:c r="F42" s="44" t="n">
        <x:f>F22*'31_P4_Assumptions'!G81</x:f>
        <x:v>166.36811020818976</x:v>
      </x:c>
      <x:c r="G42" s="44" t="n">
        <x:f>G22*'31_P4_Assumptions'!H81</x:f>
        <x:v>172.6571072342185</x:v>
      </x:c>
    </x:row>
    <x:row r="43">
      <x:c r="A43" t="str">
        <x:v>FX Gain / (Loss)</x:v>
      </x:c>
      <x:c r="B43" s="44" t="n">
        <x:f>'33_forecast_Base'!B43</x:f>
        <x:v>0</x:v>
      </x:c>
      <x:c r="C43" s="44" t="n">
        <x:f>'31_P4_Assumptions'!D82</x:f>
        <x:v>-200</x:v>
      </x:c>
      <x:c r="D43" s="44" t="n">
        <x:f>'31_P4_Assumptions'!E82</x:f>
        <x:v>0</x:v>
      </x:c>
      <x:c r="E43" s="44" t="n">
        <x:f>'31_P4_Assumptions'!F82</x:f>
        <x:v>0</x:v>
      </x:c>
      <x:c r="F43" s="44" t="n">
        <x:f>'31_P4_Assumptions'!G82</x:f>
        <x:v>0</x:v>
      </x:c>
      <x:c r="G43" s="44" t="n">
        <x:f>'31_P4_Assumptions'!H82</x:f>
        <x:v>0</x:v>
      </x:c>
    </x:row>
    <x:row r="44">
      <x:c r="A44" t="str">
        <x:v>Profit Before Tax</x:v>
      </x:c>
      <x:c r="B44" s="44" t="n">
        <x:f>'33_forecast_Base'!B44</x:f>
        <x:v>2996.096</x:v>
      </x:c>
      <x:c r="C44" s="50" t="n">
        <x:f>C40+C42+C43</x:f>
        <x:v>2199.1081531859095</x:v>
      </x:c>
      <x:c r="D44" s="50" t="n">
        <x:f>D40+D42+D43</x:f>
        <x:v>2770.1642188304213</x:v>
      </x:c>
      <x:c r="E44" s="50" t="n">
        <x:f>E40+E42+E43</x:f>
        <x:v>3633.740618085167</x:v>
      </x:c>
      <x:c r="F44" s="50" t="n">
        <x:f>F40+F42+F43</x:f>
        <x:v>4418.742961967477</x:v>
      </x:c>
      <x:c r="G44" s="50" t="n">
        <x:f>G40+G42+G43</x:f>
        <x:v>4901.805383406706</x:v>
      </x:c>
    </x:row>
    <x:row r="45">
      <x:c r="A45" t="str">
        <x:v>Tax</x:v>
      </x:c>
      <x:c r="B45" s="44" t="n">
        <x:f>'33_forecast_Base'!B45</x:f>
        <x:v>530.8679999999999</x:v>
      </x:c>
      <x:c r="C45" s="50" t="n">
        <x:f>MAX(0,C44*'31_P4_Assumptions'!D83)</x:f>
        <x:v>395.8394675734637</x:v>
      </x:c>
      <x:c r="D45" s="50" t="n">
        <x:f>MAX(0,D44*'31_P4_Assumptions'!E83)</x:f>
        <x:v>498.62955938947584</x:v>
      </x:c>
      <x:c r="E45" s="50" t="n">
        <x:f>MAX(0,E44*'31_P4_Assumptions'!F83)</x:f>
        <x:v>654.07331125533</x:v>
      </x:c>
      <x:c r="F45" s="50" t="n">
        <x:f>MAX(0,F44*'31_P4_Assumptions'!G83)</x:f>
        <x:v>795.3737331541458</x:v>
      </x:c>
      <x:c r="G45" s="50" t="n">
        <x:f>MAX(0,G44*'31_P4_Assumptions'!H83)</x:f>
        <x:v>882.324969013207</x:v>
      </x:c>
    </x:row>
    <x:row r="46">
      <x:c r="A46" t="str">
        <x:v>Net Profit</x:v>
      </x:c>
      <x:c r="B46" s="44" t="n">
        <x:f>'33_forecast_Base'!B46</x:f>
        <x:v>2465.228</x:v>
      </x:c>
      <x:c r="C46" s="50" t="n">
        <x:f>C44-C45</x:f>
        <x:v>1803.2686856124458</x:v>
      </x:c>
      <x:c r="D46" s="50" t="n">
        <x:f>D44-D45</x:f>
        <x:v>2271.5346594409457</x:v>
      </x:c>
      <x:c r="E46" s="50" t="n">
        <x:f>E44-E45</x:f>
        <x:v>2979.667306829837</x:v>
      </x:c>
      <x:c r="F46" s="50" t="n">
        <x:f>F44-F45</x:f>
        <x:v>3623.3692288133307</x:v>
      </x:c>
      <x:c r="G46" s="50" t="n">
        <x:f>G44-G45</x:f>
        <x:v>4019.480414393499</x:v>
      </x:c>
    </x:row>
    <x:row r="47">
      <x:c r="A47" t="str">
        <x:v>Net Margin</x:v>
      </x:c>
      <x:c r="B47" s="66" t="n">
        <x:f>'33_forecast_Base'!B47</x:f>
        <x:v>0.08842530178844707</x:v>
      </x:c>
      <x:c r="C47" s="124" t="n">
        <x:f>C46/C22</x:f>
        <x:v>0.06382325907153798</x:v>
      </x:c>
      <x:c r="D47" s="124" t="n">
        <x:f>D46/D22</x:f>
        <x:v>0.07726474540509388</x:v>
      </x:c>
      <x:c r="E47" s="124" t="n">
        <x:f>E46/E22</x:f>
        <x:v>0.09477724563733948</x:v>
      </x:c>
      <x:c r="F47" s="124" t="n">
        <x:f>F46/F22</x:f>
        <x:v>0.10889614675189609</x:v>
      </x:c>
      <x:c r="G47" s="124" t="n">
        <x:f>G46/G22</x:f>
        <x:v>0.11640066484320455</x:v>
      </x:c>
    </x:row>
    <x:row r="48">
      <x:c r="B48" s="42"/>
    </x:row>
    <x:row r="49" ht="20" customHeight="1">
      <x:c r="A49" s="321" t="str">
        <x:v>Cash Flow / Capital / ROIC</x:v>
      </x:c>
      <x:c r="B49" s="347" t="str">
        <x:v>Cash Flow / Capital / ROIC</x:v>
      </x:c>
      <x:c r="C49" s="321" t="str">
        <x:v>Cash Flow / Capital / ROIC</x:v>
      </x:c>
      <x:c r="D49" s="321" t="str">
        <x:v>Cash Flow / Capital / ROIC</x:v>
      </x:c>
      <x:c r="E49" s="321" t="str">
        <x:v>Cash Flow / Capital / ROIC</x:v>
      </x:c>
      <x:c r="F49" s="321" t="str">
        <x:v>Cash Flow / Capital / ROIC</x:v>
      </x:c>
      <x:c r="G49" s="321" t="str">
        <x:v>Cash Flow / Capital / ROIC</x:v>
      </x:c>
      <x:c r="H49" s="321" t="str">
        <x:v>Cash Flow / Capital / ROIC</x:v>
      </x:c>
    </x:row>
    <x:row r="50">
      <x:c r="A50" t="str">
        <x:v>D&amp;A</x:v>
      </x:c>
      <x:c r="B50" s="44" t="n">
        <x:f>'33_forecast_Base'!B50</x:f>
        <x:v>0</x:v>
      </x:c>
      <x:c r="C50" s="50" t="n">
        <x:f>C22*'31_P4_Assumptions'!D84</x:f>
        <x:v>1356.1967559879358</x:v>
      </x:c>
      <x:c r="D50" s="50" t="n">
        <x:f>D22*'31_P4_Assumptions'!E84</x:f>
        <x:v>1469.9683843720975</x:v>
      </x:c>
      <x:c r="E50" s="50" t="n">
        <x:f>E22*'31_P4_Assumptions'!F84</x:f>
        <x:v>1571.9317895306795</x:v>
      </x:c>
      <x:c r="F50" s="50" t="n">
        <x:f>F22*'31_P4_Assumptions'!G84</x:f>
        <x:v>1597.1338579986216</x:v>
      </x:c>
      <x:c r="G50" s="50" t="n">
        <x:f>G22*'31_P4_Assumptions'!H84</x:f>
        <x:v>1588.44538655481</x:v>
      </x:c>
      <x:c r="H50" t="str">
        <x:v>2025年D&amp;A在legacy sheet未填；预测继续按Revenue比例</x:v>
      </x:c>
    </x:row>
    <x:row r="51">
      <x:c r="A51" t="str">
        <x:v>Working Capital Investment</x:v>
      </x:c>
      <x:c r="B51" s="44" t="n">
        <x:f>'33_forecast_Base'!B51</x:f>
        <x:v>0</x:v>
      </x:c>
      <x:c r="C51" s="50" t="n">
        <x:f>C22*'31_P4_Assumptions'!D85</x:f>
        <x:v>84.76229724924599</x:v>
      </x:c>
      <x:c r="D51" s="50" t="n">
        <x:f>D22*'31_P4_Assumptions'!E85</x:f>
        <x:v>0</x:v>
      </x:c>
      <x:c r="E51" s="50" t="n">
        <x:f>E22*'31_P4_Assumptions'!F85</x:f>
        <x:v>0</x:v>
      </x:c>
      <x:c r="F51" s="50" t="n">
        <x:f>F22*'31_P4_Assumptions'!G85</x:f>
        <x:v>0</x:v>
      </x:c>
      <x:c r="G51" s="50" t="n">
        <x:f>G22*'31_P4_Assumptions'!H85</x:f>
        <x:v>0</x:v>
      </x:c>
    </x:row>
    <x:row r="52">
      <x:c r="A52" t="str">
        <x:v>CFO</x:v>
      </x:c>
      <x:c r="B52" s="44" t="n">
        <x:f>'33_forecast_Base'!B52</x:f>
        <x:v>2911.344</x:v>
      </x:c>
      <x:c r="C52" s="50" t="n">
        <x:f>C46+C50-C51</x:f>
        <x:v>3074.7031443511355</x:v>
      </x:c>
      <x:c r="D52" s="50" t="n">
        <x:f>D46+D50-D51</x:f>
        <x:v>3741.5030438130434</x:v>
      </x:c>
      <x:c r="E52" s="50" t="n">
        <x:f>E46+E50-E51</x:f>
        <x:v>4551.599096360516</x:v>
      </x:c>
      <x:c r="F52" s="50" t="n">
        <x:f>F46+F50-F51</x:f>
        <x:v>5220.503086811952</x:v>
      </x:c>
      <x:c r="G52" s="50" t="n">
        <x:f>G46+G50-G51</x:f>
        <x:v>5607.925800948309</x:v>
      </x:c>
    </x:row>
    <x:row r="53">
      <x:c r="A53" t="str">
        <x:v>Total Capex</x:v>
      </x:c>
      <x:c r="B53" s="44" t="n">
        <x:f>'33_forecast_Base'!B53</x:f>
        <x:v>2670.618</x:v>
      </x:c>
      <x:c r="C53" s="44" t="n">
        <x:f>'31_P4_Assumptions'!D86</x:f>
        <x:v>2600</x:v>
      </x:c>
      <x:c r="D53" s="44" t="n">
        <x:f>'31_P4_Assumptions'!E86</x:f>
        <x:v>2200</x:v>
      </x:c>
      <x:c r="E53" s="44" t="n">
        <x:f>'31_P4_Assumptions'!F86</x:f>
        <x:v>1900</x:v>
      </x:c>
      <x:c r="F53" s="44" t="n">
        <x:f>'31_P4_Assumptions'!G86</x:f>
        <x:v>1700</x:v>
      </x:c>
      <x:c r="G53" s="44" t="n">
        <x:f>'31_P4_Assumptions'!H86</x:f>
        <x:v>1650</x:v>
      </x:c>
    </x:row>
    <x:row r="54">
      <x:c r="A54" t="str">
        <x:v>FCF</x:v>
      </x:c>
      <x:c r="B54" s="44" t="n">
        <x:f>'33_forecast_Base'!B54</x:f>
        <x:v>240.7260000000001</x:v>
      </x:c>
      <x:c r="C54" s="50" t="n">
        <x:f>C52-C53</x:f>
        <x:v>474.7031443511355</x:v>
      </x:c>
      <x:c r="D54" s="50" t="n">
        <x:f>D52-D53</x:f>
        <x:v>1541.5030438130434</x:v>
      </x:c>
      <x:c r="E54" s="50" t="n">
        <x:f>E52-E53</x:f>
        <x:v>2651.5990963605163</x:v>
      </x:c>
      <x:c r="F54" s="50" t="n">
        <x:f>F52-F53</x:f>
        <x:v>3520.503086811952</x:v>
      </x:c>
      <x:c r="G54" s="50" t="n">
        <x:f>G52-G53</x:f>
        <x:v>3957.925800948309</x:v>
      </x:c>
    </x:row>
    <x:row r="55">
      <x:c r="A55" t="str">
        <x:v>FCF Margin</x:v>
      </x:c>
      <x:c r="B55" s="66" t="n">
        <x:f>'33_forecast_Base'!B55</x:f>
        <x:v>0.008634604668746956</x:v>
      </x:c>
      <x:c r="C55" s="124" t="n">
        <x:f>C54/C22</x:f>
        <x:v>0.016801213266622202</x:v>
      </x:c>
      <x:c r="D55" s="124" t="n">
        <x:f>D54/D22</x:f>
        <x:v>0.05243320401314285</x:v>
      </x:c>
      <x:c r="E55" s="124" t="n">
        <x:f>E54/E22</x:f>
        <x:v>0.08434205332637829</x:v>
      </x:c>
      <x:c r="F55" s="124" t="n">
        <x:f>F54/F22</x:f>
        <x:v>0.10580462452829645</x:v>
      </x:c>
      <x:c r="G55" s="124" t="n">
        <x:f>G54/G22</x:f>
        <x:v>0.114618096652667</x:v>
      </x:c>
    </x:row>
    <x:row r="56">
      <x:c r="A56" t="str">
        <x:v>Payout Ratio</x:v>
      </x:c>
      <x:c r="B56" s="66" t="n">
        <x:f>'33_forecast_Base'!B56</x:f>
        <x:v>0.448</x:v>
      </x:c>
      <x:c r="C56" s="66" t="n">
        <x:f>'31_P4_Assumptions'!D87</x:f>
        <x:v>0.4</x:v>
      </x:c>
      <x:c r="D56" s="66" t="n">
        <x:f>'31_P4_Assumptions'!E87</x:f>
        <x:v>0.42</x:v>
      </x:c>
      <x:c r="E56" s="66" t="n">
        <x:f>'31_P4_Assumptions'!F87</x:f>
        <x:v>0.45</x:v>
      </x:c>
      <x:c r="F56" s="66" t="n">
        <x:f>'31_P4_Assumptions'!G87</x:f>
        <x:v>0.45</x:v>
      </x:c>
      <x:c r="G56" s="66" t="n">
        <x:f>'31_P4_Assumptions'!H87</x:f>
        <x:v>0.45</x:v>
      </x:c>
    </x:row>
    <x:row r="57">
      <x:c r="A57" t="str">
        <x:v>Dividends</x:v>
      </x:c>
      <x:c r="B57" s="44" t="n">
        <x:f>'33_forecast_Base'!B57</x:f>
        <x:v>1104.4221440000001</x:v>
      </x:c>
      <x:c r="C57" s="50" t="n">
        <x:f>MAX(C46,0)*C56</x:f>
        <x:v>721.3074742449784</x:v>
      </x:c>
      <x:c r="D57" s="50" t="n">
        <x:f>MAX(D46,0)*D56</x:f>
        <x:v>954.0445569651971</x:v>
      </x:c>
      <x:c r="E57" s="50" t="n">
        <x:f>MAX(E46,0)*E56</x:f>
        <x:v>1340.8502880734266</x:v>
      </x:c>
      <x:c r="F57" s="50" t="n">
        <x:f>MAX(F46,0)*F56</x:f>
        <x:v>1630.5161529659988</x:v>
      </x:c>
      <x:c r="G57" s="50" t="n">
        <x:f>MAX(G46,0)*G56</x:f>
        <x:v>1808.7661864770746</x:v>
      </x:c>
    </x:row>
    <x:row r="58">
      <x:c r="A58" t="str">
        <x:v>Shares Outstanding (mn)</x:v>
      </x:c>
      <x:c r="B58" s="44" t="n">
        <x:f>'33_forecast_Base'!B58</x:f>
        <x:v>2507.241037</x:v>
      </x:c>
      <x:c r="C58" s="50" t="n">
        <x:f>B58*(1+'31_P4_Assumptions'!D88)</x:f>
        <x:v>2502.2265549259996</x:v>
      </x:c>
      <x:c r="D58" s="50" t="n">
        <x:f>C58*(1+'31_P4_Assumptions'!E88)</x:f>
        <x:v>2492.2176487062957</x:v>
      </x:c>
      <x:c r="E58" s="50" t="n">
        <x:f>D58*(1+'31_P4_Assumptions'!F88)</x:f>
        <x:v>2482.2487781114705</x:v>
      </x:c>
      <x:c r="F58" s="50" t="n">
        <x:f>E58*(1+'31_P4_Assumptions'!G88)</x:f>
        <x:v>2472.3197829990245</x:v>
      </x:c>
      <x:c r="G58" s="50" t="n">
        <x:f>F58*(1+'31_P4_Assumptions'!H88)</x:f>
        <x:v>2462.430503867028</x:v>
      </x:c>
    </x:row>
    <x:row r="59">
      <x:c r="A59" t="str">
        <x:v>DPS (RMB/share)</x:v>
      </x:c>
      <x:c r="B59" s="295" t="n">
        <x:f>'33_forecast_Base'!B59</x:f>
        <x:v>0.44049300713483824</x:v>
      </x:c>
      <x:c r="C59" s="348" t="n">
        <x:f>C57/C58</x:f>
        <x:v>0.2882662534393534</x:v>
      </x:c>
      <x:c r="D59" s="348" t="n">
        <x:f>D57/D58</x:f>
        <x:v>0.38280948594535447</x:v>
      </x:c>
      <x:c r="E59" s="348" t="n">
        <x:f>E57/E58</x:f>
        <x:v>0.5401756261890737</x:v>
      </x:c>
      <x:c r="F59" s="348" t="n">
        <x:f>F57/F58</x:f>
        <x:v>0.6595085976249061</x:v>
      </x:c>
      <x:c r="G59" s="348" t="n">
        <x:f>G57/G58</x:f>
        <x:v>0.7345450698554002</x:v>
      </x:c>
    </x:row>
    <x:row r="60">
      <x:c r="A60" t="str">
        <x:v>Usable Net Debt</x:v>
      </x:c>
      <x:c r="B60" s="44" t="n">
        <x:f>'33_forecast_Base'!B60</x:f>
        <x:v>4180.0340000000015</x:v>
      </x:c>
      <x:c r="C60" s="50" t="n">
        <x:f>B60-C54+C57</x:f>
        <x:v>4426.6383298938445</x:v>
      </x:c>
      <x:c r="D60" s="50" t="n">
        <x:f>C60-D54+D57</x:f>
        <x:v>3839.179843045998</x:v>
      </x:c>
      <x:c r="E60" s="50" t="n">
        <x:f>D60-E54+E57</x:f>
        <x:v>2528.431034758908</x:v>
      </x:c>
      <x:c r="F60" s="50" t="n">
        <x:f>E60-F54+F57</x:f>
        <x:v>638.4441009129548</x:v>
      </x:c>
      <x:c r="G60" s="50" t="n">
        <x:f>F60-G54+G57</x:f>
        <x:v>-1510.7155135582796</x:v>
      </x:c>
    </x:row>
    <x:row r="61">
      <x:c r="A61" t="str">
        <x:v>Invested Capital</x:v>
      </x:c>
      <x:c r="B61" s="44" t="n">
        <x:f>'33_forecast_Base'!B61</x:f>
        <x:v>23640.14</x:v>
      </x:c>
      <x:c r="C61" s="50" t="n">
        <x:f>B61+C53-C50+C51</x:f>
        <x:v>24968.70554126131</x:v>
      </x:c>
      <x:c r="D61" s="50" t="n">
        <x:f>C61+D53-D50+D51</x:f>
        <x:v>25698.737156889216</x:v>
      </x:c>
      <x:c r="E61" s="50" t="n">
        <x:f>D61+E53-E50+E51</x:f>
        <x:v>26026.80536735854</x:v>
      </x:c>
      <x:c r="F61" s="50" t="n">
        <x:f>E61+F53-F50+F51</x:f>
        <x:v>26129.671509359916</x:v>
      </x:c>
      <x:c r="G61" s="50" t="n">
        <x:f>F61+G53-G50+G51</x:f>
        <x:v>26191.226122805107</x:v>
      </x:c>
    </x:row>
    <x:row r="62">
      <x:c r="A62" t="str">
        <x:v>NOPAT</x:v>
      </x:c>
      <x:c r="B62" s="44" t="n">
        <x:f>'33_forecast_Base'!B62</x:f>
        <x:v>2242.8725466820824</x:v>
      </x:c>
      <x:c r="C62" s="50" t="n">
        <x:f>C40*(1-'31_P4_Assumptions'!D83)</x:f>
        <x:v>1805.0901568755553</x:v>
      </x:c>
      <x:c r="D62" s="50" t="n">
        <x:f>D40*(1-'31_P4_Assumptions'!E83)</x:f>
        <x:v>2102.782288915029</x:v>
      </x:c>
      <x:c r="E62" s="50" t="n">
        <x:f>E40*(1-'31_P4_Assumptions'!F83)</x:f>
        <x:v>2824.9892187400187</x:v>
      </x:c>
      <x:c r="F62" s="50" t="n">
        <x:f>F40*(1-'31_P4_Assumptions'!G83)</x:f>
        <x:v>3486.9473784426154</x:v>
      </x:c>
      <x:c r="G62" s="50" t="n">
        <x:f>G40*(1-'31_P4_Assumptions'!H83)</x:f>
        <x:v>3877.90158646144</x:v>
      </x:c>
    </x:row>
    <x:row r="63">
      <x:c r="A63" t="str">
        <x:v>ROIC</x:v>
      </x:c>
      <x:c r="B63" s="66" t="n">
        <x:f>'33_forecast_Base'!B63</x:f>
        <x:v>0.1032500120234443</x:v>
      </x:c>
      <x:c r="C63" s="124" t="n">
        <x:f>C62/AVERAGE(B61,C61)</x:f>
        <x:v>0.07427002788384743</x:v>
      </x:c>
      <x:c r="D63" s="124" t="n">
        <x:f>D62/AVERAGE(C61,D61)</x:f>
        <x:v>0.083003292723585</x:v>
      </x:c>
      <x:c r="E63" s="124" t="n">
        <x:f>E62/AVERAGE(D61,E61)</x:f>
        <x:v>0.10922995026744199</x:v>
      </x:c>
      <x:c r="F63" s="124" t="n">
        <x:f>F62/AVERAGE(E61,F61)</x:f>
        <x:v>0.13371100148058945</x:v>
      </x:c>
      <x:c r="G63" s="124" t="n">
        <x:f>G62/AVERAGE(F61,G61)</x:f>
        <x:v>0.14823528501840702</x:v>
      </x:c>
      <x:c r="H63" t="str">
        <x:v>NOPAT / 平均投入资本</x:v>
      </x:c>
    </x:row>
    <x:row r="64">
      <x:c r="A64" t="str">
        <x:v>11% Hurdle</x:v>
      </x:c>
      <x:c r="B64" s="66" t="n">
        <x:f>'33_forecast_Base'!B64</x:f>
        <x:v>0.11</x:v>
      </x:c>
      <x:c r="C64" s="66" t="n">
        <x:f>'54_repair_inputs'!$B$8</x:f>
        <x:v>0.11</x:v>
      </x:c>
      <x:c r="D64" s="66" t="n">
        <x:f>'54_repair_inputs'!$B$8</x:f>
        <x:v>0.11</x:v>
      </x:c>
      <x:c r="E64" s="66" t="n">
        <x:f>'54_repair_inputs'!$B$8</x:f>
        <x:v>0.11</x:v>
      </x:c>
      <x:c r="F64" s="66" t="n">
        <x:f>'54_repair_inputs'!$B$8</x:f>
        <x:v>0.11</x:v>
      </x:c>
      <x:c r="G64" s="66" t="n">
        <x:f>'54_repair_inputs'!$B$8</x:f>
        <x:v>0.11</x:v>
      </x:c>
    </x:row>
    <x:row r="65">
      <x:c r="A65" t="str">
        <x:v>ROIC Spread</x:v>
      </x:c>
      <x:c r="B65" s="66" t="n">
        <x:f>'33_forecast_Base'!B65</x:f>
        <x:v>-0.006749987976555696</x:v>
      </x:c>
      <x:c r="C65" s="124" t="n">
        <x:f>C63-C64</x:f>
        <x:v>-0.03572997211615257</x:v>
      </x:c>
      <x:c r="D65" s="124" t="n">
        <x:f>D63-D64</x:f>
        <x:v>-0.026996707276414997</x:v>
      </x:c>
      <x:c r="E65" s="124" t="n">
        <x:f>E63-E64</x:f>
        <x:v>-0.0007700497325580091</x:v>
      </x:c>
      <x:c r="F65" s="124" t="n">
        <x:f>F63-F64</x:f>
        <x:v>0.023711001480589453</x:v>
      </x:c>
      <x:c r="G65" s="124" t="n">
        <x:f>G63-G64</x:f>
        <x:v>0.03823528501840702</x:v>
      </x:c>
    </x:row>
    <x:row r="67" ht="20" customHeight="1">
      <x:c r="A67" s="321" t="str">
        <x:v>Scenario Interpretation</x:v>
      </x:c>
      <x:c r="B67" s="321" t="str">
        <x:v>Scenario Interpretation</x:v>
      </x:c>
      <x:c r="C67" s="321" t="str">
        <x:v>Scenario Interpretation</x:v>
      </x:c>
      <x:c r="D67" s="321" t="str">
        <x:v>Scenario Interpretation</x:v>
      </x:c>
      <x:c r="E67" s="321" t="str">
        <x:v>Scenario Interpretation</x:v>
      </x:c>
      <x:c r="F67" s="321" t="str">
        <x:v>Scenario Interpretation</x:v>
      </x:c>
      <x:c r="G67" s="321" t="str">
        <x:v>Scenario Interpretation</x:v>
      </x:c>
      <x:c r="H67" s="321" t="str">
        <x:v>Scenario Interpretation</x:v>
      </x:c>
    </x:row>
    <x:row r="68">
      <x:c r="A68" s="351" t="str">
        <x:v>Bull：Flexible供给延迟且退出加速；2028起利用率改善，产品价格修复更早，但ASP仍受历史区间上限约束。</x:v>
      </x:c>
      <x:c r="B68" s="351"/>
      <x:c r="C68" s="351"/>
      <x:c r="D68" s="351"/>
      <x:c r="E68" s="351"/>
      <x:c r="F68" s="351"/>
      <x:c r="G68" s="351"/>
      <x:c r="H68" s="351"/>
    </x:row>
  </x:sheetData>
  <x:mergeCells>
    <x:mergeCell ref="A1:H1"/>
    <x:mergeCell ref="A2:H2"/>
    <x:mergeCell ref="A5:H5"/>
    <x:mergeCell ref="A24:H24"/>
    <x:mergeCell ref="A38:H38"/>
    <x:mergeCell ref="A49:H49"/>
    <x:mergeCell ref="A67:H67"/>
    <x:mergeCell ref="A68:H68"/>
  </x:mergeCells>
  <x:pageMargins left="0.7" right="0.7" top="0.75" bottom="0.75" header="0.3" footer="0.3"/>
</x:worksheet>
</file>

<file path=xl/worksheets/sheet59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58" hidden="0" customWidth="1"/>
  </x:cols>
  <x:sheetData>
    <x:row r="1" ht="26" customHeight="1">
      <x:c r="A1" s="341" t="str">
        <x:v>Long-term Bridge — Repaired 2030 → 2031–2036 Normalized State + ROIC</x:v>
      </x:c>
      <x:c r="B1" s="341" t="str">
        <x:v>Long-term Bridge — Repaired 2030 → 2031–2036 Normalized State + ROIC</x:v>
      </x:c>
      <x:c r="C1" s="341" t="str">
        <x:v>Long-term Bridge — Repaired 2030 → 2031–2036 Normalized State + ROIC</x:v>
      </x:c>
      <x:c r="D1" s="341" t="str">
        <x:v>Long-term Bridge — Repaired 2030 → 2031–2036 Normalized State + ROIC</x:v>
      </x:c>
      <x:c r="E1" s="341" t="str">
        <x:v>Long-term Bridge — Repaired 2030 → 2031–2036 Normalized State + ROIC</x:v>
      </x:c>
      <x:c r="F1" s="341" t="str">
        <x:v>Long-term Bridge — Repaired 2030 → 2031–2036 Normalized State + ROIC</x:v>
      </x:c>
      <x:c r="G1" s="341" t="str">
        <x:v>Long-term Bridge — Repaired 2030 → 2031–2036 Normalized State + ROIC</x:v>
      </x:c>
      <x:c r="H1" s="341" t="str">
        <x:v>Long-term Bridge — Repaired 2030 → 2031–2036 Normalized State + ROIC</x:v>
      </x:c>
      <x:c r="I1" s="341" t="str">
        <x:v>Long-term Bridge — Repaired 2030 → 2031–2036 Normalized State + ROIC</x:v>
      </x:c>
    </x:row>
    <x:row r="2">
      <x:c r="A2" s="344" t="str">
        <x:v>长期阶段不再逐产品预测；收入增速/正常毛利率/Capex等取54_repair_inputs，投入资本按Capex-D&amp;A滚动，显式计算ROIC与11% spread。</x:v>
      </x:c>
      <x:c r="B2" s="344"/>
      <x:c r="C2" s="344"/>
      <x:c r="D2" s="344"/>
      <x:c r="E2" s="344"/>
      <x:c r="F2" s="344"/>
      <x:c r="G2" s="344"/>
      <x:c r="H2" s="344"/>
      <x:c r="I2" s="344"/>
    </x:row>
    <x:row r="4" ht="20" customHeight="1">
      <x:c r="A4" s="321" t="str">
        <x:v>Bear</x:v>
      </x:c>
      <x:c r="B4" s="321" t="str">
        <x:v>Bear</x:v>
      </x:c>
      <x:c r="C4" s="321" t="str">
        <x:v>Bear</x:v>
      </x:c>
      <x:c r="D4" s="321" t="str">
        <x:v>Bear</x:v>
      </x:c>
      <x:c r="E4" s="321" t="str">
        <x:v>Bear</x:v>
      </x:c>
      <x:c r="F4" s="321" t="str">
        <x:v>Bear</x:v>
      </x:c>
      <x:c r="G4" s="321" t="str">
        <x:v>Bear</x:v>
      </x:c>
      <x:c r="H4" s="321" t="str">
        <x:v>Bear</x:v>
      </x:c>
      <x:c r="I4" s="321" t="str">
        <x:v>Bear</x:v>
      </x:c>
    </x:row>
    <x:row r="5">
      <x:c r="A5" s="327" t="str">
        <x:v>Metric</x:v>
      </x:c>
      <x:c r="B5" s="327" t="str">
        <x:v>2030E</x:v>
      </x:c>
      <x:c r="C5" s="327" t="str">
        <x:v>2031E</x:v>
      </x:c>
      <x:c r="D5" s="327" t="str">
        <x:v>2032E</x:v>
      </x:c>
      <x:c r="E5" s="327" t="str">
        <x:v>2033E</x:v>
      </x:c>
      <x:c r="F5" s="327" t="str">
        <x:v>2034E</x:v>
      </x:c>
      <x:c r="G5" s="327" t="str">
        <x:v>2035E</x:v>
      </x:c>
      <x:c r="H5" s="327" t="str">
        <x:v>2036E</x:v>
      </x:c>
      <x:c r="I5" s="327" t="str">
        <x:v>Notes</x:v>
      </x:c>
    </x:row>
    <x:row r="6">
      <x:c r="A6" t="str">
        <x:v>Revenue</x:v>
      </x:c>
      <x:c r="B6" s="44" t="n">
        <x:f>'55_fcst_Bear_R'!G22</x:f>
        <x:v>26496.373935087307</x:v>
      </x:c>
      <x:c r="C6" s="50" t="n">
        <x:f>B6*(1+'54_repair_inputs'!$B$30)</x:f>
        <x:v>26363.89206541187</x:v>
      </x:c>
      <x:c r="D6" s="50" t="n">
        <x:f>C6*(1+'54_repair_inputs'!$B$30)</x:f>
        <x:v>26232.07260508481</x:v>
      </x:c>
      <x:c r="E6" s="50" t="n">
        <x:f>D6*(1+'54_repair_inputs'!$B$30)</x:f>
        <x:v>26100.912242059385</x:v>
      </x:c>
      <x:c r="F6" s="50" t="n">
        <x:f>E6*(1+'54_repair_inputs'!$B$30)</x:f>
        <x:v>25970.407680849086</x:v>
      </x:c>
      <x:c r="G6" s="50" t="n">
        <x:f>F6*(1+'54_repair_inputs'!$B$30)</x:f>
        <x:v>25840.55564244484</x:v>
      </x:c>
      <x:c r="H6" s="50" t="n">
        <x:f>G6*(1+'54_repair_inputs'!$B$30)</x:f>
        <x:v>25711.352864232616</x:v>
      </x:c>
    </x:row>
    <x:row r="7">
      <x:c r="A7" t="str">
        <x:v>Revenue Growth</x:v>
      </x:c>
      <x:c r="B7" s="66" t="str">
        <x:v>N/A</x:v>
      </x:c>
      <x:c r="C7" s="66" t="n">
        <x:f>'54_repair_inputs'!$B$30</x:f>
        <x:v>-0.005</x:v>
      </x:c>
      <x:c r="D7" s="66" t="n">
        <x:f>'54_repair_inputs'!$B$30</x:f>
        <x:v>-0.005</x:v>
      </x:c>
      <x:c r="E7" s="66" t="n">
        <x:f>'54_repair_inputs'!$B$30</x:f>
        <x:v>-0.005</x:v>
      </x:c>
      <x:c r="F7" s="66" t="n">
        <x:f>'54_repair_inputs'!$B$30</x:f>
        <x:v>-0.005</x:v>
      </x:c>
      <x:c r="G7" s="66" t="n">
        <x:f>'54_repair_inputs'!$B$30</x:f>
        <x:v>-0.005</x:v>
      </x:c>
      <x:c r="H7" s="66" t="n">
        <x:f>'54_repair_inputs'!$B$30</x:f>
        <x:v>-0.005</x:v>
      </x:c>
    </x:row>
    <x:row r="8">
      <x:c r="A8" t="str">
        <x:v>Gross Margin</x:v>
      </x:c>
      <x:c r="B8" s="66" t="n">
        <x:f>'55_fcst_Bear_R'!G36</x:f>
        <x:v>0.11597223366590438</x:v>
      </x:c>
      <x:c r="C8" s="66" t="n">
        <x:f>'54_repair_inputs'!$C$30</x:f>
        <x:v>0.12</x:v>
      </x:c>
      <x:c r="D8" s="66" t="n">
        <x:f>'54_repair_inputs'!$C$30</x:f>
        <x:v>0.12</x:v>
      </x:c>
      <x:c r="E8" s="66" t="n">
        <x:f>'54_repair_inputs'!$C$30</x:f>
        <x:v>0.12</x:v>
      </x:c>
      <x:c r="F8" s="66" t="n">
        <x:f>'54_repair_inputs'!$C$30</x:f>
        <x:v>0.12</x:v>
      </x:c>
      <x:c r="G8" s="66" t="n">
        <x:f>'54_repair_inputs'!$C$30</x:f>
        <x:v>0.12</x:v>
      </x:c>
      <x:c r="H8" s="66" t="n">
        <x:f>'54_repair_inputs'!$C$30</x:f>
        <x:v>0.12</x:v>
      </x:c>
      <x:c r="I8" t="str">
        <x:v>2031起使用修复后的长期正常毛利率，避免legacy Bear/Base过度跳升。</x:v>
      </x:c>
    </x:row>
    <x:row r="9">
      <x:c r="A9" t="str">
        <x:v>Gross Profit</x:v>
      </x:c>
      <x:c r="B9" s="44" t="n">
        <x:f>'55_fcst_Bear_R'!G35</x:f>
        <x:v>3072.8436692991236</x:v>
      </x:c>
      <x:c r="C9" s="50" t="n">
        <x:f>C6*C8</x:f>
        <x:v>3163.6670478494243</x:v>
      </x:c>
      <x:c r="D9" s="50" t="n">
        <x:f>D6*D8</x:f>
        <x:v>3147.8487126101772</x:v>
      </x:c>
      <x:c r="E9" s="50" t="n">
        <x:f>E6*E8</x:f>
        <x:v>3132.109469047126</x:v>
      </x:c>
      <x:c r="F9" s="50" t="n">
        <x:f>F6*F8</x:f>
        <x:v>3116.4489217018904</x:v>
      </x:c>
      <x:c r="G9" s="50" t="n">
        <x:f>G6*G8</x:f>
        <x:v>3100.8666770933805</x:v>
      </x:c>
      <x:c r="H9" s="50" t="n">
        <x:f>H6*H8</x:f>
        <x:v>3085.362343707914</x:v>
      </x:c>
    </x:row>
    <x:row r="10">
      <x:c r="A10" t="str">
        <x:v>Opex / Revenue</x:v>
      </x:c>
      <x:c r="B10" s="66" t="n">
        <x:f>B11/B6</x:f>
        <x:v>0.092</x:v>
      </x:c>
      <x:c r="C10" s="66" t="n">
        <x:f>'54_repair_inputs'!$D$30</x:f>
        <x:v>0.092</x:v>
      </x:c>
      <x:c r="D10" s="66" t="n">
        <x:f>'54_repair_inputs'!$D$30</x:f>
        <x:v>0.092</x:v>
      </x:c>
      <x:c r="E10" s="66" t="n">
        <x:f>'54_repair_inputs'!$D$30</x:f>
        <x:v>0.092</x:v>
      </x:c>
      <x:c r="F10" s="66" t="n">
        <x:f>'54_repair_inputs'!$D$30</x:f>
        <x:v>0.092</x:v>
      </x:c>
      <x:c r="G10" s="66" t="n">
        <x:f>'54_repair_inputs'!$D$30</x:f>
        <x:v>0.092</x:v>
      </x:c>
      <x:c r="H10" s="66" t="n">
        <x:f>'54_repair_inputs'!$D$30</x:f>
        <x:v>0.092</x:v>
      </x:c>
    </x:row>
    <x:row r="11">
      <x:c r="A11" t="str">
        <x:v>Operating Expense / Other Burden</x:v>
      </x:c>
      <x:c r="B11" s="44" t="n">
        <x:f>'55_fcst_Bear_R'!G39</x:f>
        <x:v>2437.6664020280323</x:v>
      </x:c>
      <x:c r="C11" s="50" t="n">
        <x:f>C6*C10</x:f>
        <x:v>2425.478070017892</x:v>
      </x:c>
      <x:c r="D11" s="50" t="n">
        <x:f>D6*D10</x:f>
        <x:v>2413.3506796678025</x:v>
      </x:c>
      <x:c r="E11" s="50" t="n">
        <x:f>E6*E10</x:f>
        <x:v>2401.2839262694633</x:v>
      </x:c>
      <x:c r="F11" s="50" t="n">
        <x:f>F6*F10</x:f>
        <x:v>2389.277506638116</x:v>
      </x:c>
      <x:c r="G11" s="50" t="n">
        <x:f>G6*G10</x:f>
        <x:v>2377.331119104925</x:v>
      </x:c>
      <x:c r="H11" s="50" t="n">
        <x:f>H6*H10</x:f>
        <x:v>2365.4444635094005</x:v>
      </x:c>
    </x:row>
    <x:row r="12">
      <x:c r="A12" t="str">
        <x:v>EBIT</x:v>
      </x:c>
      <x:c r="B12" s="44" t="n">
        <x:f>'55_fcst_Bear_R'!G40</x:f>
        <x:v>635.1772672710913</x:v>
      </x:c>
      <x:c r="C12" s="50" t="n">
        <x:f>C9-C11</x:f>
        <x:v>738.1889778315322</x:v>
      </x:c>
      <x:c r="D12" s="50" t="n">
        <x:f>D9-D11</x:f>
        <x:v>734.4980329423747</x:v>
      </x:c>
      <x:c r="E12" s="50" t="n">
        <x:f>E9-E11</x:f>
        <x:v>730.8255427776626</x:v>
      </x:c>
      <x:c r="F12" s="50" t="n">
        <x:f>F9-F11</x:f>
        <x:v>727.1714150637745</x:v>
      </x:c>
      <x:c r="G12" s="50" t="n">
        <x:f>G9-G11</x:f>
        <x:v>723.5355579884554</x:v>
      </x:c>
      <x:c r="H12" s="50" t="n">
        <x:f>H9-H11</x:f>
        <x:v>719.9178801985136</x:v>
      </x:c>
    </x:row>
    <x:row r="13">
      <x:c r="A13" t="str">
        <x:v>EBIT Margin</x:v>
      </x:c>
      <x:c r="B13" s="66" t="n">
        <x:f>'55_fcst_Bear_R'!G41</x:f>
        <x:v>0.023972233665904383</x:v>
      </x:c>
      <x:c r="C13" s="124" t="n">
        <x:f>C12/C6</x:f>
        <x:v>0.027999999999999994</x:v>
      </x:c>
      <x:c r="D13" s="124" t="n">
        <x:f>D12/D6</x:f>
        <x:v>0.028</x:v>
      </x:c>
      <x:c r="E13" s="124" t="n">
        <x:f>E12/E6</x:f>
        <x:v>0.027999999999999994</x:v>
      </x:c>
      <x:c r="F13" s="124" t="n">
        <x:f>F12/F6</x:f>
        <x:v>0.028</x:v>
      </x:c>
      <x:c r="G13" s="124" t="n">
        <x:f>G12/G6</x:f>
        <x:v>0.027999999999999994</x:v>
      </x:c>
      <x:c r="H13" s="124" t="n">
        <x:f>H12/H6</x:f>
        <x:v>0.02800000000000001</x:v>
      </x:c>
    </x:row>
    <x:row r="14">
      <x:c r="A14" t="str">
        <x:v>Net Finance + Other</x:v>
      </x:c>
      <x:c r="B14" s="44" t="n">
        <x:f>'55_fcst_Bear_R'!G42</x:f>
        <x:v>132.48186967543654</x:v>
      </x:c>
      <x:c r="C14" s="50" t="n">
        <x:f>C6*'54_repair_inputs'!$E$30</x:f>
        <x:v>105.45556826164749</x:v>
      </x:c>
      <x:c r="D14" s="50" t="n">
        <x:f>D6*'54_repair_inputs'!$E$30</x:f>
        <x:v>104.92829042033924</x:v>
      </x:c>
      <x:c r="E14" s="50" t="n">
        <x:f>E6*'54_repair_inputs'!$E$30</x:f>
        <x:v>104.40364896823755</x:v>
      </x:c>
      <x:c r="F14" s="50" t="n">
        <x:f>F6*'54_repair_inputs'!$E$30</x:f>
        <x:v>103.88163072339634</x:v>
      </x:c>
      <x:c r="G14" s="50" t="n">
        <x:f>G6*'54_repair_inputs'!$E$30</x:f>
        <x:v>103.36222256977936</x:v>
      </x:c>
      <x:c r="H14" s="50" t="n">
        <x:f>H6*'54_repair_inputs'!$E$30</x:f>
        <x:v>102.84541145693046</x:v>
      </x:c>
    </x:row>
    <x:row r="15">
      <x:c r="A15" t="str">
        <x:v>Tax Rate</x:v>
      </x:c>
      <x:c r="B15" s="66" t="n">
        <x:f>'31_P4_Assumptions'!H25</x:f>
        <x:v>0.18</x:v>
      </x:c>
      <x:c r="C15" s="66" t="n">
        <x:f>'54_repair_inputs'!$F$30</x:f>
        <x:v>0.18</x:v>
      </x:c>
      <x:c r="D15" s="66" t="n">
        <x:f>'54_repair_inputs'!$F$30</x:f>
        <x:v>0.18</x:v>
      </x:c>
      <x:c r="E15" s="66" t="n">
        <x:f>'54_repair_inputs'!$F$30</x:f>
        <x:v>0.18</x:v>
      </x:c>
      <x:c r="F15" s="66" t="n">
        <x:f>'54_repair_inputs'!$F$30</x:f>
        <x:v>0.18</x:v>
      </x:c>
      <x:c r="G15" s="66" t="n">
        <x:f>'54_repair_inputs'!$F$30</x:f>
        <x:v>0.18</x:v>
      </x:c>
      <x:c r="H15" s="66" t="n">
        <x:f>'54_repair_inputs'!$F$30</x:f>
        <x:v>0.18</x:v>
      </x:c>
    </x:row>
    <x:row r="16">
      <x:c r="A16" t="str">
        <x:v>Net Profit</x:v>
      </x:c>
      <x:c r="B16" s="44" t="n">
        <x:f>'55_fcst_Bear_R'!G46</x:f>
        <x:v>629.4804922961528</x:v>
      </x:c>
      <x:c r="C16" s="50" t="n">
        <x:f>(C12+C14)*(1-C15)</x:f>
        <x:v>691.7885277964074</x:v>
      </x:c>
      <x:c r="D16" s="50" t="n">
        <x:f>(D12+D14)*(1-D15)</x:f>
        <x:v>688.3295851574254</x:v>
      </x:c>
      <x:c r="E16" s="50" t="n">
        <x:f>(E12+E14)*(1-E15)</x:f>
        <x:v>684.8879372316381</x:v>
      </x:c>
      <x:c r="F16" s="50" t="n">
        <x:f>(F12+F14)*(1-F15)</x:f>
        <x:v>681.4634975454801</x:v>
      </x:c>
      <x:c r="G16" s="50" t="n">
        <x:f>(G12+G14)*(1-G15)</x:f>
        <x:v>678.0561800577525</x:v>
      </x:c>
      <x:c r="H16" s="50" t="n">
        <x:f>(H12+H14)*(1-H15)</x:f>
        <x:v>674.6658991574642</x:v>
      </x:c>
    </x:row>
    <x:row r="17">
      <x:c r="A17" t="str">
        <x:v>Net Margin</x:v>
      </x:c>
      <x:c r="B17" s="66" t="n">
        <x:f>'55_fcst_Bear_R'!G47</x:f>
        <x:v>0.02375723160604159</x:v>
      </x:c>
      <x:c r="C17" s="124" t="n">
        <x:f>C16/C6</x:f>
        <x:v>0.026239999999999996</x:v>
      </x:c>
      <x:c r="D17" s="124" t="n">
        <x:f>D16/D6</x:f>
        <x:v>0.02624</x:v>
      </x:c>
      <x:c r="E17" s="124" t="n">
        <x:f>E16/E6</x:f>
        <x:v>0.026239999999999996</x:v>
      </x:c>
      <x:c r="F17" s="124" t="n">
        <x:f>F16/F6</x:f>
        <x:v>0.026240000000000003</x:v>
      </x:c>
      <x:c r="G17" s="124" t="n">
        <x:f>G16/G6</x:f>
        <x:v>0.026239999999999996</x:v>
      </x:c>
      <x:c r="H17" s="124" t="n">
        <x:f>H16/H6</x:f>
        <x:v>0.026240000000000013</x:v>
      </x:c>
    </x:row>
    <x:row r="18">
      <x:c r="A18" t="str">
        <x:v>D&amp;A</x:v>
      </x:c>
      <x:c r="B18" s="44" t="n">
        <x:f>'55_fcst_Bear_R'!G50</x:f>
        <x:v>1218.8332010140161</x:v>
      </x:c>
      <x:c r="C18" s="50" t="n">
        <x:f>C6*'54_repair_inputs'!$G$30</x:f>
        <x:v>1186.375142943534</x:v>
      </x:c>
      <x:c r="D18" s="50" t="n">
        <x:f>D6*'54_repair_inputs'!$G$30</x:f>
        <x:v>1180.4432672288165</x:v>
      </x:c>
      <x:c r="E18" s="50" t="n">
        <x:f>E6*'54_repair_inputs'!$G$30</x:f>
        <x:v>1174.5410508926723</x:v>
      </x:c>
      <x:c r="F18" s="50" t="n">
        <x:f>F6*'54_repair_inputs'!$G$30</x:f>
        <x:v>1168.6683456382088</x:v>
      </x:c>
      <x:c r="G18" s="50" t="n">
        <x:f>G6*'54_repair_inputs'!$G$30</x:f>
        <x:v>1162.8250039100178</x:v>
      </x:c>
      <x:c r="H18" s="50" t="n">
        <x:f>H6*'54_repair_inputs'!$G$30</x:f>
        <x:v>1157.0108788904677</x:v>
      </x:c>
    </x:row>
    <x:row r="19">
      <x:c r="A19" t="str">
        <x:v>Capex</x:v>
      </x:c>
      <x:c r="B19" s="44" t="n">
        <x:f>'55_fcst_Bear_R'!G53</x:f>
        <x:v>1800</x:v>
      </x:c>
      <x:c r="C19" s="50" t="n">
        <x:f>C6*'54_repair_inputs'!$H$30</x:f>
        <x:v>1450.014063597653</x:v>
      </x:c>
      <x:c r="D19" s="50" t="n">
        <x:f>D6*'54_repair_inputs'!$H$30</x:f>
        <x:v>1442.7639932796646</x:v>
      </x:c>
      <x:c r="E19" s="50" t="n">
        <x:f>E6*'54_repair_inputs'!$H$30</x:f>
        <x:v>1435.5501733132662</x:v>
      </x:c>
      <x:c r="F19" s="50" t="n">
        <x:f>F6*'54_repair_inputs'!$H$30</x:f>
        <x:v>1428.3724224466998</x:v>
      </x:c>
      <x:c r="G19" s="50" t="n">
        <x:f>G6*'54_repair_inputs'!$H$30</x:f>
        <x:v>1421.2305603344662</x:v>
      </x:c>
      <x:c r="H19" s="50" t="n">
        <x:f>H6*'54_repair_inputs'!$H$30</x:f>
        <x:v>1414.1244075327938</x:v>
      </x:c>
    </x:row>
    <x:row r="20">
      <x:c r="A20" t="str">
        <x:v>FCF</x:v>
      </x:c>
      <x:c r="B20" s="44" t="n">
        <x:f>'55_fcst_Bear_R'!G54</x:f>
        <x:v>48.3136933101689</x:v>
      </x:c>
      <x:c r="C20" s="50" t="n">
        <x:f>C16+C18-C19</x:f>
        <x:v>428.14960714228846</x:v>
      </x:c>
      <x:c r="D20" s="50" t="n">
        <x:f>D16+D18-D19</x:f>
        <x:v>426.00885910657735</x:v>
      </x:c>
      <x:c r="E20" s="50" t="n">
        <x:f>E16+E18-E19</x:f>
        <x:v>423.8788148110441</x:v>
      </x:c>
      <x:c r="F20" s="50" t="n">
        <x:f>F16+F18-F19</x:f>
        <x:v>421.7594207369891</x:v>
      </x:c>
      <x:c r="G20" s="50" t="n">
        <x:f>G16+G18-G19</x:f>
        <x:v>419.6506236333041</x:v>
      </x:c>
      <x:c r="H20" s="50" t="n">
        <x:f>H16+H18-H19</x:f>
        <x:v>417.5523705151379</x:v>
      </x:c>
    </x:row>
    <x:row r="21">
      <x:c r="A21" t="str">
        <x:v>FCF Margin</x:v>
      </x:c>
      <x:c r="B21" s="66" t="n">
        <x:f>'55_fcst_Bear_R'!G55</x:f>
        <x:v>0.0018234077398111609</x:v>
      </x:c>
      <x:c r="C21" s="124" t="n">
        <x:f>C20/C6</x:f>
        <x:v>0.016239999999999987</x:v>
      </x:c>
      <x:c r="D21" s="124" t="n">
        <x:f>D20/D6</x:f>
        <x:v>0.01624</x:v>
      </x:c>
      <x:c r="E21" s="124" t="n">
        <x:f>E20/E6</x:f>
        <x:v>0.016239999999999987</x:v>
      </x:c>
      <x:c r="F21" s="124" t="n">
        <x:f>F20/F6</x:f>
        <x:v>0.016239999999999997</x:v>
      </x:c>
      <x:c r="G21" s="124" t="n">
        <x:f>G20/G6</x:f>
        <x:v>0.016239999999999997</x:v>
      </x:c>
      <x:c r="H21" s="124" t="n">
        <x:f>H20/H6</x:f>
        <x:v>0.016240000000000008</x:v>
      </x:c>
    </x:row>
    <x:row r="22">
      <x:c r="A22" t="str">
        <x:v>Payout Ratio</x:v>
      </x:c>
      <x:c r="B22" s="66" t="n">
        <x:f>'55_fcst_Bear_R'!G56</x:f>
        <x:v>0.35</x:v>
      </x:c>
      <x:c r="C22" s="66" t="n">
        <x:f>'54_repair_inputs'!$I$30</x:f>
        <x:v>0.35</x:v>
      </x:c>
      <x:c r="D22" s="66" t="n">
        <x:f>'54_repair_inputs'!$I$30</x:f>
        <x:v>0.35</x:v>
      </x:c>
      <x:c r="E22" s="66" t="n">
        <x:f>'54_repair_inputs'!$I$30</x:f>
        <x:v>0.35</x:v>
      </x:c>
      <x:c r="F22" s="66" t="n">
        <x:f>'54_repair_inputs'!$I$30</x:f>
        <x:v>0.35</x:v>
      </x:c>
      <x:c r="G22" s="66" t="n">
        <x:f>'54_repair_inputs'!$I$30</x:f>
        <x:v>0.35</x:v>
      </x:c>
      <x:c r="H22" s="66" t="n">
        <x:f>'54_repair_inputs'!$I$30</x:f>
        <x:v>0.35</x:v>
      </x:c>
    </x:row>
    <x:row r="23">
      <x:c r="A23" t="str">
        <x:v>Dividends</x:v>
      </x:c>
      <x:c r="B23" s="44" t="n">
        <x:f>'55_fcst_Bear_R'!G57</x:f>
        <x:v>220.31817230365345</x:v>
      </x:c>
      <x:c r="C23" s="50" t="n">
        <x:f>MAX(0,C16)*C22</x:f>
        <x:v>242.12598472874257</x:v>
      </x:c>
      <x:c r="D23" s="50" t="n">
        <x:f>MAX(0,D16)*D22</x:f>
        <x:v>240.91535480509887</x:v>
      </x:c>
      <x:c r="E23" s="50" t="n">
        <x:f>MAX(0,E16)*E22</x:f>
        <x:v>239.71077803107335</x:v>
      </x:c>
      <x:c r="F23" s="50" t="n">
        <x:f>MAX(0,F16)*F22</x:f>
        <x:v>238.51222414091802</x:v>
      </x:c>
      <x:c r="G23" s="50" t="n">
        <x:f>MAX(0,G16)*G22</x:f>
        <x:v>237.31966302021337</x:v>
      </x:c>
      <x:c r="H23" s="50" t="n">
        <x:f>MAX(0,H16)*H22</x:f>
        <x:v>236.13306470511245</x:v>
      </x:c>
    </x:row>
    <x:row r="24">
      <x:c r="A24" t="str">
        <x:v>Shares Outstanding (mn)</x:v>
      </x:c>
      <x:c r="B24" s="44" t="n">
        <x:f>'55_fcst_Bear_R'!G58</x:f>
        <x:v>2507.241037</x:v>
      </x:c>
      <x:c r="C24" s="50" t="n">
        <x:f>B24</x:f>
        <x:v>2507.241037</x:v>
      </x:c>
      <x:c r="D24" s="50" t="n">
        <x:f>C24</x:f>
        <x:v>2507.241037</x:v>
      </x:c>
      <x:c r="E24" s="50" t="n">
        <x:f>D24</x:f>
        <x:v>2507.241037</x:v>
      </x:c>
      <x:c r="F24" s="50" t="n">
        <x:f>E24</x:f>
        <x:v>2507.241037</x:v>
      </x:c>
      <x:c r="G24" s="50" t="n">
        <x:f>F24</x:f>
        <x:v>2507.241037</x:v>
      </x:c>
      <x:c r="H24" s="50" t="n">
        <x:f>G24</x:f>
        <x:v>2507.241037</x:v>
      </x:c>
    </x:row>
    <x:row r="25">
      <x:c r="A25" t="str">
        <x:v>DPS (RMB/share)</x:v>
      </x:c>
      <x:c r="B25" s="295" t="n">
        <x:f>'55_fcst_Bear_R'!G59</x:f>
        <x:v>0.08787275297921565</x:v>
      </x:c>
      <x:c r="C25" s="348" t="n">
        <x:f>C23/C24</x:f>
        <x:v>0.09657068512984082</x:v>
      </x:c>
      <x:c r="D25" s="348" t="n">
        <x:f>D23/D24</x:f>
        <x:v>0.09608783170419163</x:v>
      </x:c>
      <x:c r="E25" s="348" t="n">
        <x:f>E23/E24</x:f>
        <x:v>0.09560739254567066</x:v>
      </x:c>
      <x:c r="F25" s="348" t="n">
        <x:f>F23/F24</x:f>
        <x:v>0.09512935558294232</x:v>
      </x:c>
      <x:c r="G25" s="348" t="n">
        <x:f>G23/G24</x:f>
        <x:v>0.09465370880502759</x:v>
      </x:c>
      <x:c r="H25" s="348" t="n">
        <x:f>H23/H24</x:f>
        <x:v>0.0941804402610025</x:v>
      </x:c>
    </x:row>
    <x:row r="26">
      <x:c r="A26" t="str">
        <x:v>Usable Net Debt</x:v>
      </x:c>
      <x:c r="B26" s="44" t="n">
        <x:f>'55_fcst_Bear_R'!G60</x:f>
        <x:v>10596.429879442998</x:v>
      </x:c>
      <x:c r="C26" s="50" t="n">
        <x:f>B26-C20+C23</x:f>
        <x:v>10410.406257029452</x:v>
      </x:c>
      <x:c r="D26" s="50" t="n">
        <x:f>C26-D20+D23</x:f>
        <x:v>10225.312752727972</x:v>
      </x:c>
      <x:c r="E26" s="50" t="n">
        <x:f>D26-E20+E23</x:f>
        <x:v>10041.144715948001</x:v>
      </x:c>
      <x:c r="F26" s="50" t="n">
        <x:f>E26-F20+F23</x:f>
        <x:v>9857.897519351929</x:v>
      </x:c>
      <x:c r="G26" s="50" t="n">
        <x:f>F26-G20+G23</x:f>
        <x:v>9675.566558738838</x:v>
      </x:c>
      <x:c r="H26" s="50" t="n">
        <x:f>G26-H20+H23</x:f>
        <x:v>9494.147252928813</x:v>
      </x:c>
    </x:row>
    <x:row r="27">
      <x:c r="A27" t="str">
        <x:v>Invested Capital</x:v>
      </x:c>
      <x:c r="B27" s="44" t="n">
        <x:f>'55_fcst_Bear_R'!G61</x:f>
        <x:v>30864.211222904014</x:v>
      </x:c>
      <x:c r="C27" s="50" t="n">
        <x:f>B27+C19-C18</x:f>
        <x:v>31127.850143558135</x:v>
      </x:c>
      <x:c r="D27" s="50" t="n">
        <x:f>C27+D19-D18</x:f>
        <x:v>31390.170869608985</x:v>
      </x:c>
      <x:c r="E27" s="50" t="n">
        <x:f>D27+E19-E18</x:f>
        <x:v>31651.17999202958</x:v>
      </x:c>
      <x:c r="F27" s="50" t="n">
        <x:f>E27+F19-F18</x:f>
        <x:v>31910.884068838073</x:v>
      </x:c>
      <x:c r="G27" s="50" t="n">
        <x:f>F27+G19-G18</x:f>
        <x:v>32169.28962526252</x:v>
      </x:c>
      <x:c r="H27" s="50" t="n">
        <x:f>G27+H19-H18</x:f>
        <x:v>32426.403153904845</x:v>
      </x:c>
    </x:row>
    <x:row r="28">
      <x:c r="A28" t="str">
        <x:v>NOPAT</x:v>
      </x:c>
      <x:c r="B28" s="44" t="n">
        <x:f>'55_fcst_Bear_R'!G62</x:f>
        <x:v>520.8453591622949</x:v>
      </x:c>
      <x:c r="C28" s="50" t="n">
        <x:f>C12*(1-C15)</x:f>
        <x:v>605.3149618218564</x:v>
      </x:c>
      <x:c r="D28" s="50" t="n">
        <x:f>D12*(1-D15)</x:f>
        <x:v>602.2883870127473</x:v>
      </x:c>
      <x:c r="E28" s="50" t="n">
        <x:f>E12*(1-E15)</x:f>
        <x:v>599.2769450776833</x:v>
      </x:c>
      <x:c r="F28" s="50" t="n">
        <x:f>F12*(1-F15)</x:f>
        <x:v>596.2805603522951</x:v>
      </x:c>
      <x:c r="G28" s="50" t="n">
        <x:f>G12*(1-G15)</x:f>
        <x:v>593.2991575505334</x:v>
      </x:c>
      <x:c r="H28" s="50" t="n">
        <x:f>H12*(1-H15)</x:f>
        <x:v>590.3326617627812</x:v>
      </x:c>
    </x:row>
    <x:row r="29">
      <x:c r="A29" t="str">
        <x:v>ROIC</x:v>
      </x:c>
      <x:c r="B29" s="66" t="n">
        <x:f>'55_fcst_Bear_R'!G63</x:f>
        <x:v>0.017035772207689075</x:v>
      </x:c>
      <x:c r="C29" s="124" t="n">
        <x:f>C28/AVERAGE(B27,C27)</x:f>
        <x:v>0.019528789605610154</x:v>
      </x:c>
      <x:c r="D29" s="124" t="n">
        <x:f>D28/AVERAGE(C27,D27)</x:f>
        <x:v>0.01926767281663946</x:v>
      </x:c>
      <x:c r="E29" s="124" t="n">
        <x:f>E28/AVERAGE(D27,E27)</x:f>
        <x:v>0.019012186029863477</x:v>
      </x:c>
      <x:c r="F29" s="124" t="n">
        <x:f>F28/AVERAGE(E27,F27)</x:f>
        <x:v>0.0187621522102017</x:v>
      </x:c>
      <x:c r="G29" s="124" t="n">
        <x:f>G28/AVERAGE(F27,G27)</x:f>
        <x:v>0.018517401665693496</x:v>
      </x:c>
      <x:c r="H29" s="124" t="n">
        <x:f>H28/AVERAGE(G27,H27)</x:f>
        <x:v>0.018277771670657528</x:v>
      </x:c>
      <x:c r="I29" t="str">
        <x:v>新增审计：长期ROIC显式计算；Base若持续&lt;11%，新增扩产不应被视作价值创造。</x:v>
      </x:c>
    </x:row>
    <x:row r="30">
      <x:c r="A30" t="str">
        <x:v>11% Hurdle</x:v>
      </x:c>
      <x:c r="B30" s="66" t="n">
        <x:f>'55_fcst_Bear_R'!G64</x:f>
        <x:v>0.11</x:v>
      </x:c>
      <x:c r="C30" s="66" t="n">
        <x:f>'54_repair_inputs'!$B$8</x:f>
        <x:v>0.11</x:v>
      </x:c>
      <x:c r="D30" s="66" t="n">
        <x:f>'54_repair_inputs'!$B$8</x:f>
        <x:v>0.11</x:v>
      </x:c>
      <x:c r="E30" s="66" t="n">
        <x:f>'54_repair_inputs'!$B$8</x:f>
        <x:v>0.11</x:v>
      </x:c>
      <x:c r="F30" s="66" t="n">
        <x:f>'54_repair_inputs'!$B$8</x:f>
        <x:v>0.11</x:v>
      </x:c>
      <x:c r="G30" s="66" t="n">
        <x:f>'54_repair_inputs'!$B$8</x:f>
        <x:v>0.11</x:v>
      </x:c>
      <x:c r="H30" s="66" t="n">
        <x:f>'54_repair_inputs'!$B$8</x:f>
        <x:v>0.11</x:v>
      </x:c>
    </x:row>
    <x:row r="31">
      <x:c r="A31" t="str">
        <x:v>ROIC Spread</x:v>
      </x:c>
      <x:c r="B31" s="66" t="n">
        <x:f>'55_fcst_Bear_R'!G65</x:f>
        <x:v>-0.09296422779231092</x:v>
      </x:c>
      <x:c r="C31" s="124" t="n">
        <x:f>C29-C30</x:f>
        <x:v>-0.09047121039438985</x:v>
      </x:c>
      <x:c r="D31" s="124" t="n">
        <x:f>D29-D30</x:f>
        <x:v>-0.09073232718336054</x:v>
      </x:c>
      <x:c r="E31" s="124" t="n">
        <x:f>E29-E30</x:f>
        <x:v>-0.09098781397013653</x:v>
      </x:c>
      <x:c r="F31" s="124" t="n">
        <x:f>F29-F30</x:f>
        <x:v>-0.0912378477897983</x:v>
      </x:c>
      <x:c r="G31" s="124" t="n">
        <x:f>G29-G30</x:f>
        <x:v>-0.0914825983343065</x:v>
      </x:c>
      <x:c r="H31" s="124" t="n">
        <x:f>H29-H30</x:f>
        <x:v>-0.09172222832934247</x:v>
      </x:c>
    </x:row>
    <x:row r="35" ht="20" customHeight="1">
      <x:c r="A35" s="321" t="str">
        <x:v>Base</x:v>
      </x:c>
      <x:c r="B35" s="321" t="str">
        <x:v>Base</x:v>
      </x:c>
      <x:c r="C35" s="321" t="str">
        <x:v>Base</x:v>
      </x:c>
      <x:c r="D35" s="321" t="str">
        <x:v>Base</x:v>
      </x:c>
      <x:c r="E35" s="321" t="str">
        <x:v>Base</x:v>
      </x:c>
      <x:c r="F35" s="321" t="str">
        <x:v>Base</x:v>
      </x:c>
      <x:c r="G35" s="321" t="str">
        <x:v>Base</x:v>
      </x:c>
      <x:c r="H35" s="321" t="str">
        <x:v>Base</x:v>
      </x:c>
      <x:c r="I35" s="321" t="str">
        <x:v>Base</x:v>
      </x:c>
    </x:row>
    <x:row r="36">
      <x:c r="A36" s="327" t="str">
        <x:v>Metric</x:v>
      </x:c>
      <x:c r="B36" s="327" t="str">
        <x:v>2030E</x:v>
      </x:c>
      <x:c r="C36" s="327" t="str">
        <x:v>2031E</x:v>
      </x:c>
      <x:c r="D36" s="327" t="str">
        <x:v>2032E</x:v>
      </x:c>
      <x:c r="E36" s="327" t="str">
        <x:v>2033E</x:v>
      </x:c>
      <x:c r="F36" s="327" t="str">
        <x:v>2034E</x:v>
      </x:c>
      <x:c r="G36" s="327" t="str">
        <x:v>2035E</x:v>
      </x:c>
      <x:c r="H36" s="327" t="str">
        <x:v>2036E</x:v>
      </x:c>
      <x:c r="I36" s="327" t="str">
        <x:v>Notes</x:v>
      </x:c>
    </x:row>
    <x:row r="37">
      <x:c r="A37" t="str">
        <x:v>Revenue</x:v>
      </x:c>
      <x:c r="B37" s="44" t="n">
        <x:f>'56_fcst_Base_R'!G22</x:f>
        <x:v>30637.822521213704</x:v>
      </x:c>
      <x:c r="C37" s="50" t="n">
        <x:f>B37*(1+'54_repair_inputs'!$B$31)</x:f>
        <x:v>30791.01163381977</x:v>
      </x:c>
      <x:c r="D37" s="50" t="n">
        <x:f>C37*(1+'54_repair_inputs'!$B$31)</x:f>
        <x:v>30944.966691988866</x:v>
      </x:c>
      <x:c r="E37" s="50" t="n">
        <x:f>D37*(1+'54_repair_inputs'!$B$31)</x:f>
        <x:v>31099.69152544881</x:v>
      </x:c>
      <x:c r="F37" s="50" t="n">
        <x:f>E37*(1+'54_repair_inputs'!$B$31)</x:f>
        <x:v>31255.18998307605</x:v>
      </x:c>
      <x:c r="G37" s="50" t="n">
        <x:f>F37*(1+'54_repair_inputs'!$B$31)</x:f>
        <x:v>31411.465932991425</x:v>
      </x:c>
      <x:c r="H37" s="50" t="n">
        <x:f>G37*(1+'54_repair_inputs'!$B$31)</x:f>
        <x:v>31568.523262656377</x:v>
      </x:c>
    </x:row>
    <x:row r="38">
      <x:c r="A38" t="str">
        <x:v>Revenue Growth</x:v>
      </x:c>
      <x:c r="B38" s="66" t="str">
        <x:v>N/A</x:v>
      </x:c>
      <x:c r="C38" s="66" t="n">
        <x:f>'54_repair_inputs'!$B$31</x:f>
        <x:v>0.005</x:v>
      </x:c>
      <x:c r="D38" s="66" t="n">
        <x:f>'54_repair_inputs'!$B$31</x:f>
        <x:v>0.005</x:v>
      </x:c>
      <x:c r="E38" s="66" t="n">
        <x:f>'54_repair_inputs'!$B$31</x:f>
        <x:v>0.005</x:v>
      </x:c>
      <x:c r="F38" s="66" t="n">
        <x:f>'54_repair_inputs'!$B$31</x:f>
        <x:v>0.005</x:v>
      </x:c>
      <x:c r="G38" s="66" t="n">
        <x:f>'54_repair_inputs'!$B$31</x:f>
        <x:v>0.005</x:v>
      </x:c>
      <x:c r="H38" s="66" t="n">
        <x:f>'54_repair_inputs'!$B$31</x:f>
        <x:v>0.005</x:v>
      </x:c>
    </x:row>
    <x:row r="39">
      <x:c r="A39" t="str">
        <x:v>Gross Margin</x:v>
      </x:c>
      <x:c r="B39" s="66" t="n">
        <x:f>'56_fcst_Base_R'!G36</x:f>
        <x:v>0.17621411085176178</x:v>
      </x:c>
      <x:c r="C39" s="66" t="n">
        <x:f>'54_repair_inputs'!$C$31</x:f>
        <x:v>0.18</x:v>
      </x:c>
      <x:c r="D39" s="66" t="n">
        <x:f>'54_repair_inputs'!$C$31</x:f>
        <x:v>0.18</x:v>
      </x:c>
      <x:c r="E39" s="66" t="n">
        <x:f>'54_repair_inputs'!$C$31</x:f>
        <x:v>0.18</x:v>
      </x:c>
      <x:c r="F39" s="66" t="n">
        <x:f>'54_repair_inputs'!$C$31</x:f>
        <x:v>0.18</x:v>
      </x:c>
      <x:c r="G39" s="66" t="n">
        <x:f>'54_repair_inputs'!$C$31</x:f>
        <x:v>0.18</x:v>
      </x:c>
      <x:c r="H39" s="66" t="n">
        <x:f>'54_repair_inputs'!$C$31</x:f>
        <x:v>0.18</x:v>
      </x:c>
      <x:c r="I39" t="str">
        <x:v>2031起使用修复后的长期正常毛利率，避免legacy Bear/Base过度跳升。</x:v>
      </x:c>
    </x:row>
    <x:row r="40">
      <x:c r="A40" t="str">
        <x:v>Gross Profit</x:v>
      </x:c>
      <x:c r="B40" s="44" t="n">
        <x:f>'56_fcst_Base_R'!G35</x:f>
        <x:v>5398.816654009755</x:v>
      </x:c>
      <x:c r="C40" s="50" t="n">
        <x:f>C37*C39</x:f>
        <x:v>5542.3820940875585</x:v>
      </x:c>
      <x:c r="D40" s="50" t="n">
        <x:f>D37*D39</x:f>
        <x:v>5570.0940045579955</x:v>
      </x:c>
      <x:c r="E40" s="50" t="n">
        <x:f>E37*E39</x:f>
        <x:v>5597.944474580785</x:v>
      </x:c>
      <x:c r="F40" s="50" t="n">
        <x:f>F37*F39</x:f>
        <x:v>5625.934196953688</x:v>
      </x:c>
      <x:c r="G40" s="50" t="n">
        <x:f>G37*G39</x:f>
        <x:v>5654.0638679384565</x:v>
      </x:c>
      <x:c r="H40" s="50" t="n">
        <x:f>H37*H39</x:f>
        <x:v>5682.3341872781475</x:v>
      </x:c>
    </x:row>
    <x:row r="41">
      <x:c r="A41" t="str">
        <x:v>Opex / Revenue</x:v>
      </x:c>
      <x:c r="B41" s="66" t="n">
        <x:f>B42/B37</x:f>
        <x:v>0.09</x:v>
      </x:c>
      <x:c r="C41" s="66" t="n">
        <x:f>'54_repair_inputs'!$D$31</x:f>
        <x:v>0.09</x:v>
      </x:c>
      <x:c r="D41" s="66" t="n">
        <x:f>'54_repair_inputs'!$D$31</x:f>
        <x:v>0.09</x:v>
      </x:c>
      <x:c r="E41" s="66" t="n">
        <x:f>'54_repair_inputs'!$D$31</x:f>
        <x:v>0.09</x:v>
      </x:c>
      <x:c r="F41" s="66" t="n">
        <x:f>'54_repair_inputs'!$D$31</x:f>
        <x:v>0.09</x:v>
      </x:c>
      <x:c r="G41" s="66" t="n">
        <x:f>'54_repair_inputs'!$D$31</x:f>
        <x:v>0.09</x:v>
      </x:c>
      <x:c r="H41" s="66" t="n">
        <x:f>'54_repair_inputs'!$D$31</x:f>
        <x:v>0.09</x:v>
      </x:c>
    </x:row>
    <x:row r="42">
      <x:c r="A42" t="str">
        <x:v>Operating Expense / Other Burden</x:v>
      </x:c>
      <x:c r="B42" s="44" t="n">
        <x:f>'56_fcst_Base_R'!G39</x:f>
        <x:v>2757.4040269092334</x:v>
      </x:c>
      <x:c r="C42" s="50" t="n">
        <x:f>C37*C41</x:f>
        <x:v>2771.1910470437792</x:v>
      </x:c>
      <x:c r="D42" s="50" t="n">
        <x:f>D37*D41</x:f>
        <x:v>2785.0470022789978</x:v>
      </x:c>
      <x:c r="E42" s="50" t="n">
        <x:f>E37*E41</x:f>
        <x:v>2798.9722372903925</x:v>
      </x:c>
      <x:c r="F42" s="50" t="n">
        <x:f>F37*F41</x:f>
        <x:v>2812.967098476844</x:v>
      </x:c>
      <x:c r="G42" s="50" t="n">
        <x:f>G37*G41</x:f>
        <x:v>2827.0319339692282</x:v>
      </x:c>
      <x:c r="H42" s="50" t="n">
        <x:f>H37*H41</x:f>
        <x:v>2841.1670936390738</x:v>
      </x:c>
    </x:row>
    <x:row r="43">
      <x:c r="A43" t="str">
        <x:v>EBIT</x:v>
      </x:c>
      <x:c r="B43" s="44" t="n">
        <x:f>'56_fcst_Base_R'!G40</x:f>
        <x:v>2641.412627100522</x:v>
      </x:c>
      <x:c r="C43" s="50" t="n">
        <x:f>C40-C42</x:f>
        <x:v>2771.1910470437792</x:v>
      </x:c>
      <x:c r="D43" s="50" t="n">
        <x:f>D40-D42</x:f>
        <x:v>2785.0470022789978</x:v>
      </x:c>
      <x:c r="E43" s="50" t="n">
        <x:f>E40-E42</x:f>
        <x:v>2798.9722372903925</x:v>
      </x:c>
      <x:c r="F43" s="50" t="n">
        <x:f>F40-F42</x:f>
        <x:v>2812.967098476844</x:v>
      </x:c>
      <x:c r="G43" s="50" t="n">
        <x:f>G40-G42</x:f>
        <x:v>2827.0319339692282</x:v>
      </x:c>
      <x:c r="H43" s="50" t="n">
        <x:f>H40-H42</x:f>
        <x:v>2841.1670936390738</x:v>
      </x:c>
    </x:row>
    <x:row r="44">
      <x:c r="A44" t="str">
        <x:v>EBIT Margin</x:v>
      </x:c>
      <x:c r="B44" s="66" t="n">
        <x:f>'56_fcst_Base_R'!G41</x:f>
        <x:v>0.08621411085176178</x:v>
      </x:c>
      <x:c r="C44" s="124" t="n">
        <x:f>C43/C37</x:f>
        <x:v>0.09</x:v>
      </x:c>
      <x:c r="D44" s="124" t="n">
        <x:f>D43/D37</x:f>
        <x:v>0.09</x:v>
      </x:c>
      <x:c r="E44" s="124" t="n">
        <x:f>E43/E37</x:f>
        <x:v>0.09</x:v>
      </x:c>
      <x:c r="F44" s="124" t="n">
        <x:f>F43/F37</x:f>
        <x:v>0.09</x:v>
      </x:c>
      <x:c r="G44" s="124" t="n">
        <x:f>G43/G37</x:f>
        <x:v>0.09</x:v>
      </x:c>
      <x:c r="H44" s="124" t="n">
        <x:f>H43/H37</x:f>
        <x:v>0.09</x:v>
      </x:c>
    </x:row>
    <x:row r="45">
      <x:c r="A45" t="str">
        <x:v>Net Finance + Other</x:v>
      </x:c>
      <x:c r="B45" s="44" t="n">
        <x:f>'56_fcst_Base_R'!G42</x:f>
        <x:v>153.18911260606853</x:v>
      </x:c>
      <x:c r="C45" s="50" t="n">
        <x:f>C37*'54_repair_inputs'!$E$31</x:f>
        <x:v>123.16404653527908</x:v>
      </x:c>
      <x:c r="D45" s="50" t="n">
        <x:f>D37*'54_repair_inputs'!$E$31</x:f>
        <x:v>123.77986676795547</x:v>
      </x:c>
      <x:c r="E45" s="50" t="n">
        <x:f>E37*'54_repair_inputs'!$E$31</x:f>
        <x:v>124.39876610179523</x:v>
      </x:c>
      <x:c r="F45" s="50" t="n">
        <x:f>F37*'54_repair_inputs'!$E$31</x:f>
        <x:v>125.0207599323042</x:v>
      </x:c>
      <x:c r="G45" s="50" t="n">
        <x:f>G37*'54_repair_inputs'!$E$31</x:f>
        <x:v>125.6458637319657</x:v>
      </x:c>
      <x:c r="H45" s="50" t="n">
        <x:f>H37*'54_repair_inputs'!$E$31</x:f>
        <x:v>126.27409305062551</x:v>
      </x:c>
    </x:row>
    <x:row r="46">
      <x:c r="A46" t="str">
        <x:v>Tax Rate</x:v>
      </x:c>
      <x:c r="B46" s="66" t="n">
        <x:f>'31_P4_Assumptions'!H54</x:f>
        <x:v>0.18</x:v>
      </x:c>
      <x:c r="C46" s="66" t="n">
        <x:f>'54_repair_inputs'!$F$31</x:f>
        <x:v>0.18</x:v>
      </x:c>
      <x:c r="D46" s="66" t="n">
        <x:f>'54_repair_inputs'!$F$31</x:f>
        <x:v>0.18</x:v>
      </x:c>
      <x:c r="E46" s="66" t="n">
        <x:f>'54_repair_inputs'!$F$31</x:f>
        <x:v>0.18</x:v>
      </x:c>
      <x:c r="F46" s="66" t="n">
        <x:f>'54_repair_inputs'!$F$31</x:f>
        <x:v>0.18</x:v>
      </x:c>
      <x:c r="G46" s="66" t="n">
        <x:f>'54_repair_inputs'!$F$31</x:f>
        <x:v>0.18</x:v>
      </x:c>
      <x:c r="H46" s="66" t="n">
        <x:f>'54_repair_inputs'!$F$31</x:f>
        <x:v>0.18</x:v>
      </x:c>
    </x:row>
    <x:row r="47">
      <x:c r="A47" t="str">
        <x:v>Net Profit</x:v>
      </x:c>
      <x:c r="B47" s="44" t="n">
        <x:f>'56_fcst_Base_R'!G46</x:f>
        <x:v>2291.5734265594047</x:v>
      </x:c>
      <x:c r="C47" s="50" t="n">
        <x:f>(C43+C45)*(1-C46)</x:f>
        <x:v>2373.3711767348277</x:v>
      </x:c>
      <x:c r="D47" s="50" t="n">
        <x:f>(D43+D45)*(1-D46)</x:f>
        <x:v>2385.2380326185016</x:v>
      </x:c>
      <x:c r="E47" s="50" t="n">
        <x:f>(E43+E45)*(1-E46)</x:f>
        <x:v>2397.164222781594</x:v>
      </x:c>
      <x:c r="F47" s="50" t="n">
        <x:f>(F43+F45)*(1-F46)</x:f>
        <x:v>2409.1500438955018</x:v>
      </x:c>
      <x:c r="G47" s="50" t="n">
        <x:f>(G43+G45)*(1-G46)</x:f>
        <x:v>2421.195794114979</x:v>
      </x:c>
      <x:c r="H47" s="50" t="n">
        <x:f>(H43+H45)*(1-H46)</x:f>
        <x:v>2433.3017730855536</x:v>
      </x:c>
    </x:row>
    <x:row r="48">
      <x:c r="A48" t="str">
        <x:v>Net Margin</x:v>
      </x:c>
      <x:c r="B48" s="66" t="n">
        <x:f>'56_fcst_Base_R'!G47</x:f>
        <x:v>0.07479557089844467</x:v>
      </x:c>
      <x:c r="C48" s="124" t="n">
        <x:f>C47/C37</x:f>
        <x:v>0.07708</x:v>
      </x:c>
      <x:c r="D48" s="124" t="n">
        <x:f>D47/D37</x:f>
        <x:v>0.07708</x:v>
      </x:c>
      <x:c r="E48" s="124" t="n">
        <x:f>E47/E37</x:f>
        <x:v>0.07708</x:v>
      </x:c>
      <x:c r="F48" s="124" t="n">
        <x:f>F47/F37</x:f>
        <x:v>0.07708</x:v>
      </x:c>
      <x:c r="G48" s="124" t="n">
        <x:f>G47/G37</x:f>
        <x:v>0.07708</x:v>
      </x:c>
      <x:c r="H48" s="124" t="n">
        <x:f>H47/H37</x:f>
        <x:v>0.07708</x:v>
      </x:c>
    </x:row>
    <x:row r="49">
      <x:c r="A49" t="str">
        <x:v>D&amp;A</x:v>
      </x:c>
      <x:c r="B49" s="44" t="n">
        <x:f>'56_fcst_Base_R'!G50</x:f>
        <x:v>1409.3398359758303</x:v>
      </x:c>
      <x:c r="C49" s="50" t="n">
        <x:f>C37*'54_repair_inputs'!$G$31</x:f>
        <x:v>1385.5955235218896</x:v>
      </x:c>
      <x:c r="D49" s="50" t="n">
        <x:f>D37*'54_repair_inputs'!$G$31</x:f>
        <x:v>1392.5235011394989</x:v>
      </x:c>
      <x:c r="E49" s="50" t="n">
        <x:f>E37*'54_repair_inputs'!$G$31</x:f>
        <x:v>1399.4861186451963</x:v>
      </x:c>
      <x:c r="F49" s="50" t="n">
        <x:f>F37*'54_repair_inputs'!$G$31</x:f>
        <x:v>1406.483549238422</x:v>
      </x:c>
      <x:c r="G49" s="50" t="n">
        <x:f>G37*'54_repair_inputs'!$G$31</x:f>
        <x:v>1413.5159669846141</x:v>
      </x:c>
      <x:c r="H49" s="50" t="n">
        <x:f>H37*'54_repair_inputs'!$G$31</x:f>
        <x:v>1420.5835468195369</x:v>
      </x:c>
    </x:row>
    <x:row r="50">
      <x:c r="A50" t="str">
        <x:v>Capex</x:v>
      </x:c>
      <x:c r="B50" s="44" t="n">
        <x:f>'56_fcst_Base_R'!G53</x:f>
        <x:v>1700</x:v>
      </x:c>
      <x:c r="C50" s="50" t="n">
        <x:f>C37*'54_repair_inputs'!$H$31</x:f>
        <x:v>1539.5505816909886</x:v>
      </x:c>
      <x:c r="D50" s="50" t="n">
        <x:f>D37*'54_repair_inputs'!$H$31</x:f>
        <x:v>1547.2483345994433</x:v>
      </x:c>
      <x:c r="E50" s="50" t="n">
        <x:f>E37*'54_repair_inputs'!$H$31</x:f>
        <x:v>1554.9845762724406</x:v>
      </x:c>
      <x:c r="F50" s="50" t="n">
        <x:f>F37*'54_repair_inputs'!$H$31</x:f>
        <x:v>1562.7594991538026</x:v>
      </x:c>
      <x:c r="G50" s="50" t="n">
        <x:f>G37*'54_repair_inputs'!$H$31</x:f>
        <x:v>1570.5732966495714</x:v>
      </x:c>
      <x:c r="H50" s="50" t="n">
        <x:f>H37*'54_repair_inputs'!$H$31</x:f>
        <x:v>1578.426163132819</x:v>
      </x:c>
    </x:row>
    <x:row r="51">
      <x:c r="A51" t="str">
        <x:v>FCF</x:v>
      </x:c>
      <x:c r="B51" s="44" t="n">
        <x:f>'56_fcst_Base_R'!G54</x:f>
        <x:v>2000.913262535235</x:v>
      </x:c>
      <x:c r="C51" s="50" t="n">
        <x:f>C47+C49-C50</x:f>
        <x:v>2219.416118565729</x:v>
      </x:c>
      <x:c r="D51" s="50" t="n">
        <x:f>D47+D49-D50</x:f>
        <x:v>2230.513199158557</x:v>
      </x:c>
      <x:c r="E51" s="50" t="n">
        <x:f>E47+E49-E50</x:f>
        <x:v>2241.66576515435</x:v>
      </x:c>
      <x:c r="F51" s="50" t="n">
        <x:f>F47+F49-F50</x:f>
        <x:v>2252.874093980121</x:v>
      </x:c>
      <x:c r="G51" s="50" t="n">
        <x:f>G47+G49-G50</x:f>
        <x:v>2264.1384644500213</x:v>
      </x:c>
      <x:c r="H51" s="50" t="n">
        <x:f>H47+H49-H50</x:f>
        <x:v>2275.4591567722714</x:v>
      </x:c>
    </x:row>
    <x:row r="52">
      <x:c r="A52" t="str">
        <x:v>FCF Margin</x:v>
      </x:c>
      <x:c r="B52" s="66" t="n">
        <x:f>'56_fcst_Base_R'!G55</x:f>
        <x:v>0.06530859891070254</x:v>
      </x:c>
      <x:c r="C52" s="124" t="n">
        <x:f>C51/C37</x:f>
        <x:v>0.07208</x:v>
      </x:c>
      <x:c r="D52" s="124" t="n">
        <x:f>D51/D37</x:f>
        <x:v>0.07207999999999999</x:v>
      </x:c>
      <x:c r="E52" s="124" t="n">
        <x:f>E51/E37</x:f>
        <x:v>0.07208</x:v>
      </x:c>
      <x:c r="F52" s="124" t="n">
        <x:f>F51/F37</x:f>
        <x:v>0.07207999999999998</x:v>
      </x:c>
      <x:c r="G52" s="124" t="n">
        <x:f>G51/G37</x:f>
        <x:v>0.07207999999999998</x:v>
      </x:c>
      <x:c r="H52" s="124" t="n">
        <x:f>H51/H37</x:f>
        <x:v>0.07207999999999999</x:v>
      </x:c>
    </x:row>
    <x:row r="53">
      <x:c r="A53" t="str">
        <x:v>Payout Ratio</x:v>
      </x:c>
      <x:c r="B53" s="66" t="n">
        <x:f>'56_fcst_Base_R'!G56</x:f>
        <x:v>0.45</x:v>
      </x:c>
      <x:c r="C53" s="66" t="n">
        <x:f>'54_repair_inputs'!$I$31</x:f>
        <x:v>0.45</x:v>
      </x:c>
      <x:c r="D53" s="66" t="n">
        <x:f>'54_repair_inputs'!$I$31</x:f>
        <x:v>0.45</x:v>
      </x:c>
      <x:c r="E53" s="66" t="n">
        <x:f>'54_repair_inputs'!$I$31</x:f>
        <x:v>0.45</x:v>
      </x:c>
      <x:c r="F53" s="66" t="n">
        <x:f>'54_repair_inputs'!$I$31</x:f>
        <x:v>0.45</x:v>
      </x:c>
      <x:c r="G53" s="66" t="n">
        <x:f>'54_repair_inputs'!$I$31</x:f>
        <x:v>0.45</x:v>
      </x:c>
      <x:c r="H53" s="66" t="n">
        <x:f>'54_repair_inputs'!$I$31</x:f>
        <x:v>0.45</x:v>
      </x:c>
    </x:row>
    <x:row r="54">
      <x:c r="A54" t="str">
        <x:v>Dividends</x:v>
      </x:c>
      <x:c r="B54" s="44" t="n">
        <x:f>'56_fcst_Base_R'!G57</x:f>
        <x:v>1031.2080419517322</x:v>
      </x:c>
      <x:c r="C54" s="50" t="n">
        <x:f>MAX(0,C47)*C53</x:f>
        <x:v>1068.0170295306725</x:v>
      </x:c>
      <x:c r="D54" s="50" t="n">
        <x:f>MAX(0,D47)*D53</x:f>
        <x:v>1073.3571146783258</x:v>
      </x:c>
      <x:c r="E54" s="50" t="n">
        <x:f>MAX(0,E47)*E53</x:f>
        <x:v>1078.7239002517174</x:v>
      </x:c>
      <x:c r="F54" s="50" t="n">
        <x:f>MAX(0,F47)*F53</x:f>
        <x:v>1084.1175197529758</x:v>
      </x:c>
      <x:c r="G54" s="50" t="n">
        <x:f>MAX(0,G47)*G53</x:f>
        <x:v>1089.5381073517406</x:v>
      </x:c>
      <x:c r="H54" s="50" t="n">
        <x:f>MAX(0,H47)*H53</x:f>
        <x:v>1094.985797888499</x:v>
      </x:c>
    </x:row>
    <x:row r="55">
      <x:c r="A55" t="str">
        <x:v>Shares Outstanding (mn)</x:v>
      </x:c>
      <x:c r="B55" s="44" t="n">
        <x:f>'56_fcst_Base_R'!G58</x:f>
        <x:v>2486.745753656831</x:v>
      </x:c>
      <x:c r="C55" s="50" t="n">
        <x:f>B55</x:f>
        <x:v>2486.745753656831</x:v>
      </x:c>
      <x:c r="D55" s="50" t="n">
        <x:f>C55</x:f>
        <x:v>2486.745753656831</x:v>
      </x:c>
      <x:c r="E55" s="50" t="n">
        <x:f>D55</x:f>
        <x:v>2486.745753656831</x:v>
      </x:c>
      <x:c r="F55" s="50" t="n">
        <x:f>E55</x:f>
        <x:v>2486.745753656831</x:v>
      </x:c>
      <x:c r="G55" s="50" t="n">
        <x:f>F55</x:f>
        <x:v>2486.745753656831</x:v>
      </x:c>
      <x:c r="H55" s="50" t="n">
        <x:f>G55</x:f>
        <x:v>2486.745753656831</x:v>
      </x:c>
    </x:row>
    <x:row r="56">
      <x:c r="A56" t="str">
        <x:v>DPS (RMB/share)</x:v>
      </x:c>
      <x:c r="B56" s="295" t="n">
        <x:f>'56_fcst_Base_R'!G59</x:f>
        <x:v>0.41468173432499533</x:v>
      </x:c>
      <x:c r="C56" s="348" t="n">
        <x:f>C54/C55</x:f>
        <x:v>0.4294838054755388</x:v>
      </x:c>
      <x:c r="D56" s="348" t="n">
        <x:f>D54/D55</x:f>
        <x:v>0.4316312245029165</x:v>
      </x:c>
      <x:c r="E56" s="348" t="n">
        <x:f>E54/E55</x:f>
        <x:v>0.43378938062543104</x:v>
      </x:c>
      <x:c r="F56" s="348" t="n">
        <x:f>F54/F55</x:f>
        <x:v>0.4359583275285581</x:v>
      </x:c>
      <x:c r="G56" s="348" t="n">
        <x:f>G54/G55</x:f>
        <x:v>0.4381381191662009</x:v>
      </x:c>
      <x:c r="H56" s="348" t="n">
        <x:f>H54/H55</x:f>
        <x:v>0.4403288097620318</x:v>
      </x:c>
    </x:row>
    <x:row r="57">
      <x:c r="A57" t="str">
        <x:v>Usable Net Debt</x:v>
      </x:c>
      <x:c r="B57" s="44" t="n">
        <x:f>'56_fcst_Base_R'!G60</x:f>
        <x:v>4209.633241776103</x:v>
      </x:c>
      <x:c r="C57" s="50" t="n">
        <x:f>B57-C51+C54</x:f>
        <x:v>3058.2341527410467</x:v>
      </x:c>
      <x:c r="D57" s="50" t="n">
        <x:f>C57-D51+D54</x:f>
        <x:v>1901.0780682608154</x:v>
      </x:c>
      <x:c r="E57" s="50" t="n">
        <x:f>D57-E51+E54</x:f>
        <x:v>738.1362033581827</x:v>
      </x:c>
      <x:c r="F57" s="50" t="n">
        <x:f>E57-F51+F54</x:f>
        <x:v>-430.6203708689625</x:v>
      </x:c>
      <x:c r="G57" s="50" t="n">
        <x:f>F57-G51+G54</x:f>
        <x:v>-1605.2207279672434</x:v>
      </x:c>
      <x:c r="H57" s="50" t="n">
        <x:f>G57-H51+H54</x:f>
        <x:v>-2785.6940868510155</x:v>
      </x:c>
    </x:row>
    <x:row r="58">
      <x:c r="A58" t="str">
        <x:v>Invested Capital</x:v>
      </x:c>
      <x:c r="B58" s="44" t="n">
        <x:f>'56_fcst_Base_R'!G61</x:f>
        <x:v>28294.811971885196</x:v>
      </x:c>
      <x:c r="C58" s="50" t="n">
        <x:f>B58+C50-C49</x:f>
        <x:v>28448.767030054296</x:v>
      </x:c>
      <x:c r="D58" s="50" t="n">
        <x:f>C58+D50-D49</x:f>
        <x:v>28603.491863514242</x:v>
      </x:c>
      <x:c r="E58" s="50" t="n">
        <x:f>D58+E50-E49</x:f>
        <x:v>28758.990321141486</x:v>
      </x:c>
      <x:c r="F58" s="50" t="n">
        <x:f>E58+F50-F49</x:f>
        <x:v>28915.266271056866</x:v>
      </x:c>
      <x:c r="G58" s="50" t="n">
        <x:f>F58+G50-G49</x:f>
        <x:v>29072.323600721822</x:v>
      </x:c>
      <x:c r="H58" s="50" t="n">
        <x:f>G58+H50-H49</x:f>
        <x:v>29230.166217035105</x:v>
      </x:c>
    </x:row>
    <x:row r="59">
      <x:c r="A59" t="str">
        <x:v>NOPAT</x:v>
      </x:c>
      <x:c r="B59" s="44" t="n">
        <x:f>'56_fcst_Base_R'!G62</x:f>
        <x:v>2165.958354222428</x:v>
      </x:c>
      <x:c r="C59" s="50" t="n">
        <x:f>C43*(1-C46)</x:f>
        <x:v>2272.376658575899</x:v>
      </x:c>
      <x:c r="D59" s="50" t="n">
        <x:f>D43*(1-D46)</x:f>
        <x:v>2283.738541868778</x:v>
      </x:c>
      <x:c r="E59" s="50" t="n">
        <x:f>E43*(1-E46)</x:f>
        <x:v>2295.157234578122</x:v>
      </x:c>
      <x:c r="F59" s="50" t="n">
        <x:f>F43*(1-F46)</x:f>
        <x:v>2306.6330207510123</x:v>
      </x:c>
      <x:c r="G59" s="50" t="n">
        <x:f>G43*(1-G46)</x:f>
        <x:v>2318.1661858547673</x:v>
      </x:c>
      <x:c r="H59" s="50" t="n">
        <x:f>H43*(1-H46)</x:f>
        <x:v>2329.757016784041</x:v>
      </x:c>
    </x:row>
    <x:row r="60">
      <x:c r="A60" t="str">
        <x:v>ROIC</x:v>
      </x:c>
      <x:c r="B60" s="66" t="n">
        <x:f>'56_fcst_Base_R'!G63</x:f>
        <x:v>0.07694487460537028</x:v>
      </x:c>
      <x:c r="C60" s="124" t="n">
        <x:f>C59/AVERAGE(B58,C58)</x:f>
        <x:v>0.08009282102203068</x:v>
      </x:c>
      <x:c r="D60" s="124" t="n">
        <x:f>D59/AVERAGE(C58,D58)</x:f>
        <x:v>0.08005777811985014</x:v>
      </x:c>
      <x:c r="E60" s="124" t="n">
        <x:f>E59/AVERAGE(D58,E58)</x:f>
        <x:v>0.08002293998330737</x:v>
      </x:c>
      <x:c r="F60" s="124" t="n">
        <x:f>F59/AVERAGE(E58,F58)</x:f>
        <x:v>0.07998830525240035</x:v>
      </x:c>
      <x:c r="G60" s="124" t="n">
        <x:f>G59/AVERAGE(F58,G58)</x:f>
        <x:v>0.07995387257793132</x:v>
      </x:c>
      <x:c r="H60" s="124" t="n">
        <x:f>H59/AVERAGE(G58,H58)</x:f>
        <x:v>0.07991964062140197</x:v>
      </x:c>
      <x:c r="I60" t="str">
        <x:v>新增审计：长期ROIC显式计算；Base若持续&lt;11%，新增扩产不应被视作价值创造。</x:v>
      </x:c>
    </x:row>
    <x:row r="61">
      <x:c r="A61" t="str">
        <x:v>11% Hurdle</x:v>
      </x:c>
      <x:c r="B61" s="66" t="n">
        <x:f>'56_fcst_Base_R'!G64</x:f>
        <x:v>0.11</x:v>
      </x:c>
      <x:c r="C61" s="66" t="n">
        <x:f>'54_repair_inputs'!$B$8</x:f>
        <x:v>0.11</x:v>
      </x:c>
      <x:c r="D61" s="66" t="n">
        <x:f>'54_repair_inputs'!$B$8</x:f>
        <x:v>0.11</x:v>
      </x:c>
      <x:c r="E61" s="66" t="n">
        <x:f>'54_repair_inputs'!$B$8</x:f>
        <x:v>0.11</x:v>
      </x:c>
      <x:c r="F61" s="66" t="n">
        <x:f>'54_repair_inputs'!$B$8</x:f>
        <x:v>0.11</x:v>
      </x:c>
      <x:c r="G61" s="66" t="n">
        <x:f>'54_repair_inputs'!$B$8</x:f>
        <x:v>0.11</x:v>
      </x:c>
      <x:c r="H61" s="66" t="n">
        <x:f>'54_repair_inputs'!$B$8</x:f>
        <x:v>0.11</x:v>
      </x:c>
    </x:row>
    <x:row r="62">
      <x:c r="A62" t="str">
        <x:v>ROIC Spread</x:v>
      </x:c>
      <x:c r="B62" s="66" t="n">
        <x:f>'56_fcst_Base_R'!G65</x:f>
        <x:v>-0.03305512539462972</x:v>
      </x:c>
      <x:c r="C62" s="124" t="n">
        <x:f>C60-C61</x:f>
        <x:v>-0.029907178977969323</x:v>
      </x:c>
      <x:c r="D62" s="124" t="n">
        <x:f>D60-D61</x:f>
        <x:v>-0.02994222188014986</x:v>
      </x:c>
      <x:c r="E62" s="124" t="n">
        <x:f>E60-E61</x:f>
        <x:v>-0.029977060016692633</x:v>
      </x:c>
      <x:c r="F62" s="124" t="n">
        <x:f>F60-F61</x:f>
        <x:v>-0.030011694747599654</x:v>
      </x:c>
      <x:c r="G62" s="124" t="n">
        <x:f>G60-G61</x:f>
        <x:v>-0.030046127422068677</x:v>
      </x:c>
      <x:c r="H62" s="124" t="n">
        <x:f>H60-H61</x:f>
        <x:v>-0.03008035937859803</x:v>
      </x:c>
    </x:row>
    <x:row r="66" ht="20" customHeight="1">
      <x:c r="A66" s="321" t="str">
        <x:v>Bull</x:v>
      </x:c>
      <x:c r="B66" s="321" t="str">
        <x:v>Bull</x:v>
      </x:c>
      <x:c r="C66" s="321" t="str">
        <x:v>Bull</x:v>
      </x:c>
      <x:c r="D66" s="321" t="str">
        <x:v>Bull</x:v>
      </x:c>
      <x:c r="E66" s="321" t="str">
        <x:v>Bull</x:v>
      </x:c>
      <x:c r="F66" s="321" t="str">
        <x:v>Bull</x:v>
      </x:c>
      <x:c r="G66" s="321" t="str">
        <x:v>Bull</x:v>
      </x:c>
      <x:c r="H66" s="321" t="str">
        <x:v>Bull</x:v>
      </x:c>
      <x:c r="I66" s="321" t="str">
        <x:v>Bull</x:v>
      </x:c>
    </x:row>
    <x:row r="67">
      <x:c r="A67" s="327" t="str">
        <x:v>Metric</x:v>
      </x:c>
      <x:c r="B67" s="327" t="str">
        <x:v>2030E</x:v>
      </x:c>
      <x:c r="C67" s="327" t="str">
        <x:v>2031E</x:v>
      </x:c>
      <x:c r="D67" s="327" t="str">
        <x:v>2032E</x:v>
      </x:c>
      <x:c r="E67" s="327" t="str">
        <x:v>2033E</x:v>
      </x:c>
      <x:c r="F67" s="327" t="str">
        <x:v>2034E</x:v>
      </x:c>
      <x:c r="G67" s="327" t="str">
        <x:v>2035E</x:v>
      </x:c>
      <x:c r="H67" s="327" t="str">
        <x:v>2036E</x:v>
      </x:c>
      <x:c r="I67" s="327" t="str">
        <x:v>Notes</x:v>
      </x:c>
    </x:row>
    <x:row r="68">
      <x:c r="A68" t="str">
        <x:v>Revenue</x:v>
      </x:c>
      <x:c r="B68" s="44" t="n">
        <x:f>'57_fcst_Bull_R'!G22</x:f>
        <x:v>34531.4214468437</x:v>
      </x:c>
      <x:c r="C68" s="50" t="n">
        <x:f>B68*(1+'54_repair_inputs'!$B$32)</x:f>
        <x:v>35049.39276854635</x:v>
      </x:c>
      <x:c r="D68" s="50" t="n">
        <x:f>C68*(1+'54_repair_inputs'!$B$32)</x:f>
        <x:v>35575.13366007454</x:v>
      </x:c>
      <x:c r="E68" s="50" t="n">
        <x:f>D68*(1+'54_repair_inputs'!$B$32)</x:f>
        <x:v>36108.760664975656</x:v>
      </x:c>
      <x:c r="F68" s="50" t="n">
        <x:f>E68*(1+'54_repair_inputs'!$B$32)</x:f>
        <x:v>36650.39207495029</x:v>
      </x:c>
      <x:c r="G68" s="50" t="n">
        <x:f>F68*(1+'54_repair_inputs'!$B$32)</x:f>
        <x:v>37200.147956074536</x:v>
      </x:c>
      <x:c r="H68" s="50" t="n">
        <x:f>G68*(1+'54_repair_inputs'!$B$32)</x:f>
        <x:v>37758.15017541565</x:v>
      </x:c>
    </x:row>
    <x:row r="69">
      <x:c r="A69" t="str">
        <x:v>Revenue Growth</x:v>
      </x:c>
      <x:c r="B69" s="66" t="str">
        <x:v>N/A</x:v>
      </x:c>
      <x:c r="C69" s="66" t="n">
        <x:f>'54_repair_inputs'!$B$32</x:f>
        <x:v>0.015</x:v>
      </x:c>
      <x:c r="D69" s="66" t="n">
        <x:f>'54_repair_inputs'!$B$32</x:f>
        <x:v>0.015</x:v>
      </x:c>
      <x:c r="E69" s="66" t="n">
        <x:f>'54_repair_inputs'!$B$32</x:f>
        <x:v>0.015</x:v>
      </x:c>
      <x:c r="F69" s="66" t="n">
        <x:f>'54_repair_inputs'!$B$32</x:f>
        <x:v>0.015</x:v>
      </x:c>
      <x:c r="G69" s="66" t="n">
        <x:f>'54_repair_inputs'!$B$32</x:f>
        <x:v>0.015</x:v>
      </x:c>
      <x:c r="H69" s="66" t="n">
        <x:f>'54_repair_inputs'!$B$32</x:f>
        <x:v>0.015</x:v>
      </x:c>
    </x:row>
    <x:row r="70">
      <x:c r="A70" t="str">
        <x:v>Gross Margin</x:v>
      </x:c>
      <x:c r="B70" s="66" t="n">
        <x:f>'57_fcst_Bull_R'!G36</x:f>
        <x:v>0.22295203029659091</x:v>
      </x:c>
      <x:c r="C70" s="66" t="n">
        <x:f>'54_repair_inputs'!$C$32</x:f>
        <x:v>0.215</x:v>
      </x:c>
      <x:c r="D70" s="66" t="n">
        <x:f>'54_repair_inputs'!$C$32</x:f>
        <x:v>0.215</x:v>
      </x:c>
      <x:c r="E70" s="66" t="n">
        <x:f>'54_repair_inputs'!$C$32</x:f>
        <x:v>0.215</x:v>
      </x:c>
      <x:c r="F70" s="66" t="n">
        <x:f>'54_repair_inputs'!$C$32</x:f>
        <x:v>0.215</x:v>
      </x:c>
      <x:c r="G70" s="66" t="n">
        <x:f>'54_repair_inputs'!$C$32</x:f>
        <x:v>0.215</x:v>
      </x:c>
      <x:c r="H70" s="66" t="n">
        <x:f>'54_repair_inputs'!$C$32</x:f>
        <x:v>0.215</x:v>
      </x:c>
      <x:c r="I70" t="str">
        <x:v>2031起使用修复后的长期正常毛利率，避免legacy Bear/Base过度跳升。</x:v>
      </x:c>
    </x:row>
    <x:row r="71">
      <x:c r="A71" t="str">
        <x:v>Gross Profit</x:v>
      </x:c>
      <x:c r="B71" s="44" t="n">
        <x:f>'57_fcst_Bull_R'!G35</x:f>
        <x:v>7698.850520601046</x:v>
      </x:c>
      <x:c r="C71" s="50" t="n">
        <x:f>C68*C70</x:f>
        <x:v>7535.619445237465</x:v>
      </x:c>
      <x:c r="D71" s="50" t="n">
        <x:f>D68*D70</x:f>
        <x:v>7648.653736916026</x:v>
      </x:c>
      <x:c r="E71" s="50" t="n">
        <x:f>E68*E70</x:f>
        <x:v>7763.383542969766</x:v>
      </x:c>
      <x:c r="F71" s="50" t="n">
        <x:f>F68*F70</x:f>
        <x:v>7879.834296114312</x:v>
      </x:c>
      <x:c r="G71" s="50" t="n">
        <x:f>G68*G70</x:f>
        <x:v>7998.031810556025</x:v>
      </x:c>
      <x:c r="H71" s="50" t="n">
        <x:f>H68*H70</x:f>
        <x:v>8118.002287714365</x:v>
      </x:c>
    </x:row>
    <x:row r="72">
      <x:c r="A72" t="str">
        <x:v>Opex / Revenue</x:v>
      </x:c>
      <x:c r="B72" s="66" t="n">
        <x:f>B73/B68</x:f>
        <x:v>0.086</x:v>
      </x:c>
      <x:c r="C72" s="66" t="n">
        <x:f>'54_repair_inputs'!$D$32</x:f>
        <x:v>0.086</x:v>
      </x:c>
      <x:c r="D72" s="66" t="n">
        <x:f>'54_repair_inputs'!$D$32</x:f>
        <x:v>0.086</x:v>
      </x:c>
      <x:c r="E72" s="66" t="n">
        <x:f>'54_repair_inputs'!$D$32</x:f>
        <x:v>0.086</x:v>
      </x:c>
      <x:c r="F72" s="66" t="n">
        <x:f>'54_repair_inputs'!$D$32</x:f>
        <x:v>0.086</x:v>
      </x:c>
      <x:c r="G72" s="66" t="n">
        <x:f>'54_repair_inputs'!$D$32</x:f>
        <x:v>0.086</x:v>
      </x:c>
      <x:c r="H72" s="66" t="n">
        <x:f>'54_repair_inputs'!$D$32</x:f>
        <x:v>0.086</x:v>
      </x:c>
    </x:row>
    <x:row r="73">
      <x:c r="A73" t="str">
        <x:v>Operating Expense / Other Burden</x:v>
      </x:c>
      <x:c r="B73" s="44" t="n">
        <x:f>'57_fcst_Bull_R'!G39</x:f>
        <x:v>2969.702244428558</x:v>
      </x:c>
      <x:c r="C73" s="50" t="n">
        <x:f>C68*C72</x:f>
        <x:v>3014.2477780949857</x:v>
      </x:c>
      <x:c r="D73" s="50" t="n">
        <x:f>D68*D72</x:f>
        <x:v>3059.4614947664104</x:v>
      </x:c>
      <x:c r="E73" s="50" t="n">
        <x:f>E68*E72</x:f>
        <x:v>3105.3534171879064</x:v>
      </x:c>
      <x:c r="F73" s="50" t="n">
        <x:f>F68*F72</x:f>
        <x:v>3151.9337184457245</x:v>
      </x:c>
      <x:c r="G73" s="50" t="n">
        <x:f>G68*G72</x:f>
        <x:v>3199.2127242224096</x:v>
      </x:c>
      <x:c r="H73" s="50" t="n">
        <x:f>H68*H72</x:f>
        <x:v>3247.2009150857457</x:v>
      </x:c>
    </x:row>
    <x:row r="74">
      <x:c r="A74" t="str">
        <x:v>EBIT</x:v>
      </x:c>
      <x:c r="B74" s="44" t="n">
        <x:f>'57_fcst_Bull_R'!G40</x:f>
        <x:v>4729.148276172487</x:v>
      </x:c>
      <x:c r="C74" s="50" t="n">
        <x:f>C71-C73</x:f>
        <x:v>4521.371667142479</x:v>
      </x:c>
      <x:c r="D74" s="50" t="n">
        <x:f>D71-D73</x:f>
        <x:v>4589.192242149616</x:v>
      </x:c>
      <x:c r="E74" s="50" t="n">
        <x:f>E71-E73</x:f>
        <x:v>4658.030125781859</x:v>
      </x:c>
      <x:c r="F74" s="50" t="n">
        <x:f>F71-F73</x:f>
        <x:v>4727.900577668587</x:v>
      </x:c>
      <x:c r="G74" s="50" t="n">
        <x:f>G71-G73</x:f>
        <x:v>4798.819086333616</x:v>
      </x:c>
      <x:c r="H74" s="50" t="n">
        <x:f>H71-H73</x:f>
        <x:v>4870.801372628619</x:v>
      </x:c>
    </x:row>
    <x:row r="75">
      <x:c r="A75" t="str">
        <x:v>EBIT Margin</x:v>
      </x:c>
      <x:c r="B75" s="66" t="n">
        <x:f>'57_fcst_Bull_R'!G41</x:f>
        <x:v>0.13695203029659092</x:v>
      </x:c>
      <x:c r="C75" s="124" t="n">
        <x:f>C74/C68</x:f>
        <x:v>0.129</x:v>
      </x:c>
      <x:c r="D75" s="124" t="n">
        <x:f>D74/D68</x:f>
        <x:v>0.129</x:v>
      </x:c>
      <x:c r="E75" s="124" t="n">
        <x:f>E74/E68</x:f>
        <x:v>0.12899999999999998</x:v>
      </x:c>
      <x:c r="F75" s="124" t="n">
        <x:f>F74/F68</x:f>
        <x:v>0.129</x:v>
      </x:c>
      <x:c r="G75" s="124" t="n">
        <x:f>G74/G68</x:f>
        <x:v>0.12900000000000003</x:v>
      </x:c>
      <x:c r="H75" s="124" t="n">
        <x:f>H74/H68</x:f>
        <x:v>0.129</x:v>
      </x:c>
    </x:row>
    <x:row r="76">
      <x:c r="A76" t="str">
        <x:v>Net Finance + Other</x:v>
      </x:c>
      <x:c r="B76" s="44" t="n">
        <x:f>'57_fcst_Bull_R'!G42</x:f>
        <x:v>172.6571072342185</x:v>
      </x:c>
      <x:c r="C76" s="50" t="n">
        <x:f>C68*'54_repair_inputs'!$E$32</x:f>
        <x:v>140.1975710741854</x:v>
      </x:c>
      <x:c r="D76" s="50" t="n">
        <x:f>D68*'54_repair_inputs'!$E$32</x:f>
        <x:v>142.30053464029817</x:v>
      </x:c>
      <x:c r="E76" s="50" t="n">
        <x:f>E68*'54_repair_inputs'!$E$32</x:f>
        <x:v>144.43504265990262</x:v>
      </x:c>
      <x:c r="F76" s="50" t="n">
        <x:f>F68*'54_repair_inputs'!$E$32</x:f>
        <x:v>146.60156829980116</x:v>
      </x:c>
      <x:c r="G76" s="50" t="n">
        <x:f>G68*'54_repair_inputs'!$E$32</x:f>
        <x:v>148.80059182429815</x:v>
      </x:c>
      <x:c r="H76" s="50" t="n">
        <x:f>H68*'54_repair_inputs'!$E$32</x:f>
        <x:v>151.0326007016626</x:v>
      </x:c>
    </x:row>
    <x:row r="77">
      <x:c r="A77" t="str">
        <x:v>Tax Rate</x:v>
      </x:c>
      <x:c r="B77" s="66" t="n">
        <x:f>'31_P4_Assumptions'!H83</x:f>
        <x:v>0.18</x:v>
      </x:c>
      <x:c r="C77" s="66" t="n">
        <x:f>'54_repair_inputs'!$F$32</x:f>
        <x:v>0.18</x:v>
      </x:c>
      <x:c r="D77" s="66" t="n">
        <x:f>'54_repair_inputs'!$F$32</x:f>
        <x:v>0.18</x:v>
      </x:c>
      <x:c r="E77" s="66" t="n">
        <x:f>'54_repair_inputs'!$F$32</x:f>
        <x:v>0.18</x:v>
      </x:c>
      <x:c r="F77" s="66" t="n">
        <x:f>'54_repair_inputs'!$F$32</x:f>
        <x:v>0.18</x:v>
      </x:c>
      <x:c r="G77" s="66" t="n">
        <x:f>'54_repair_inputs'!$F$32</x:f>
        <x:v>0.18</x:v>
      </x:c>
      <x:c r="H77" s="66" t="n">
        <x:f>'54_repair_inputs'!$F$32</x:f>
        <x:v>0.18</x:v>
      </x:c>
    </x:row>
    <x:row r="78">
      <x:c r="A78" t="str">
        <x:v>Net Profit</x:v>
      </x:c>
      <x:c r="B78" s="44" t="n">
        <x:f>'57_fcst_Bull_R'!G46</x:f>
        <x:v>4019.480414393499</x:v>
      </x:c>
      <x:c r="C78" s="50" t="n">
        <x:f>(C74+C76)*(1-C77)</x:f>
        <x:v>3822.486775337665</x:v>
      </x:c>
      <x:c r="D78" s="50" t="n">
        <x:f>(D74+D76)*(1-D77)</x:f>
        <x:v>3879.8240769677295</x:v>
      </x:c>
      <x:c r="E78" s="50" t="n">
        <x:f>(E74+E76)*(1-E77)</x:f>
        <x:v>3938.0214381222454</x:v>
      </x:c>
      <x:c r="F78" s="50" t="n">
        <x:f>(F74+F76)*(1-F77)</x:f>
        <x:v>3997.091759694079</x:v>
      </x:c>
      <x:c r="G78" s="50" t="n">
        <x:f>(G74+G76)*(1-G77)</x:f>
        <x:v>4057.0481360894896</x:v>
      </x:c>
      <x:c r="H78" s="50" t="n">
        <x:f>(H74+H76)*(1-H77)</x:f>
        <x:v>4117.903858130831</x:v>
      </x:c>
    </x:row>
    <x:row r="79">
      <x:c r="A79" t="str">
        <x:v>Net Margin</x:v>
      </x:c>
      <x:c r="B79" s="66" t="n">
        <x:f>'57_fcst_Bull_R'!G47</x:f>
        <x:v>0.11640066484320455</x:v>
      </x:c>
      <x:c r="C79" s="124" t="n">
        <x:f>C78/C68</x:f>
        <x:v>0.10906</x:v>
      </x:c>
      <x:c r="D79" s="124" t="n">
        <x:f>D78/D68</x:f>
        <x:v>0.10906</x:v>
      </x:c>
      <x:c r="E79" s="124" t="n">
        <x:f>E78/E68</x:f>
        <x:v>0.10906</x:v>
      </x:c>
      <x:c r="F79" s="124" t="n">
        <x:f>F78/F68</x:f>
        <x:v>0.10906000000000002</x:v>
      </x:c>
      <x:c r="G79" s="124" t="n">
        <x:f>G78/G68</x:f>
        <x:v>0.10906000000000002</x:v>
      </x:c>
      <x:c r="H79" s="124" t="n">
        <x:f>H78/H68</x:f>
        <x:v>0.10906000000000002</x:v>
      </x:c>
    </x:row>
    <x:row r="80">
      <x:c r="A80" t="str">
        <x:v>D&amp;A</x:v>
      </x:c>
      <x:c r="B80" s="44" t="n">
        <x:f>'57_fcst_Bull_R'!G50</x:f>
        <x:v>1588.44538655481</x:v>
      </x:c>
      <x:c r="C80" s="50" t="n">
        <x:f>C68*'54_repair_inputs'!$G$32</x:f>
        <x:v>1577.2226745845858</x:v>
      </x:c>
      <x:c r="D80" s="50" t="n">
        <x:f>D68*'54_repair_inputs'!$G$32</x:f>
        <x:v>1600.8810147033544</x:v>
      </x:c>
      <x:c r="E80" s="50" t="n">
        <x:f>E68*'54_repair_inputs'!$G$32</x:f>
        <x:v>1624.8942299239045</x:v>
      </x:c>
      <x:c r="F80" s="50" t="n">
        <x:f>F68*'54_repair_inputs'!$G$32</x:f>
        <x:v>1649.267643372763</x:v>
      </x:c>
      <x:c r="G80" s="50" t="n">
        <x:f>G68*'54_repair_inputs'!$G$32</x:f>
        <x:v>1674.006658023354</x:v>
      </x:c>
      <x:c r="H80" s="50" t="n">
        <x:f>H68*'54_repair_inputs'!$G$32</x:f>
        <x:v>1699.116757893704</x:v>
      </x:c>
    </x:row>
    <x:row r="81">
      <x:c r="A81" t="str">
        <x:v>Capex</x:v>
      </x:c>
      <x:c r="B81" s="44" t="n">
        <x:f>'57_fcst_Bull_R'!G53</x:f>
        <x:v>1650</x:v>
      </x:c>
      <x:c r="C81" s="50" t="n">
        <x:f>C68*'54_repair_inputs'!$H$32</x:f>
        <x:v>1682.3708528902248</x:v>
      </x:c>
      <x:c r="D81" s="50" t="n">
        <x:f>D68*'54_repair_inputs'!$H$32</x:f>
        <x:v>1707.606415683578</x:v>
      </x:c>
      <x:c r="E81" s="50" t="n">
        <x:f>E68*'54_repair_inputs'!$H$32</x:f>
        <x:v>1733.2205119188316</x:v>
      </x:c>
      <x:c r="F81" s="50" t="n">
        <x:f>F68*'54_repair_inputs'!$H$32</x:f>
        <x:v>1759.218819597614</x:v>
      </x:c>
      <x:c r="G81" s="50" t="n">
        <x:f>G68*'54_repair_inputs'!$H$32</x:f>
        <x:v>1785.6071018915777</x:v>
      </x:c>
      <x:c r="H81" s="50" t="n">
        <x:f>H68*'54_repair_inputs'!$H$32</x:f>
        <x:v>1812.3912084199512</x:v>
      </x:c>
    </x:row>
    <x:row r="82">
      <x:c r="A82" t="str">
        <x:v>FCF</x:v>
      </x:c>
      <x:c r="B82" s="44" t="n">
        <x:f>'57_fcst_Bull_R'!G54</x:f>
        <x:v>3957.925800948309</x:v>
      </x:c>
      <x:c r="C82" s="50" t="n">
        <x:f>C78+C80-C81</x:f>
        <x:v>3717.3385970320264</x:v>
      </x:c>
      <x:c r="D82" s="50" t="n">
        <x:f>D78+D80-D81</x:f>
        <x:v>3773.098675987506</x:v>
      </x:c>
      <x:c r="E82" s="50" t="n">
        <x:f>E78+E80-E81</x:f>
        <x:v>3829.6951561273186</x:v>
      </x:c>
      <x:c r="F82" s="50" t="n">
        <x:f>F78+F80-F81</x:f>
        <x:v>3887.1405834692277</x:v>
      </x:c>
      <x:c r="G82" s="50" t="n">
        <x:f>G78+G80-G81</x:f>
        <x:v>3945.4476922212657</x:v>
      </x:c>
      <x:c r="H82" s="50" t="n">
        <x:f>H78+H80-H81</x:f>
        <x:v>4004.6294076045842</x:v>
      </x:c>
    </x:row>
    <x:row r="83">
      <x:c r="A83" t="str">
        <x:v>FCF Margin</x:v>
      </x:c>
      <x:c r="B83" s="66" t="n">
        <x:f>'57_fcst_Bull_R'!G55</x:f>
        <x:v>0.114618096652667</x:v>
      </x:c>
      <x:c r="C83" s="124" t="n">
        <x:f>C82/C68</x:f>
        <x:v>0.10606000000000002</x:v>
      </x:c>
      <x:c r="D83" s="124" t="n">
        <x:f>D82/D68</x:f>
        <x:v>0.10606</x:v>
      </x:c>
      <x:c r="E83" s="124" t="n">
        <x:f>E82/E68</x:f>
        <x:v>0.10606000000000002</x:v>
      </x:c>
      <x:c r="F83" s="124" t="n">
        <x:f>F82/F68</x:f>
        <x:v>0.10606000000000002</x:v>
      </x:c>
      <x:c r="G83" s="124" t="n">
        <x:f>G82/G68</x:f>
        <x:v>0.10606000000000002</x:v>
      </x:c>
      <x:c r="H83" s="124" t="n">
        <x:f>H82/H68</x:f>
        <x:v>0.10606000000000002</x:v>
      </x:c>
    </x:row>
    <x:row r="84">
      <x:c r="A84" t="str">
        <x:v>Payout Ratio</x:v>
      </x:c>
      <x:c r="B84" s="66" t="n">
        <x:f>'57_fcst_Bull_R'!G56</x:f>
        <x:v>0.45</x:v>
      </x:c>
      <x:c r="C84" s="66" t="n">
        <x:f>'54_repair_inputs'!$I$32</x:f>
        <x:v>0.45</x:v>
      </x:c>
      <x:c r="D84" s="66" t="n">
        <x:f>'54_repair_inputs'!$I$32</x:f>
        <x:v>0.45</x:v>
      </x:c>
      <x:c r="E84" s="66" t="n">
        <x:f>'54_repair_inputs'!$I$32</x:f>
        <x:v>0.45</x:v>
      </x:c>
      <x:c r="F84" s="66" t="n">
        <x:f>'54_repair_inputs'!$I$32</x:f>
        <x:v>0.45</x:v>
      </x:c>
      <x:c r="G84" s="66" t="n">
        <x:f>'54_repair_inputs'!$I$32</x:f>
        <x:v>0.45</x:v>
      </x:c>
      <x:c r="H84" s="66" t="n">
        <x:f>'54_repair_inputs'!$I$32</x:f>
        <x:v>0.45</x:v>
      </x:c>
    </x:row>
    <x:row r="85">
      <x:c r="A85" t="str">
        <x:v>Dividends</x:v>
      </x:c>
      <x:c r="B85" s="44" t="n">
        <x:f>'57_fcst_Bull_R'!G57</x:f>
        <x:v>1808.7661864770746</x:v>
      </x:c>
      <x:c r="C85" s="50" t="n">
        <x:f>MAX(0,C78)*C84</x:f>
        <x:v>1720.1190489019493</x:v>
      </x:c>
      <x:c r="D85" s="50" t="n">
        <x:f>MAX(0,D78)*D84</x:f>
        <x:v>1745.9208346354783</x:v>
      </x:c>
      <x:c r="E85" s="50" t="n">
        <x:f>MAX(0,E78)*E84</x:f>
        <x:v>1772.1096471550104</x:v>
      </x:c>
      <x:c r="F85" s="50" t="n">
        <x:f>MAX(0,F78)*F84</x:f>
        <x:v>1798.6912918623357</x:v>
      </x:c>
      <x:c r="G85" s="50" t="n">
        <x:f>MAX(0,G78)*G84</x:f>
        <x:v>1825.6716612402704</x:v>
      </x:c>
      <x:c r="H85" s="50" t="n">
        <x:f>MAX(0,H78)*H84</x:f>
        <x:v>1853.0567361588742</x:v>
      </x:c>
    </x:row>
    <x:row r="86">
      <x:c r="A86" t="str">
        <x:v>Shares Outstanding (mn)</x:v>
      </x:c>
      <x:c r="B86" s="44" t="n">
        <x:f>'57_fcst_Bull_R'!G58</x:f>
        <x:v>2462.430503867028</x:v>
      </x:c>
      <x:c r="C86" s="50" t="n">
        <x:f>B86</x:f>
        <x:v>2462.430503867028</x:v>
      </x:c>
      <x:c r="D86" s="50" t="n">
        <x:f>C86</x:f>
        <x:v>2462.430503867028</x:v>
      </x:c>
      <x:c r="E86" s="50" t="n">
        <x:f>D86</x:f>
        <x:v>2462.430503867028</x:v>
      </x:c>
      <x:c r="F86" s="50" t="n">
        <x:f>E86</x:f>
        <x:v>2462.430503867028</x:v>
      </x:c>
      <x:c r="G86" s="50" t="n">
        <x:f>F86</x:f>
        <x:v>2462.430503867028</x:v>
      </x:c>
      <x:c r="H86" s="50" t="n">
        <x:f>G86</x:f>
        <x:v>2462.430503867028</x:v>
      </x:c>
    </x:row>
    <x:row r="87">
      <x:c r="A87" t="str">
        <x:v>DPS (RMB/share)</x:v>
      </x:c>
      <x:c r="B87" s="295" t="n">
        <x:f>'57_fcst_Bull_R'!G59</x:f>
        <x:v>0.7345450698554002</x:v>
      </x:c>
      <x:c r="C87" s="348" t="n">
        <x:f>C85/C86</x:f>
        <x:v>0.6985452162814972</x:v>
      </x:c>
      <x:c r="D87" s="348" t="n">
        <x:f>D85/D86</x:f>
        <x:v>0.7090233945257195</x:v>
      </x:c>
      <x:c r="E87" s="348" t="n">
        <x:f>E85/E86</x:f>
        <x:v>0.7196587454436053</x:v>
      </x:c>
      <x:c r="F87" s="348" t="n">
        <x:f>F85/F86</x:f>
        <x:v>0.7304536266252595</x:v>
      </x:c>
      <x:c r="G87" s="348" t="n">
        <x:f>G85/G86</x:f>
        <x:v>0.7414104310246382</x:v>
      </x:c>
      <x:c r="H87" s="348" t="n">
        <x:f>H85/H86</x:f>
        <x:v>0.7525315874900077</x:v>
      </x:c>
    </x:row>
    <x:row r="88">
      <x:c r="A88" t="str">
        <x:v>Usable Net Debt</x:v>
      </x:c>
      <x:c r="B88" s="44" t="n">
        <x:f>'57_fcst_Bull_R'!G60</x:f>
        <x:v>-1510.7155135582796</x:v>
      </x:c>
      <x:c r="C88" s="50" t="n">
        <x:f>B88-C82+C85</x:f>
        <x:v>-3507.9350616883567</x:v>
      </x:c>
      <x:c r="D88" s="50" t="n">
        <x:f>C88-D82+D85</x:f>
        <x:v>-5535.1129030403845</x:v>
      </x:c>
      <x:c r="E88" s="50" t="n">
        <x:f>D88-E82+E85</x:f>
        <x:v>-7592.698412012693</x:v>
      </x:c>
      <x:c r="F88" s="50" t="n">
        <x:f>E88-F82+F85</x:f>
        <x:v>-9681.147703619587</x:v>
      </x:c>
      <x:c r="G88" s="50" t="n">
        <x:f>F88-G82+G85</x:f>
        <x:v>-11800.923734600581</x:v>
      </x:c>
      <x:c r="H88" s="50" t="n">
        <x:f>G88-H82+H85</x:f>
        <x:v>-13952.49640604629</x:v>
      </x:c>
    </x:row>
    <x:row r="89">
      <x:c r="A89" t="str">
        <x:v>Invested Capital</x:v>
      </x:c>
      <x:c r="B89" s="44" t="n">
        <x:f>'57_fcst_Bull_R'!G61</x:f>
        <x:v>26191.226122805107</x:v>
      </x:c>
      <x:c r="C89" s="50" t="n">
        <x:f>B89+C81-C80</x:f>
        <x:v>26296.374301110744</x:v>
      </x:c>
      <x:c r="D89" s="50" t="n">
        <x:f>C89+D81-D80</x:f>
        <x:v>26403.099702090967</x:v>
      </x:c>
      <x:c r="E89" s="50" t="n">
        <x:f>D89+E81-E80</x:f>
        <x:v>26511.425984085894</x:v>
      </x:c>
      <x:c r="F89" s="50" t="n">
        <x:f>E89+F81-F80</x:f>
        <x:v>26621.377160310745</x:v>
      </x:c>
      <x:c r="G89" s="50" t="n">
        <x:f>F89+G81-G80</x:f>
        <x:v>26732.97760417897</x:v>
      </x:c>
      <x:c r="H89" s="50" t="n">
        <x:f>G89+H81-H80</x:f>
        <x:v>26846.252054705215</x:v>
      </x:c>
    </x:row>
    <x:row r="90">
      <x:c r="A90" t="str">
        <x:v>NOPAT</x:v>
      </x:c>
      <x:c r="B90" s="44" t="n">
        <x:f>'57_fcst_Bull_R'!G62</x:f>
        <x:v>3877.90158646144</x:v>
      </x:c>
      <x:c r="C90" s="50" t="n">
        <x:f>C74*(1-C77)</x:f>
        <x:v>3707.5247670568333</x:v>
      </x:c>
      <x:c r="D90" s="50" t="n">
        <x:f>D74*(1-D77)</x:f>
        <x:v>3763.137638562685</x:v>
      </x:c>
      <x:c r="E90" s="50" t="n">
        <x:f>E74*(1-E77)</x:f>
        <x:v>3819.584703141125</x:v>
      </x:c>
      <x:c r="F90" s="50" t="n">
        <x:f>F74*(1-F77)</x:f>
        <x:v>3876.8784736882417</x:v>
      </x:c>
      <x:c r="G90" s="50" t="n">
        <x:f>G74*(1-G77)</x:f>
        <x:v>3935.0316507935654</x:v>
      </x:c>
      <x:c r="H90" s="50" t="n">
        <x:f>H74*(1-H77)</x:f>
        <x:v>3994.057125555468</x:v>
      </x:c>
    </x:row>
    <x:row r="91">
      <x:c r="A91" t="str">
        <x:v>ROIC</x:v>
      </x:c>
      <x:c r="B91" s="66" t="n">
        <x:f>'57_fcst_Bull_R'!G63</x:f>
        <x:v>0.14823528501840702</x:v>
      </x:c>
      <x:c r="C91" s="124" t="n">
        <x:f>C90/AVERAGE(B89,C89)</x:f>
        <x:v>0.1412724048008683</x:v>
      </x:c>
      <x:c r="D91" s="124" t="n">
        <x:f>D90/AVERAGE(C89,D89)</x:f>
        <x:v>0.14281499805231676</x:v>
      </x:c>
      <x:c r="E91" s="124" t="n">
        <x:f>E90/AVERAGE(D89,E89)</x:f>
        <x:v>0.14436809755393631</x:v>
      </x:c>
      <x:c r="F91" s="124" t="n">
        <x:f>F90/AVERAGE(E89,F89)</x:f>
        <x:v>0.14593163711510657</x:v>
      </x:c>
      <x:c r="G91" s="124" t="n">
        <x:f>G90/AVERAGE(F89,G89)</x:f>
        <x:v>0.14750554732272939</x:v>
      </x:c>
      <x:c r="H91" s="124" t="n">
        <x:f>H90/AVERAGE(G89,H89)</x:f>
        <x:v>0.14908975552593437</x:v>
      </x:c>
      <x:c r="I91" t="str">
        <x:v>新增审计：长期ROIC显式计算；Base若持续&lt;11%，新增扩产不应被视作价值创造。</x:v>
      </x:c>
    </x:row>
    <x:row r="92">
      <x:c r="A92" t="str">
        <x:v>11% Hurdle</x:v>
      </x:c>
      <x:c r="B92" s="66" t="n">
        <x:f>'57_fcst_Bull_R'!G64</x:f>
        <x:v>0.11</x:v>
      </x:c>
      <x:c r="C92" s="66" t="n">
        <x:f>'54_repair_inputs'!$B$8</x:f>
        <x:v>0.11</x:v>
      </x:c>
      <x:c r="D92" s="66" t="n">
        <x:f>'54_repair_inputs'!$B$8</x:f>
        <x:v>0.11</x:v>
      </x:c>
      <x:c r="E92" s="66" t="n">
        <x:f>'54_repair_inputs'!$B$8</x:f>
        <x:v>0.11</x:v>
      </x:c>
      <x:c r="F92" s="66" t="n">
        <x:f>'54_repair_inputs'!$B$8</x:f>
        <x:v>0.11</x:v>
      </x:c>
      <x:c r="G92" s="66" t="n">
        <x:f>'54_repair_inputs'!$B$8</x:f>
        <x:v>0.11</x:v>
      </x:c>
      <x:c r="H92" s="66" t="n">
        <x:f>'54_repair_inputs'!$B$8</x:f>
        <x:v>0.11</x:v>
      </x:c>
    </x:row>
    <x:row r="93">
      <x:c r="A93" t="str">
        <x:v>ROIC Spread</x:v>
      </x:c>
      <x:c r="B93" s="66" t="n">
        <x:f>'57_fcst_Bull_R'!G65</x:f>
        <x:v>0.03823528501840702</x:v>
      </x:c>
      <x:c r="C93" s="124" t="n">
        <x:f>C91-C92</x:f>
        <x:v>0.031272404800868306</x:v>
      </x:c>
      <x:c r="D93" s="124" t="n">
        <x:f>D91-D92</x:f>
        <x:v>0.03281499805231676</x:v>
      </x:c>
      <x:c r="E93" s="124" t="n">
        <x:f>E91-E92</x:f>
        <x:v>0.034368097553936314</x:v>
      </x:c>
      <x:c r="F93" s="124" t="n">
        <x:f>F91-F92</x:f>
        <x:v>0.035931637115106566</x:v>
      </x:c>
      <x:c r="G93" s="124" t="n">
        <x:f>G91-G92</x:f>
        <x:v>0.037505547322729385</x:v>
      </x:c>
      <x:c r="H93" s="124" t="n">
        <x:f>H91-H92</x:f>
        <x:v>0.03908975552593437</x:v>
      </x:c>
    </x:row>
  </x:sheetData>
  <x:mergeCells>
    <x:mergeCell ref="A1:I1"/>
    <x:mergeCell ref="A2:I2"/>
    <x:mergeCell ref="A4:I4"/>
    <x:mergeCell ref="A35:I35"/>
    <x:mergeCell ref="A66:I66"/>
  </x:mergeCells>
  <x:pageMargins left="0.7" right="0.7" top="0.75" bottom="0.75" header="0.3" footer="0.3"/>
</x:worksheet>
</file>

<file path=xl/worksheets/sheet60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10" hidden="0" customWidth="1"/>
    <x:col min="3" max="3" width="17" hidden="0" customWidth="1"/>
    <x:col min="4" max="4" width="16" hidden="0" customWidth="1"/>
    <x:col min="5" max="5" width="20" hidden="0" customWidth="1"/>
    <x:col min="6" max="6" width="20" hidden="0" customWidth="1"/>
    <x:col min="7" max="7" width="13" hidden="0" customWidth="1"/>
    <x:col min="8" max="8" width="9" hidden="0" customWidth="1"/>
    <x:col min="9" max="9" width="10" hidden="0" customWidth="1"/>
    <x:col min="10" max="10" width="9" hidden="0" customWidth="1"/>
    <x:col min="11" max="11" width="14" hidden="0" customWidth="1"/>
    <x:col min="12" max="12" width="17" hidden="0" customWidth="1"/>
    <x:col min="13" max="13" width="19" hidden="0" customWidth="1"/>
    <x:col min="14" max="14" width="20" hidden="0" customWidth="1"/>
    <x:col min="15" max="15" width="14" hidden="0" customWidth="1"/>
    <x:col min="16" max="16" width="52" hidden="0" customWidth="1"/>
  </x:cols>
  <x:sheetData>
    <x:row r="1" ht="26" customHeight="1">
      <x:c r="A1" s="317" t="str">
        <x:v>Valuation — Repaired PE / EV-EBIT / Owner Earnings（不再用人为加权法决定G3）</x:v>
      </x:c>
      <x:c r="B1" s="317" t="str">
        <x:v>Valuation — Repaired PE / EV-EBIT / Owner Earnings（不再用人为加权法决定G3）</x:v>
      </x:c>
      <x:c r="C1" s="317" t="str">
        <x:v>Valuation — Repaired PE / EV-EBIT / Owner Earnings（不再用人为加权法决定G3）</x:v>
      </x:c>
      <x:c r="D1" s="317" t="str">
        <x:v>Valuation — Repaired PE / EV-EBIT / Owner Earnings（不再用人为加权法决定G3）</x:v>
      </x:c>
      <x:c r="E1" s="317" t="str">
        <x:v>Valuation — Repaired PE / EV-EBIT / Owner Earnings（不再用人为加权法决定G3）</x:v>
      </x:c>
      <x:c r="F1" s="317" t="str">
        <x:v>Valuation — Repaired PE / EV-EBIT / Owner Earnings（不再用人为加权法决定G3）</x:v>
      </x:c>
      <x:c r="G1" s="317" t="str">
        <x:v>Valuation — Repaired PE / EV-EBIT / Owner Earnings（不再用人为加权法决定G3）</x:v>
      </x:c>
      <x:c r="H1" s="317" t="str">
        <x:v>Valuation — Repaired PE / EV-EBIT / Owner Earnings（不再用人为加权法决定G3）</x:v>
      </x:c>
      <x:c r="I1" s="317" t="str">
        <x:v>Valuation — Repaired PE / EV-EBIT / Owner Earnings（不再用人为加权法决定G3）</x:v>
      </x:c>
      <x:c r="J1" s="317" t="str">
        <x:v>Valuation — Repaired PE / EV-EBIT / Owner Earnings（不再用人为加权法决定G3）</x:v>
      </x:c>
      <x:c r="K1" s="317" t="str">
        <x:v>Valuation — Repaired PE / EV-EBIT / Owner Earnings（不再用人为加权法决定G3）</x:v>
      </x:c>
      <x:c r="L1" s="317" t="str">
        <x:v>Valuation — Repaired PE / EV-EBIT / Owner Earnings（不再用人为加权法决定G3）</x:v>
      </x:c>
      <x:c r="M1" s="317" t="str">
        <x:v>Valuation — Repaired PE / EV-EBIT / Owner Earnings（不再用人为加权法决定G3）</x:v>
      </x:c>
      <x:c r="N1" s="317" t="str">
        <x:v>Valuation — Repaired PE / EV-EBIT / Owner Earnings（不再用人为加权法决定G3）</x:v>
      </x:c>
      <x:c r="O1" s="317" t="str">
        <x:v>Valuation — Repaired PE / EV-EBIT / Owner Earnings（不再用人为加权法决定G3）</x:v>
      </x:c>
      <x:c r="P1" s="317" t="str">
        <x:v>Valuation — Repaired PE / EV-EBIT / Owner Earnings（不再用人为加权法决定G3）</x:v>
      </x:c>
    </x:row>
    <x:row r="2">
      <x:c r="A2" s="313" t="str">
        <x:v>Primary market method = 50% PE + 50% EV/EBIT；Owner Earnings独立交叉验证。只有两种方法的IRR都≥11%才视为稳健通过。</x:v>
      </x:c>
      <x:c r="B2" s="313"/>
      <x:c r="C2" s="313"/>
      <x:c r="D2" s="313"/>
      <x:c r="E2" s="313"/>
      <x:c r="F2" s="313"/>
      <x:c r="G2" s="313"/>
      <x:c r="H2" s="313"/>
      <x:c r="I2" s="313"/>
      <x:c r="J2" s="313"/>
      <x:c r="K2" s="313"/>
      <x:c r="L2" s="313"/>
      <x:c r="M2" s="313"/>
      <x:c r="N2" s="313"/>
      <x:c r="O2" s="313"/>
      <x:c r="P2" s="313"/>
    </x:row>
    <x:row r="3">
      <x:c r="A3" s="327" t="str">
        <x:v>Scenario</x:v>
      </x:c>
      <x:c r="B3" s="327" t="str">
        <x:v>Horizon</x:v>
      </x:c>
      <x:c r="C3" s="327" t="str">
        <x:v>Net Profit (RMB mn)</x:v>
      </x:c>
      <x:c r="D3" s="327" t="str">
        <x:v>EBIT (RMB mn)</x:v>
      </x:c>
      <x:c r="E3" s="327" t="str">
        <x:v>Next-year FCF (RMB mn)</x:v>
      </x:c>
      <x:c r="F3" s="327" t="str">
        <x:v>Usable Net Debt (RMB mn)</x:v>
      </x:c>
      <x:c r="G3" s="327" t="str">
        <x:v>Shares (mn)</x:v>
      </x:c>
      <x:c r="H3" s="327" t="str">
        <x:v>PE</x:v>
      </x:c>
      <x:c r="I3" s="327" t="str">
        <x:v>EV/EBIT</x:v>
      </x:c>
      <x:c r="J3" s="327" t="str">
        <x:v>LT g</x:v>
      </x:c>
      <x:c r="K3" s="327" t="str">
        <x:v>PE Fair (HKD)</x:v>
      </x:c>
      <x:c r="L3" s="327" t="str">
        <x:v>EV/EBIT Fair (HKD)</x:v>
      </x:c>
      <x:c r="M3" s="327" t="str">
        <x:v>Market Fair 50/50 (HKD)</x:v>
      </x:c>
      <x:c r="N3" s="327" t="str">
        <x:v>Owner Earnings Fair (HKD)</x:v>
      </x:c>
      <x:c r="O3" s="327" t="str">
        <x:v>Owner / Market</x:v>
      </x:c>
      <x:c r="P3" s="327" t="str">
        <x:v>Method Note</x:v>
      </x:c>
    </x:row>
    <x:row r="4">
      <x:c r="A4" s="20" t="str">
        <x:v>Bear</x:v>
      </x:c>
      <x:c r="B4" s="20" t="n">
        <x:v>2028</x:v>
      </x:c>
      <x:c r="C4" s="353" t="n">
        <x:f>'55_fcst_Bear_R'!E46</x:f>
        <x:v>188.16520559339696</x:v>
      </x:c>
      <x:c r="D4" s="353" t="n">
        <x:f>'55_fcst_Bear_R'!E40</x:f>
        <x:v>77.4475382276346</x:v>
      </x:c>
      <x:c r="E4" s="353" t="n">
        <x:f>'55_fcst_Bear_R'!F54</x:f>
        <x:v>-361.53049946512215</x:v>
      </x:c>
      <x:c r="F4" s="353" t="n">
        <x:f>'55_fcst_Bear_R'!E60</x:f>
        <x:v>9944.673187739754</x:v>
      </x:c>
      <x:c r="G4" s="353" t="n">
        <x:f>'55_fcst_Bear_R'!E58</x:f>
        <x:v>2507.241037</x:v>
      </x:c>
      <x:c r="H4" s="354" t="n">
        <x:f>'54_repair_inputs'!$J$30</x:f>
        <x:v>4.5</x:v>
      </x:c>
      <x:c r="I4" s="354" t="n">
        <x:f>'54_repair_inputs'!$K$30</x:f>
        <x:v>4</x:v>
      </x:c>
      <x:c r="J4" s="336" t="n">
        <x:f>'54_repair_inputs'!$B$30</x:f>
        <x:v>-0.005</x:v>
      </x:c>
      <x:c r="K4" s="355" t="n">
        <x:f>MAX(0,C4*H4/G4*'54_repair_inputs'!$B$7)</x:f>
        <x:v>0.3929700555264744</x:v>
      </x:c>
      <x:c r="L4" s="355" t="n">
        <x:f>MAX(0,(D4*I4-F4)/G4*'54_repair_inputs'!$B$7)</x:f>
        <x:v>0</x:v>
      </x:c>
      <x:c r="M4" s="355" t="n">
        <x:f>AVERAGE(K4:L4)</x:f>
        <x:v>0.1964850277632372</x:v>
      </x:c>
      <x:c r="N4" s="355" t="n">
        <x:f>MAX(0,E4/('54_repair_inputs'!$B$8-J4)/G4*'54_repair_inputs'!$B$7)</x:f>
        <x:v>0</x:v>
      </x:c>
      <x:c r="O4" s="356" t="n">
        <x:f>IF(M4=0,"N/A",N4/M4)</x:f>
        <x:v>0</x:v>
      </x:c>
      <x:c r="P4" s="20" t="str">
        <x:v>市场倍数法与Owner Earnings分别保留；不做主观权重平均</x:v>
      </x:c>
    </x:row>
    <x:row r="5">
      <x:c r="A5" s="20" t="str">
        <x:v>Bear</x:v>
      </x:c>
      <x:c r="B5" s="20" t="n">
        <x:v>2030</x:v>
      </x:c>
      <x:c r="C5" s="353" t="n">
        <x:f>'55_fcst_Bear_R'!G46</x:f>
        <x:v>629.4804922961528</x:v>
      </x:c>
      <x:c r="D5" s="353" t="n">
        <x:f>'55_fcst_Bear_R'!G40</x:f>
        <x:v>635.1772672710913</x:v>
      </x:c>
      <x:c r="E5" s="353" t="n">
        <x:f>'58_LT_ROIC_R'!C20</x:f>
        <x:v>428.14960714228846</x:v>
      </x:c>
      <x:c r="F5" s="353" t="n">
        <x:f>'55_fcst_Bear_R'!G60</x:f>
        <x:v>10596.429879442998</x:v>
      </x:c>
      <x:c r="G5" s="353" t="n">
        <x:f>'55_fcst_Bear_R'!G58</x:f>
        <x:v>2507.241037</x:v>
      </x:c>
      <x:c r="H5" s="354" t="n">
        <x:f>'54_repair_inputs'!$J$30</x:f>
        <x:v>4.5</x:v>
      </x:c>
      <x:c r="I5" s="354" t="n">
        <x:f>'54_repair_inputs'!$K$30</x:f>
        <x:v>4</x:v>
      </x:c>
      <x:c r="J5" s="336" t="n">
        <x:f>'54_repair_inputs'!$B$30</x:f>
        <x:v>-0.005</x:v>
      </x:c>
      <x:c r="K5" s="355" t="n">
        <x:f>MAX(0,C5*H5/G5*'54_repair_inputs'!$B$7)</x:f>
        <x:v>1.3146265975707687</x:v>
      </x:c>
      <x:c r="L5" s="355" t="n">
        <x:f>MAX(0,(D5*I5-F5)/G5*'54_repair_inputs'!$B$7)</x:f>
        <x:v>0</x:v>
      </x:c>
      <x:c r="M5" s="355" t="n">
        <x:f>AVERAGE(K5:L5)</x:f>
        <x:v>0.6573132987853844</x:v>
      </x:c>
      <x:c r="N5" s="355" t="n">
        <x:f>MAX(0,E5/('54_repair_inputs'!$B$8-J5)/G5*'54_repair_inputs'!$B$7)</x:f>
        <x:v>1.7278472042923643</x:v>
      </x:c>
      <x:c r="O5" s="356" t="n">
        <x:f>IF(M5=0,"N/A",N5/M5)</x:f>
        <x:v>2.628650914997711</x:v>
      </x:c>
      <x:c r="P5" s="20" t="str">
        <x:v>市场倍数法与Owner Earnings分别保留；不做主观权重平均</x:v>
      </x:c>
    </x:row>
    <x:row r="6">
      <x:c r="A6" s="20" t="str">
        <x:v>Bear</x:v>
      </x:c>
      <x:c r="B6" s="20" t="n">
        <x:v>2035</x:v>
      </x:c>
      <x:c r="C6" s="353" t="n">
        <x:f>'58_LT_ROIC_R'!G16</x:f>
        <x:v>678.0561800577525</x:v>
      </x:c>
      <x:c r="D6" s="353" t="n">
        <x:f>'58_LT_ROIC_R'!G12</x:f>
        <x:v>723.5355579884554</x:v>
      </x:c>
      <x:c r="E6" s="353" t="n">
        <x:f>'58_LT_ROIC_R'!H20</x:f>
        <x:v>417.5523705151379</x:v>
      </x:c>
      <x:c r="F6" s="353" t="n">
        <x:f>'58_LT_ROIC_R'!G26</x:f>
        <x:v>9675.566558738838</x:v>
      </x:c>
      <x:c r="G6" s="353" t="n">
        <x:f>'58_LT_ROIC_R'!G24</x:f>
        <x:v>2507.241037</x:v>
      </x:c>
      <x:c r="H6" s="354" t="n">
        <x:f>'54_repair_inputs'!$J$30</x:f>
        <x:v>4.5</x:v>
      </x:c>
      <x:c r="I6" s="354" t="n">
        <x:f>'54_repair_inputs'!$K$30</x:f>
        <x:v>4</x:v>
      </x:c>
      <x:c r="J6" s="336" t="n">
        <x:f>'54_repair_inputs'!$B$30</x:f>
        <x:v>-0.005</x:v>
      </x:c>
      <x:c r="K6" s="355" t="n">
        <x:f>MAX(0,C6*H6/G6*'54_repair_inputs'!$B$7)</x:f>
        <x:v>1.4160735715568156</x:v>
      </x:c>
      <x:c r="L6" s="355" t="n">
        <x:f>MAX(0,(D6*I6-F6)/G6*'54_repair_inputs'!$B$7)</x:f>
        <x:v>0</x:v>
      </x:c>
      <x:c r="M6" s="355" t="n">
        <x:f>AVERAGE(K6:L6)</x:f>
        <x:v>0.7080367857784078</x:v>
      </x:c>
      <x:c r="N6" s="355" t="n">
        <x:f>MAX(0,E6/('54_repair_inputs'!$B$8-J6)/G6*'54_repair_inputs'!$B$7)</x:f>
        <x:v>1.6850808315712478</x:v>
      </x:c>
      <x:c r="O6" s="356" t="n">
        <x:f>IF(M6=0,"N/A",N6/M6)</x:f>
        <x:v>2.3799340167314735</x:v>
      </x:c>
      <x:c r="P6" s="20" t="str">
        <x:v>市场倍数法与Owner Earnings分别保留；不做主观权重平均</x:v>
      </x:c>
    </x:row>
    <x:row r="7">
      <x:c r="A7" s="20" t="str">
        <x:v>Base</x:v>
      </x:c>
      <x:c r="B7" s="20" t="n">
        <x:v>2028</x:v>
      </x:c>
      <x:c r="C7" s="353" t="n">
        <x:f>'56_fcst_Base_R'!E46</x:f>
        <x:v>1492.3489086870352</x:v>
      </x:c>
      <x:c r="D7" s="353" t="n">
        <x:f>'56_fcst_Base_R'!E40</x:f>
        <x:v>1650.4438252302016</x:v>
      </x:c>
      <x:c r="E7" s="353" t="n">
        <x:f>'56_fcst_Base_R'!F54</x:f>
        <x:v>1496.7320731418026</x:v>
      </x:c>
      <x:c r="F7" s="353" t="n">
        <x:f>'56_fcst_Base_R'!E60</x:f>
        <x:v>5884.923829304359</x:v>
      </x:c>
      <x:c r="G7" s="353" t="n">
        <x:f>'56_fcst_Base_R'!E58</x:f>
        <x:v>2496.7226573957846</x:v>
      </x:c>
      <x:c r="H7" s="354" t="n">
        <x:f>'54_repair_inputs'!$J$31</x:f>
        <x:v>6</x:v>
      </x:c>
      <x:c r="I7" s="354" t="n">
        <x:f>'54_repair_inputs'!$K$31</x:f>
        <x:v>5.5</x:v>
      </x:c>
      <x:c r="J7" s="336" t="n">
        <x:f>'54_repair_inputs'!$B$31</x:f>
        <x:v>0.005</x:v>
      </x:c>
      <x:c r="K7" s="355" t="n">
        <x:f>MAX(0,C7*H7/G7*'54_repair_inputs'!$B$7)</x:f>
        <x:v>4.173063880373867</x:v>
      </x:c>
      <x:c r="L7" s="355" t="n">
        <x:f>MAX(0,(D7*I7-F7)/G7*'54_repair_inputs'!$B$7)</x:f>
        <x:v>1.487875721368444</x:v>
      </x:c>
      <x:c r="M7" s="355" t="n">
        <x:f>AVERAGE(K7:L7)</x:f>
        <x:v>2.8304698008711555</x:v>
      </x:c>
      <x:c r="N7" s="355" t="n">
        <x:f>MAX(0,E7/('54_repair_inputs'!$B$8-J7)/G7*'54_repair_inputs'!$B$7)</x:f>
        <x:v>6.6433659499635755</x:v>
      </x:c>
      <x:c r="O7" s="356" t="n">
        <x:f>IF(M7=0,"N/A",N7/M7)</x:f>
        <x:v>2.347089500096025</x:v>
      </x:c>
      <x:c r="P7" s="20" t="str">
        <x:v>市场倍数法与Owner Earnings分别保留；不做主观权重平均</x:v>
      </x:c>
    </x:row>
    <x:row r="8">
      <x:c r="A8" s="20" t="str">
        <x:v>Base</x:v>
      </x:c>
      <x:c r="B8" s="20" t="n">
        <x:v>2030</x:v>
      </x:c>
      <x:c r="C8" s="353" t="n">
        <x:f>'56_fcst_Base_R'!G46</x:f>
        <x:v>2291.5734265594047</x:v>
      </x:c>
      <x:c r="D8" s="353" t="n">
        <x:f>'56_fcst_Base_R'!G40</x:f>
        <x:v>2641.412627100522</x:v>
      </x:c>
      <x:c r="E8" s="353" t="n">
        <x:f>'58_LT_ROIC_R'!C51</x:f>
        <x:v>2219.416118565729</x:v>
      </x:c>
      <x:c r="F8" s="353" t="n">
        <x:f>'56_fcst_Base_R'!G60</x:f>
        <x:v>4209.633241776103</x:v>
      </x:c>
      <x:c r="G8" s="353" t="n">
        <x:f>'56_fcst_Base_R'!G58</x:f>
        <x:v>2486.745753656831</x:v>
      </x:c>
      <x:c r="H8" s="354" t="n">
        <x:f>'54_repair_inputs'!$J$31</x:f>
        <x:v>6</x:v>
      </x:c>
      <x:c r="I8" s="354" t="n">
        <x:f>'54_repair_inputs'!$K$31</x:f>
        <x:v>5.5</x:v>
      </x:c>
      <x:c r="J8" s="336" t="n">
        <x:f>'54_repair_inputs'!$B$31</x:f>
        <x:v>0.005</x:v>
      </x:c>
      <x:c r="K8" s="355" t="n">
        <x:f>MAX(0,C8*H8/G8*'54_repair_inputs'!$B$7)</x:f>
        <x:v>6.433648880807527</x:v>
      </x:c>
      <x:c r="L8" s="355" t="n">
        <x:f>MAX(0,(D8*I8-F8)/G8*'54_repair_inputs'!$B$7)</x:f>
        <x:v>4.828070289506602</x:v>
      </x:c>
      <x:c r="M8" s="355" t="n">
        <x:f>AVERAGE(K8:L8)</x:f>
        <x:v>5.630859585157065</x:v>
      </x:c>
      <x:c r="N8" s="355" t="n">
        <x:f>MAX(0,E8/('54_repair_inputs'!$B$8-J8)/G8*'54_repair_inputs'!$B$7)</x:f>
        <x:v>9.89058009521623</x:v>
      </x:c>
      <x:c r="O8" s="356" t="n">
        <x:f>IF(M8=0,"N/A",N8/M8)</x:f>
        <x:v>1.7564956017173257</x:v>
      </x:c>
      <x:c r="P8" s="20" t="str">
        <x:v>市场倍数法与Owner Earnings分别保留；不做主观权重平均</x:v>
      </x:c>
    </x:row>
    <x:row r="9">
      <x:c r="A9" s="20" t="str">
        <x:v>Base</x:v>
      </x:c>
      <x:c r="B9" s="20" t="n">
        <x:v>2035</x:v>
      </x:c>
      <x:c r="C9" s="353" t="n">
        <x:f>'58_LT_ROIC_R'!G47</x:f>
        <x:v>2421.195794114979</x:v>
      </x:c>
      <x:c r="D9" s="353" t="n">
        <x:f>'58_LT_ROIC_R'!G43</x:f>
        <x:v>2827.0319339692282</x:v>
      </x:c>
      <x:c r="E9" s="353" t="n">
        <x:f>'58_LT_ROIC_R'!H51</x:f>
        <x:v>2275.4591567722714</x:v>
      </x:c>
      <x:c r="F9" s="353" t="n">
        <x:f>'58_LT_ROIC_R'!G57</x:f>
        <x:v>-1605.2207279672434</x:v>
      </x:c>
      <x:c r="G9" s="353" t="n">
        <x:f>'58_LT_ROIC_R'!G55</x:f>
        <x:v>2486.745753656831</x:v>
      </x:c>
      <x:c r="H9" s="354" t="n">
        <x:f>'54_repair_inputs'!$J$31</x:f>
        <x:v>6</x:v>
      </x:c>
      <x:c r="I9" s="354" t="n">
        <x:f>'54_repair_inputs'!$K$31</x:f>
        <x:v>5.5</x:v>
      </x:c>
      <x:c r="J9" s="336" t="n">
        <x:f>'54_repair_inputs'!$B$31</x:f>
        <x:v>0.005</x:v>
      </x:c>
      <x:c r="K9" s="355" t="n">
        <x:f>MAX(0,C9*H9/G9*'54_repair_inputs'!$B$7)</x:f>
        <x:v>6.797566872823884</x:v>
      </x:c>
      <x:c r="L9" s="355" t="n">
        <x:f>MAX(0,(D9*I9-F9)/G9*'54_repair_inputs'!$B$7)</x:f>
        <x:v>8.026664479360946</x:v>
      </x:c>
      <x:c r="M9" s="355" t="n">
        <x:f>AVERAGE(K9:L9)</x:f>
        <x:v>7.412115676092415</x:v>
      </x:c>
      <x:c r="N9" s="355" t="n">
        <x:f>MAX(0,E9/('54_repair_inputs'!$B$8-J9)/G9*'54_repair_inputs'!$B$7)</x:f>
        <x:v>10.140329636784523</x:v>
      </x:c>
      <x:c r="O9" s="356" t="n">
        <x:f>IF(M9=0,"N/A",N9/M9)</x:f>
        <x:v>1.3680749302782593</x:v>
      </x:c>
      <x:c r="P9" s="20" t="str">
        <x:v>市场倍数法与Owner Earnings分别保留；不做主观权重平均</x:v>
      </x:c>
    </x:row>
    <x:row r="10">
      <x:c r="A10" s="20" t="str">
        <x:v>Bull</x:v>
      </x:c>
      <x:c r="B10" s="20" t="n">
        <x:v>2028</x:v>
      </x:c>
      <x:c r="C10" s="353" t="n">
        <x:f>'57_fcst_Bull_R'!E46</x:f>
        <x:v>2979.667306829837</x:v>
      </x:c>
      <x:c r="D10" s="353" t="n">
        <x:f>'57_fcst_Bull_R'!E40</x:f>
        <x:v>3445.108803341486</x:v>
      </x:c>
      <x:c r="E10" s="353" t="n">
        <x:f>'57_fcst_Bull_R'!F54</x:f>
        <x:v>3520.503086811952</x:v>
      </x:c>
      <x:c r="F10" s="353" t="n">
        <x:f>'57_fcst_Bull_R'!E60</x:f>
        <x:v>2528.431034758908</x:v>
      </x:c>
      <x:c r="G10" s="353" t="n">
        <x:f>'57_fcst_Bull_R'!E58</x:f>
        <x:v>2482.2487781114705</x:v>
      </x:c>
      <x:c r="H10" s="354" t="n">
        <x:f>'54_repair_inputs'!$J$32</x:f>
        <x:v>8</x:v>
      </x:c>
      <x:c r="I10" s="354" t="n">
        <x:f>'54_repair_inputs'!$K$32</x:f>
        <x:v>7</x:v>
      </x:c>
      <x:c r="J10" s="336" t="n">
        <x:f>'54_repair_inputs'!$B$32</x:f>
        <x:v>0.015</x:v>
      </x:c>
      <x:c r="K10" s="355" t="n">
        <x:f>MAX(0,C10*H10/G10*'54_repair_inputs'!$B$7)</x:f>
        <x:v>11.17419304237522</x:v>
      </x:c>
      <x:c r="L10" s="355" t="n">
        <x:f>MAX(0,(D10*I10-F10)/G10*'54_repair_inputs'!$B$7)</x:f>
        <x:v>10.119460262980773</x:v>
      </x:c>
      <x:c r="M10" s="355" t="n">
        <x:f>AVERAGE(K10:L10)</x:f>
        <x:v>10.646826652677998</x:v>
      </x:c>
      <x:c r="N10" s="355" t="n">
        <x:f>MAX(0,E10/('54_repair_inputs'!$B$8-J10)/G10*'54_repair_inputs'!$B$7)</x:f>
        <x:v>17.371588417970226</x:v>
      </x:c>
      <x:c r="O10" s="356" t="n">
        <x:f>IF(M10=0,"N/A",N10/M10)</x:f>
        <x:v>1.6316212318156555</x:v>
      </x:c>
      <x:c r="P10" s="20" t="str">
        <x:v>市场倍数法与Owner Earnings分别保留；不做主观权重平均</x:v>
      </x:c>
    </x:row>
    <x:row r="11">
      <x:c r="A11" s="20" t="str">
        <x:v>Bull</x:v>
      </x:c>
      <x:c r="B11" s="20" t="n">
        <x:v>2030</x:v>
      </x:c>
      <x:c r="C11" s="353" t="n">
        <x:f>'57_fcst_Bull_R'!G46</x:f>
        <x:v>4019.480414393499</x:v>
      </x:c>
      <x:c r="D11" s="353" t="n">
        <x:f>'57_fcst_Bull_R'!G40</x:f>
        <x:v>4729.148276172487</x:v>
      </x:c>
      <x:c r="E11" s="353" t="n">
        <x:f>'58_LT_ROIC_R'!C82</x:f>
        <x:v>3717.3385970320264</x:v>
      </x:c>
      <x:c r="F11" s="353" t="n">
        <x:f>'57_fcst_Bull_R'!G60</x:f>
        <x:v>-1510.7155135582796</x:v>
      </x:c>
      <x:c r="G11" s="353" t="n">
        <x:f>'57_fcst_Bull_R'!G58</x:f>
        <x:v>2462.430503867028</x:v>
      </x:c>
      <x:c r="H11" s="354" t="n">
        <x:f>'54_repair_inputs'!$J$32</x:f>
        <x:v>8</x:v>
      </x:c>
      <x:c r="I11" s="354" t="n">
        <x:f>'54_repair_inputs'!$K$32</x:f>
        <x:v>7</x:v>
      </x:c>
      <x:c r="J11" s="336" t="n">
        <x:f>'54_repair_inputs'!$B$32</x:f>
        <x:v>0.015</x:v>
      </x:c>
      <x:c r="K11" s="355" t="n">
        <x:f>MAX(0,C11*H11/G11*'54_repair_inputs'!$B$7)</x:f>
        <x:v>15.194962547266552</x:v>
      </x:c>
      <x:c r="L11" s="355" t="n">
        <x:f>MAX(0,(D11*I11-F11)/G11*'54_repair_inputs'!$B$7)</x:f>
        <x:v>16.356899026146714</x:v>
      </x:c>
      <x:c r="M11" s="355" t="n">
        <x:f>AVERAGE(K11:L11)</x:f>
        <x:v>15.775930786706633</x:v>
      </x:c>
      <x:c r="N11" s="355" t="n">
        <x:f>MAX(0,E11/('54_repair_inputs'!$B$8-J11)/G11*'54_repair_inputs'!$B$7)</x:f>
        <x:v>18.490482578145368</x:v>
      </x:c>
      <x:c r="O11" s="356" t="n">
        <x:f>IF(M11=0,"N/A",N11/M11)</x:f>
        <x:v>1.1720692001086943</x:v>
      </x:c>
      <x:c r="P11" s="20" t="str">
        <x:v>市场倍数法与Owner Earnings分别保留；不做主观权重平均</x:v>
      </x:c>
    </x:row>
    <x:row r="12">
      <x:c r="A12" s="20" t="str">
        <x:v>Bull</x:v>
      </x:c>
      <x:c r="B12" s="20" t="n">
        <x:v>2035</x:v>
      </x:c>
      <x:c r="C12" s="353" t="n">
        <x:f>'58_LT_ROIC_R'!G78</x:f>
        <x:v>4057.0481360894896</x:v>
      </x:c>
      <x:c r="D12" s="353" t="n">
        <x:f>'58_LT_ROIC_R'!G74</x:f>
        <x:v>4798.819086333616</x:v>
      </x:c>
      <x:c r="E12" s="353" t="n">
        <x:f>'58_LT_ROIC_R'!H82</x:f>
        <x:v>4004.6294076045842</x:v>
      </x:c>
      <x:c r="F12" s="353" t="n">
        <x:f>'58_LT_ROIC_R'!G88</x:f>
        <x:v>-11800.923734600581</x:v>
      </x:c>
      <x:c r="G12" s="353" t="n">
        <x:f>'58_LT_ROIC_R'!G86</x:f>
        <x:v>2462.430503867028</x:v>
      </x:c>
      <x:c r="H12" s="354" t="n">
        <x:f>'54_repair_inputs'!$J$32</x:f>
        <x:v>8</x:v>
      </x:c>
      <x:c r="I12" s="354" t="n">
        <x:f>'54_repair_inputs'!$K$32</x:f>
        <x:v>7</x:v>
      </x:c>
      <x:c r="J12" s="336" t="n">
        <x:f>'54_repair_inputs'!$B$32</x:f>
        <x:v>0.015</x:v>
      </x:c>
      <x:c r="K12" s="355" t="n">
        <x:f>MAX(0,C12*H12/G12*'54_repair_inputs'!$B$7)</x:f>
        <x:v>15.336980934049226</x:v>
      </x:c>
      <x:c r="L12" s="355" t="n">
        <x:f>MAX(0,(D12*I12-F12)/G12*'54_repair_inputs'!$B$7)</x:f>
        <x:v>21.449903254787667</x:v>
      </x:c>
      <x:c r="M12" s="355" t="n">
        <x:f>AVERAGE(K12:L12)</x:f>
        <x:v>18.393442094418447</x:v>
      </x:c>
      <x:c r="N12" s="355" t="n">
        <x:f>MAX(0,E12/('54_repair_inputs'!$B$8-J12)/G12*'54_repair_inputs'!$B$7)</x:f>
        <x:v>19.919501105538714</x:v>
      </x:c>
      <x:c r="O12" s="356" t="n">
        <x:f>IF(M12=0,"N/A",N12/M12)</x:f>
        <x:v>1.0829675600296345</x:v>
      </x:c>
      <x:c r="P12" s="20" t="str">
        <x:v>市场倍数法与Owner Earnings分别保留；不做主观权重平均</x:v>
      </x:c>
    </x:row>
  </x:sheetData>
  <x:mergeCells>
    <x:mergeCell ref="A1:P1"/>
    <x:mergeCell ref="A2:P2"/>
  </x:mergeCells>
  <x:pageMargins left="0.7" right="0.7" top="0.75" bottom="0.75" header="0.3" footer="0.3"/>
</x:worksheet>
</file>

<file path=xl/worksheets/sheet61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10" hidden="0" customWidth="1"/>
    <x:col min="3" max="3" width="14" hidden="0" customWidth="1"/>
    <x:col min="4" max="4" width="14" hidden="0" customWidth="1"/>
    <x:col min="5" max="5" width="14" hidden="0" customWidth="1"/>
    <x:col min="6" max="6" width="16" hidden="0" customWidth="1"/>
    <x:col min="7" max="7" width="14" hidden="0" customWidth="1"/>
    <x:col min="8" max="8" width="14" hidden="0" customWidth="1"/>
    <x:col min="9" max="9" width="21" hidden="0" customWidth="1"/>
    <x:col min="10" max="10" width="21" hidden="0" customWidth="1"/>
    <x:col min="11" max="11" width="40" hidden="0" customWidth="1"/>
    <x:col min="13" max="13" width="16" hidden="0" customWidth="1"/>
    <x:col min="14" max="14" width="13" hidden="0" customWidth="1"/>
    <x:col min="15" max="15" width="14" hidden="0" customWidth="1"/>
    <x:col min="16" max="16" width="14" hidden="0" customWidth="1"/>
  </x:cols>
  <x:sheetData>
    <x:row r="1" ht="26" customHeight="1">
      <x:c r="A1" s="317" t="str">
        <x:v>Shareholder IRR — Market Method vs Owner Earnings（XIRR，独立门槛判断）</x:v>
      </x:c>
      <x:c r="B1" s="317" t="str">
        <x:v>Shareholder IRR — Market Method vs Owner Earnings（XIRR，独立门槛判断）</x:v>
      </x:c>
      <x:c r="C1" s="317" t="str">
        <x:v>Shareholder IRR — Market Method vs Owner Earnings（XIRR，独立门槛判断）</x:v>
      </x:c>
      <x:c r="D1" s="317" t="str">
        <x:v>Shareholder IRR — Market Method vs Owner Earnings（XIRR，独立门槛判断）</x:v>
      </x:c>
      <x:c r="E1" s="317" t="str">
        <x:v>Shareholder IRR — Market Method vs Owner Earnings（XIRR，独立门槛判断）</x:v>
      </x:c>
      <x:c r="F1" s="317" t="str">
        <x:v>Shareholder IRR — Market Method vs Owner Earnings（XIRR，独立门槛判断）</x:v>
      </x:c>
      <x:c r="G1" s="317" t="str">
        <x:v>Shareholder IRR — Market Method vs Owner Earnings（XIRR，独立门槛判断）</x:v>
      </x:c>
      <x:c r="H1" s="317" t="str">
        <x:v>Shareholder IRR — Market Method vs Owner Earnings（XIRR，独立门槛判断）</x:v>
      </x:c>
      <x:c r="I1" s="317" t="str">
        <x:v>Shareholder IRR — Market Method vs Owner Earnings（XIRR，独立门槛判断）</x:v>
      </x:c>
      <x:c r="J1" s="317" t="str">
        <x:v>Shareholder IRR — Market Method vs Owner Earnings（XIRR，独立门槛判断）</x:v>
      </x:c>
      <x:c r="K1" s="317" t="str">
        <x:v>Shareholder IRR — Market Method vs Owner Earnings（XIRR，独立门槛判断）</x:v>
      </x:c>
      <x:c r="L1" s="317" t="str">
        <x:v>Shareholder IRR — Market Method vs Owner Earnings（XIRR，独立门槛判断）</x:v>
      </x:c>
      <x:c r="M1" s="317" t="str">
        <x:v>Shareholder IRR — Market Method vs Owner Earnings（XIRR，独立门槛判断）</x:v>
      </x:c>
      <x:c r="N1" s="317" t="str">
        <x:v>Shareholder IRR — Market Method vs Owner Earnings（XIRR，独立门槛判断）</x:v>
      </x:c>
      <x:c r="O1" s="317" t="str">
        <x:v>Shareholder IRR — Market Method vs Owner Earnings（XIRR，独立门槛判断）</x:v>
      </x:c>
      <x:c r="P1" s="317" t="str">
        <x:v>Shareholder IRR — Market Method vs Owner Earnings（XIRR，独立门槛判断）</x:v>
      </x:c>
    </x:row>
    <x:row r="2">
      <x:c r="A2" s="344" t="str">
        <x:v>IRR convention与legacy一致：估值日2026-08-17；年度DPS保守视作次年6月30日收到；终值年份DPS不重复加入。</x:v>
      </x:c>
      <x:c r="B2" s="344"/>
      <x:c r="C2" s="344"/>
      <x:c r="D2" s="344"/>
      <x:c r="E2" s="344"/>
      <x:c r="F2" s="344"/>
      <x:c r="G2" s="344"/>
      <x:c r="H2" s="344"/>
      <x:c r="I2" s="344"/>
      <x:c r="J2" s="344"/>
      <x:c r="K2" s="344"/>
      <x:c r="L2" s="344"/>
      <x:c r="M2" s="344"/>
      <x:c r="N2" s="344"/>
      <x:c r="O2" s="344"/>
      <x:c r="P2" s="344"/>
    </x:row>
    <x:row r="3">
      <x:c r="A3" s="327" t="str">
        <x:v>Scenario</x:v>
      </x:c>
      <x:c r="B3" s="327" t="str">
        <x:v>Horizon</x:v>
      </x:c>
      <x:c r="C3" s="327" t="str">
        <x:v>Current Price</x:v>
      </x:c>
      <x:c r="D3" s="327" t="str">
        <x:v>Market Fair</x:v>
      </x:c>
      <x:c r="E3" s="327" t="str">
        <x:v>Owner Fair</x:v>
      </x:c>
      <x:c r="F3" s="327" t="str">
        <x:v>Cum Dividends</x:v>
      </x:c>
      <x:c r="G3" s="327" t="str">
        <x:v>Market XIRR</x:v>
      </x:c>
      <x:c r="H3" s="327" t="str">
        <x:v>Owner XIRR</x:v>
      </x:c>
      <x:c r="I3" s="327" t="str">
        <x:v>Market Buy Price @11%</x:v>
      </x:c>
      <x:c r="J3" s="327" t="str">
        <x:v>Owner Buy Price @11%</x:v>
      </x:c>
      <x:c r="K3" s="327" t="str">
        <x:v>Hurdle Status</x:v>
      </x:c>
      <x:c r="M3" s="327" t="str">
        <x:v>Cash-flow helper</x:v>
      </x:c>
      <x:c r="N3" s="327" t="str">
        <x:v>Date</x:v>
      </x:c>
      <x:c r="O3" s="327" t="str">
        <x:v>Market CF</x:v>
      </x:c>
      <x:c r="P3" s="327" t="str">
        <x:v>Owner CF</x:v>
      </x:c>
    </x:row>
    <x:row r="4">
      <x:c r="A4" s="20" t="str">
        <x:v>Bear</x:v>
      </x:c>
      <x:c r="B4" s="20" t="n">
        <x:v>2028</x:v>
      </x:c>
      <x:c r="C4" s="363" t="n">
        <x:f>'54_repair_inputs'!$B$6</x:f>
        <x:v>5.15</x:v>
      </x:c>
      <x:c r="D4" s="363" t="n">
        <x:f>'59_valuation_R'!M4</x:f>
        <x:v>0.1964850277632372</x:v>
      </x:c>
      <x:c r="E4" s="363" t="n">
        <x:f>'59_valuation_R'!N4</x:f>
        <x:v>0</x:v>
      </x:c>
      <x:c r="F4" s="355" t="n">
        <x:f>SUM(O7:O8)</x:f>
        <x:v>0.022598155111631133</x:v>
      </x:c>
      <x:c r="G4" s="125" t="n">
        <x:f>XIRR(O6:O9,N6:N9,-75%)</x:f>
        <x:v>-0.7410743600816891</x:v>
      </x:c>
      <x:c r="H4" s="125" t="n">
        <x:f>XIRR(P6:P9,N6:N9,-95%)</x:f>
        <x:v>-0.9450446155492598</x:v>
      </x:c>
      <x:c r="I4" s="355" t="n">
        <x:f>C4+XNPV('54_repair_inputs'!$B$8,O6:O9,N6:N9)</x:f>
        <x:v>0.1719350975521179</x:v>
      </x:c>
      <x:c r="J4" s="355" t="n">
        <x:f>C4+XNPV('54_repair_inputs'!$B$8,P6:P9,N6:N9)</x:f>
        <x:v>0.018589304324934552</x:v>
      </x:c>
      <x:c r="K4" s="20" t="str">
        <x:f>IF(AND(G4&gt;='54_repair_inputs'!$B$8,H4&gt;='54_repair_inputs'!$B$8),"PASS — 两种方法均≥11%",IF(OR(G4&gt;='54_repair_inputs'!$B$8,H4&gt;='54_repair_inputs'!$B$8),"METHOD DEPENDENT — G3不通过","FAIL — 两种方法均&lt;11%"))</x:f>
        <x:v>FAIL — 两种方法均&lt;11%</x:v>
      </x:c>
      <x:c r="M4" s="358" t="str">
        <x:v>Bear — 2028 cash flows</x:v>
      </x:c>
      <x:c r="N4" s="359"/>
      <x:c r="O4" s="361"/>
      <x:c r="P4" s="361"/>
    </x:row>
    <x:row r="5">
      <x:c r="A5" s="20" t="str">
        <x:v>Bear</x:v>
      </x:c>
      <x:c r="B5" s="20" t="n">
        <x:v>2030</x:v>
      </x:c>
      <x:c r="C5" s="363" t="n">
        <x:f>'54_repair_inputs'!$B$6</x:f>
        <x:v>5.15</x:v>
      </x:c>
      <x:c r="D5" s="363" t="n">
        <x:f>'59_valuation_R'!M5</x:f>
        <x:v>0.6573132987853844</x:v>
      </x:c>
      <x:c r="E5" s="363" t="n">
        <x:f>'59_valuation_R'!N5</x:f>
        <x:v>1.7278472042923643</x:v>
      </x:c>
      <x:c r="F5" s="355" t="n">
        <x:f>SUM(O14:O17)</x:f>
        <x:v>0.09929602380505079</x:v>
      </x:c>
      <x:c r="G5" s="125" t="n">
        <x:f>XIRR(O13:O18,N13:N18,-50%)</x:f>
        <x:v>-0.3622744821975302</x:v>
      </x:c>
      <x:c r="H5" s="125" t="n">
        <x:f>XIRR(P13:P18,N13:N18,-50%)</x:f>
        <x:v>-0.21316703737318002</x:v>
      </x:c>
      <x:c r="I5" s="355" t="n">
        <x:f>C5+XNPV('54_repair_inputs'!$B$8,O13:O18,N13:N18)</x:f>
        <x:v>0.4877592913738731</x:v>
      </x:c>
      <x:c r="J5" s="355" t="n">
        <x:f>C5+XNPV('54_repair_inputs'!$B$8,P13:P18,N13:N18)</x:f>
        <x:v>1.165864176188541</x:v>
      </x:c>
      <x:c r="K5" s="20" t="str">
        <x:f>IF(AND(G5&gt;='54_repair_inputs'!$B$8,H5&gt;='54_repair_inputs'!$B$8),"PASS — 两种方法均≥11%",IF(OR(G5&gt;='54_repair_inputs'!$B$8,H5&gt;='54_repair_inputs'!$B$8),"METHOD DEPENDENT — G3不通过","FAIL — 两种方法均&lt;11%"))</x:f>
        <x:v>FAIL — 两种方法均&lt;11%</x:v>
      </x:c>
      <x:c r="M5" s="327" t="str">
        <x:v>Type</x:v>
      </x:c>
      <x:c r="N5" s="360" t="str">
        <x:v>Date</x:v>
      </x:c>
      <x:c r="O5" s="362" t="str">
        <x:v>Market CF</x:v>
      </x:c>
      <x:c r="P5" s="362" t="str">
        <x:v>Owner CF</x:v>
      </x:c>
    </x:row>
    <x:row r="6">
      <x:c r="A6" s="20" t="str">
        <x:v>Bear</x:v>
      </x:c>
      <x:c r="B6" s="20" t="n">
        <x:v>2035</x:v>
      </x:c>
      <x:c r="C6" s="363" t="n">
        <x:f>'54_repair_inputs'!$B$6</x:f>
        <x:v>5.15</x:v>
      </x:c>
      <x:c r="D6" s="363" t="n">
        <x:f>'59_valuation_R'!M6</x:f>
        <x:v>0.7080367857784078</x:v>
      </x:c>
      <x:c r="E6" s="363" t="n">
        <x:f>'59_valuation_R'!N6</x:f>
        <x:v>1.6850808315712478</x:v>
      </x:c>
      <x:c r="F6" s="355" t="n">
        <x:f>SUM(O23:O31)</x:f>
        <x:v>0.6476634894822003</x:v>
      </x:c>
      <x:c r="G6" s="125" t="n">
        <x:f>XIRR(O22:O32,N22:N32,-50%)</x:f>
        <x:v>-0.15006805889774316</x:v>
      </x:c>
      <x:c r="H6" s="125" t="n">
        <x:f>XIRR(P22:P32,N22:N32,-50%)</x:f>
        <x:v>-0.08748649317987126</x:v>
      </x:c>
      <x:c r="I6" s="355" t="n">
        <x:f>C6+XNPV('54_repair_inputs'!$B$8,O22:O32,N22:N32)</x:f>
        <x:v>0.607177717507863</x:v>
      </x:c>
      <x:c r="J6" s="355" t="n">
        <x:f>C6+XNPV('54_repair_inputs'!$B$8,P22:P32,N22:N32)</x:f>
        <x:v>0.9743513805656221</x:v>
      </x:c>
      <x:c r="K6" s="20" t="str">
        <x:f>IF(AND(G6&gt;='54_repair_inputs'!$B$8,H6&gt;='54_repair_inputs'!$B$8),"PASS — 两种方法均≥11%",IF(OR(G6&gt;='54_repair_inputs'!$B$8,H6&gt;='54_repair_inputs'!$B$8),"METHOD DEPENDENT — G3不通过","FAIL — 两种方法均&lt;11%"))</x:f>
        <x:v>FAIL — 两种方法均&lt;11%</x:v>
      </x:c>
      <x:c r="M6" t="str">
        <x:v>Buy</x:v>
      </x:c>
      <x:c r="N6" s="330" t="n">
        <x:f>'54_repair_inputs'!$B$5</x:f>
        <x:v>46251</x:v>
      </x:c>
      <x:c r="O6" s="120" t="n">
        <x:f>-'54_repair_inputs'!$B$6</x:f>
        <x:v>-5.15</x:v>
      </x:c>
      <x:c r="P6" s="120" t="n">
        <x:f>-'54_repair_inputs'!$B$6</x:f>
        <x:v>-5.15</x:v>
      </x:c>
    </x:row>
    <x:row r="7">
      <x:c r="A7" s="20" t="str">
        <x:v>Base</x:v>
      </x:c>
      <x:c r="B7" s="20" t="n">
        <x:v>2028</x:v>
      </x:c>
      <x:c r="C7" s="363" t="n">
        <x:f>'54_repair_inputs'!$B$6</x:f>
        <x:v>5.15</x:v>
      </x:c>
      <x:c r="D7" s="363" t="n">
        <x:f>'59_valuation_R'!M7</x:f>
        <x:v>2.8304698008711555</x:v>
      </x:c>
      <x:c r="E7" s="363" t="n">
        <x:f>'59_valuation_R'!N7</x:f>
        <x:v>6.6433659499635755</x:v>
      </x:c>
      <x:c r="F7" s="355" t="n">
        <x:f>SUM(O37:O38)</x:f>
        <x:v>0.3129709758603166</x:v>
      </x:c>
      <x:c r="G7" s="125" t="n">
        <x:f>XIRR(O36:O39,N36:N39,10%)</x:f>
        <x:v>-0.1935146568135092</x:v>
      </x:c>
      <x:c r="H7" s="125" t="n">
        <x:f>XIRR(P36:P39,N36:N39,10%)</x:f>
        <x:v>0.13761645734772449</x:v>
      </x:c>
      <x:c r="I7" s="355" t="n">
        <x:f>C7+XNPV('54_repair_inputs'!$B$8,O36:O39,N36:N39)</x:f>
        <x:v>2.4776353853755837</x:v>
      </x:c>
      <x:c r="J7" s="355" t="n">
        <x:f>C7+XNPV('54_repair_inputs'!$B$8,P36:P39,N36:N39)</x:f>
        <x:v>5.453391813901011</x:v>
      </x:c>
      <x:c r="K7" s="20" t="str">
        <x:f>IF(AND(G7&gt;='54_repair_inputs'!$B$8,H7&gt;='54_repair_inputs'!$B$8),"PASS — 两种方法均≥11%",IF(OR(G7&gt;='54_repair_inputs'!$B$8,H7&gt;='54_repair_inputs'!$B$8),"METHOD DEPENDENT — G3不通过","FAIL — 两种方法均&lt;11%"))</x:f>
        <x:v>METHOD DEPENDENT — G3不通过</x:v>
      </x:c>
      <x:c r="M7" t="str">
        <x:v>Dividend</x:v>
      </x:c>
      <x:c r="N7" s="330" t="n">
        <x:v>46568</x:v>
      </x:c>
      <x:c r="O7" s="120" t="n">
        <x:f>'55_fcst_Bear_R'!C59*'54_repair_inputs'!$B$7</x:f>
        <x:v>0</x:v>
      </x:c>
      <x:c r="P7" s="120" t="n">
        <x:f>'55_fcst_Bear_R'!C59*'54_repair_inputs'!$B$7</x:f>
        <x:v>0</x:v>
      </x:c>
    </x:row>
    <x:row r="8">
      <x:c r="A8" s="20" t="str">
        <x:v>Base</x:v>
      </x:c>
      <x:c r="B8" s="20" t="n">
        <x:v>2030</x:v>
      </x:c>
      <x:c r="C8" s="363" t="n">
        <x:f>'54_repair_inputs'!$B$6</x:f>
        <x:v>5.15</x:v>
      </x:c>
      <x:c r="D8" s="363" t="n">
        <x:f>'59_valuation_R'!M8</x:f>
        <x:v>5.630859585157065</x:v>
      </x:c>
      <x:c r="E8" s="363" t="n">
        <x:f>'59_valuation_R'!N8</x:f>
        <x:v>9.89058009521623</x:v>
      </x:c>
      <x:c r="F8" s="355" t="n">
        <x:f>SUM(O44:O47)</x:f>
        <x:v>0.9606288264059186</x:v>
      </x:c>
      <x:c r="G8" s="125" t="n">
        <x:f>XIRR(O43:O48,N43:N48,10%)</x:f>
        <x:v>0.0615537254054051</x:v>
      </x:c>
      <x:c r="H8" s="125" t="n">
        <x:f>XIRR(P43:P48,N43:N48,10%)</x:f>
        <x:v>0.19388870439892905</x:v>
      </x:c>
      <x:c r="I8" s="355" t="n">
        <x:f>C8+XNPV('54_repair_inputs'!$B$8,O43:O48,N43:N48)</x:f>
        <x:v>4.288181977967368</x:v>
      </x:c>
      <x:c r="J8" s="355" t="n">
        <x:f>C8+XNPV('54_repair_inputs'!$B$8,P43:P48,N43:N48)</x:f>
        <x:v>6.986403184187274</x:v>
      </x:c>
      <x:c r="K8" s="20" t="str">
        <x:f>IF(AND(G8&gt;='54_repair_inputs'!$B$8,H8&gt;='54_repair_inputs'!$B$8),"PASS — 两种方法均≥11%",IF(OR(G8&gt;='54_repair_inputs'!$B$8,H8&gt;='54_repair_inputs'!$B$8),"METHOD DEPENDENT — G3不通过","FAIL — 两种方法均&lt;11%"))</x:f>
        <x:v>METHOD DEPENDENT — G3不通过</x:v>
      </x:c>
      <x:c r="M8" t="str">
        <x:v>Dividend</x:v>
      </x:c>
      <x:c r="N8" s="330" t="n">
        <x:v>46934</x:v>
      </x:c>
      <x:c r="O8" s="120" t="n">
        <x:f>'55_fcst_Bear_R'!D59*'54_repair_inputs'!$B$7</x:f>
        <x:v>0.022598155111631133</x:v>
      </x:c>
      <x:c r="P8" s="120" t="n">
        <x:f>'55_fcst_Bear_R'!D59*'54_repair_inputs'!$B$7</x:f>
        <x:v>0.022598155111631133</x:v>
      </x:c>
    </x:row>
    <x:row r="9">
      <x:c r="A9" s="20" t="str">
        <x:v>Base</x:v>
      </x:c>
      <x:c r="B9" s="20" t="n">
        <x:v>2035</x:v>
      </x:c>
      <x:c r="C9" s="363" t="n">
        <x:f>'54_repair_inputs'!$B$6</x:f>
        <x:v>5.15</x:v>
      </x:c>
      <x:c r="D9" s="363" t="n">
        <x:f>'59_valuation_R'!M9</x:f>
        <x:v>7.412115676092415</x:v>
      </x:c>
      <x:c r="E9" s="363" t="n">
        <x:f>'59_valuation_R'!N9</x:f>
        <x:v>10.140329636784523</x:v>
      </x:c>
      <x:c r="F9" s="355" t="n">
        <x:f>SUM(O53:O61)</x:f>
        <x:v>3.4571843745573956</x:v>
      </x:c>
      <x:c r="G9" s="125" t="n">
        <x:f>XIRR(O52:O62,N52:N62,10%)</x:f>
        <x:v>0.09797253080357184</x:v>
      </x:c>
      <x:c r="H9" s="125" t="n">
        <x:f>XIRR(P52:P62,N52:N62,10%)</x:f>
        <x:v>0.12581757525975545</x:v>
      </x:c>
      <x:c r="I9" s="355" t="n">
        <x:f>C9+XNPV('54_repair_inputs'!$B$8,O52:O62,N52:N62)</x:f>
        <x:v>4.735847663195056</x:v>
      </x:c>
      <x:c r="J9" s="355" t="n">
        <x:f>C9+XNPV('54_repair_inputs'!$B$8,P52:P62,N52:N62)</x:f>
        <x:v>5.761111895515071</x:v>
      </x:c>
      <x:c r="K9" s="20" t="str">
        <x:f>IF(AND(G9&gt;='54_repair_inputs'!$B$8,H9&gt;='54_repair_inputs'!$B$8),"PASS — 两种方法均≥11%",IF(OR(G9&gt;='54_repair_inputs'!$B$8,H9&gt;='54_repair_inputs'!$B$8),"METHOD DEPENDENT — G3不通过","FAIL — 两种方法均&lt;11%"))</x:f>
        <x:v>METHOD DEPENDENT — G3不通过</x:v>
      </x:c>
      <x:c r="M9" t="str">
        <x:v>Terminal</x:v>
      </x:c>
      <x:c r="N9" s="330" t="n">
        <x:v>47118</x:v>
      </x:c>
      <x:c r="O9" s="120" t="n">
        <x:f>'59_valuation_R'!M4</x:f>
        <x:v>0.1964850277632372</x:v>
      </x:c>
      <x:c r="P9" s="120" t="n">
        <x:f>'59_valuation_R'!N4</x:f>
        <x:v>0</x:v>
      </x:c>
    </x:row>
    <x:row r="10">
      <x:c r="A10" s="20" t="str">
        <x:v>Bull</x:v>
      </x:c>
      <x:c r="B10" s="20" t="n">
        <x:v>2028</x:v>
      </x:c>
      <x:c r="C10" s="363" t="n">
        <x:f>'54_repair_inputs'!$B$6</x:f>
        <x:v>5.15</x:v>
      </x:c>
      <x:c r="D10" s="363" t="n">
        <x:f>'59_valuation_R'!M10</x:f>
        <x:v>10.646826652677998</x:v>
      </x:c>
      <x:c r="E10" s="363" t="n">
        <x:f>'59_valuation_R'!N10</x:f>
        <x:v>17.371588417970226</x:v>
      </x:c>
      <x:c r="F10" s="355" t="n">
        <x:f>SUM(O67:O68)</x:f>
        <x:v>0.7808637303480461</x:v>
      </x:c>
      <x:c r="G10" s="125" t="n">
        <x:f>XIRR(O66:O69,N66:N69,20%)</x:f>
        <x:v>0.4148395432051179</x:v>
      </x:c>
      <x:c r="H10" s="125" t="n">
        <x:f>XIRR(P66:P69,N66:N69,20%)</x:f>
        <x:v>0.721650682122911</x:v>
      </x:c>
      <x:c r="I10" s="355" t="n">
        <x:f>C10+XNPV('54_repair_inputs'!$B$8,O66:O69,N66:N69)</x:f>
        <x:v>8.982044303214343</x:v>
      </x:c>
      <x:c r="J10" s="355" t="n">
        <x:f>C10+XNPV('54_repair_inputs'!$B$8,P66:P69,N66:N69)</x:f>
        <x:v>14.230352222152447</x:v>
      </x:c>
      <x:c r="K10" s="20" t="str">
        <x:f>IF(AND(G10&gt;='54_repair_inputs'!$B$8,H10&gt;='54_repair_inputs'!$B$8),"PASS — 两种方法均≥11%",IF(OR(G10&gt;='54_repair_inputs'!$B$8,H10&gt;='54_repair_inputs'!$B$8),"METHOD DEPENDENT — G3不通过","FAIL — 两种方法均&lt;11%"))</x:f>
        <x:v>PASS — 两种方法均≥11%</x:v>
      </x:c>
      <x:c r="N10" s="330"/>
      <x:c r="O10" s="120"/>
      <x:c r="P10" s="120"/>
    </x:row>
    <x:row r="11">
      <x:c r="A11" s="20" t="str">
        <x:v>Bull</x:v>
      </x:c>
      <x:c r="B11" s="20" t="n">
        <x:v>2030</x:v>
      </x:c>
      <x:c r="C11" s="363" t="n">
        <x:f>'54_repair_inputs'!$B$6</x:f>
        <x:v>5.15</x:v>
      </x:c>
      <x:c r="D11" s="363" t="n">
        <x:f>'59_valuation_R'!M11</x:f>
        <x:v>15.775930786706633</x:v>
      </x:c>
      <x:c r="E11" s="363" t="n">
        <x:f>'59_valuation_R'!N11</x:f>
        <x:v>18.490482578145368</x:v>
      </x:c>
      <x:c r="F11" s="355" t="n">
        <x:f>SUM(O74:O77)</x:f>
        <x:v>2.176816293177993</x:v>
      </x:c>
      <x:c r="G11" s="125" t="n">
        <x:f>XIRR(O73:O78,N73:N78,20%)</x:f>
        <x:v>0.35730531765244194</x:v>
      </x:c>
      <x:c r="H11" s="125" t="n">
        <x:f>XIRR(P73:P78,N73:N78,20%)</x:f>
        <x:v>0.4018810987559147</x:v>
      </x:c>
      <x:c r="I11" s="355" t="n">
        <x:f>C11+XNPV('54_repair_inputs'!$B$8,O73:O78,N73:N78)</x:f>
        <x:v>11.643836141223712</x:v>
      </x:c>
      <x:c r="J11" s="355" t="n">
        <x:f>C11+XNPV('54_repair_inputs'!$B$8,P73:P78,N73:N78)</x:f>
        <x:v>13.363306043473354</x:v>
      </x:c>
      <x:c r="K11" s="20" t="str">
        <x:f>IF(AND(G11&gt;='54_repair_inputs'!$B$8,H11&gt;='54_repair_inputs'!$B$8),"PASS — 两种方法均≥11%",IF(OR(G11&gt;='54_repair_inputs'!$B$8,H11&gt;='54_repair_inputs'!$B$8),"METHOD DEPENDENT — G3不通过","FAIL — 两种方法均&lt;11%"))</x:f>
        <x:v>PASS — 两种方法均≥11%</x:v>
      </x:c>
      <x:c r="M11" s="358" t="str">
        <x:v>Bear — 2030 cash flows</x:v>
      </x:c>
      <x:c r="N11" s="359"/>
      <x:c r="O11" s="361"/>
      <x:c r="P11" s="361"/>
    </x:row>
    <x:row r="12">
      <x:c r="A12" s="20" t="str">
        <x:v>Bull</x:v>
      </x:c>
      <x:c r="B12" s="20" t="n">
        <x:v>2035</x:v>
      </x:c>
      <x:c r="C12" s="363" t="n">
        <x:f>'54_repair_inputs'!$B$6</x:f>
        <x:v>5.15</x:v>
      </x:c>
      <x:c r="D12" s="363" t="n">
        <x:f>'59_valuation_R'!M12</x:f>
        <x:v>18.393442094418447</x:v>
      </x:c>
      <x:c r="E12" s="363" t="n">
        <x:f>'59_valuation_R'!N12</x:f>
        <x:v>19.919501105538714</x:v>
      </x:c>
      <x:c r="F12" s="355" t="n">
        <x:f>SUM(O83:O91)</x:f>
        <x:v>6.356730528136345</x:v>
      </x:c>
      <x:c r="G12" s="125" t="n">
        <x:f>XIRR(O82:O92,N82:N92,20%)</x:f>
        <x:v>0.22357612490844217</x:v>
      </x:c>
      <x:c r="H12" s="125" t="n">
        <x:f>XIRR(P82:P92,N82:N92,20%)</x:f>
        <x:v>0.23112182143492602</x:v>
      </x:c>
      <x:c r="I12" s="355" t="n">
        <x:f>C12+XNPV('54_repair_inputs'!$B$8,O82:O92,N82:N92)</x:f>
        <x:v>10.625107390211273</x:v>
      </x:c>
      <x:c r="J12" s="355" t="n">
        <x:f>C12+XNPV('54_repair_inputs'!$B$8,P82:P92,N82:N92)</x:f>
        <x:v>11.198601164179918</x:v>
      </x:c>
      <x:c r="K12" s="20" t="str">
        <x:f>IF(AND(G12&gt;='54_repair_inputs'!$B$8,H12&gt;='54_repair_inputs'!$B$8),"PASS — 两种方法均≥11%",IF(OR(G12&gt;='54_repair_inputs'!$B$8,H12&gt;='54_repair_inputs'!$B$8),"METHOD DEPENDENT — G3不通过","FAIL — 两种方法均&lt;11%"))</x:f>
        <x:v>PASS — 两种方法均≥11%</x:v>
      </x:c>
      <x:c r="M12" s="327" t="str">
        <x:v>Type</x:v>
      </x:c>
      <x:c r="N12" s="360" t="str">
        <x:v>Date</x:v>
      </x:c>
      <x:c r="O12" s="362" t="str">
        <x:v>Market CF</x:v>
      </x:c>
      <x:c r="P12" s="362" t="str">
        <x:v>Owner CF</x:v>
      </x:c>
    </x:row>
    <x:row r="13">
      <x:c r="M13" t="str">
        <x:v>Buy</x:v>
      </x:c>
      <x:c r="N13" s="330" t="n">
        <x:f>'54_repair_inputs'!$B$5</x:f>
        <x:v>46251</x:v>
      </x:c>
      <x:c r="O13" s="120" t="n">
        <x:f>-'54_repair_inputs'!$B$6</x:f>
        <x:v>-5.15</x:v>
      </x:c>
      <x:c r="P13" s="120" t="n">
        <x:f>-'54_repair_inputs'!$B$6</x:f>
        <x:v>-5.15</x:v>
      </x:c>
    </x:row>
    <x:row r="14">
      <x:c r="M14" t="str">
        <x:v>Dividend</x:v>
      </x:c>
      <x:c r="N14" s="330" t="n">
        <x:v>46568</x:v>
      </x:c>
      <x:c r="O14" s="120" t="n">
        <x:f>'55_fcst_Bear_R'!C59*'54_repair_inputs'!$B$7</x:f>
        <x:v>0</x:v>
      </x:c>
      <x:c r="P14" s="120" t="n">
        <x:f>'55_fcst_Bear_R'!C59*'54_repair_inputs'!$B$7</x:f>
        <x:v>0</x:v>
      </x:c>
    </x:row>
    <x:row r="15">
      <x:c r="M15" t="str">
        <x:v>Dividend</x:v>
      </x:c>
      <x:c r="N15" s="330" t="n">
        <x:v>46934</x:v>
      </x:c>
      <x:c r="O15" s="120" t="n">
        <x:f>'55_fcst_Bear_R'!D59*'54_repair_inputs'!$B$7</x:f>
        <x:v>0.022598155111631133</x:v>
      </x:c>
      <x:c r="P15" s="120" t="n">
        <x:f>'55_fcst_Bear_R'!D59*'54_repair_inputs'!$B$7</x:f>
        <x:v>0.022598155111631133</x:v>
      </x:c>
    </x:row>
    <x:row r="16">
      <x:c r="M16" t="str">
        <x:v>Dividend</x:v>
      </x:c>
      <x:c r="N16" s="330" t="n">
        <x:v>47299</x:v>
      </x:c>
      <x:c r="O16" s="120" t="n">
        <x:f>'55_fcst_Bear_R'!E59*'54_repair_inputs'!$B$7</x:f>
        <x:v>0.0218316697514708</x:v>
      </x:c>
      <x:c r="P16" s="120" t="n">
        <x:f>'55_fcst_Bear_R'!E59*'54_repair_inputs'!$B$7</x:f>
        <x:v>0.0218316697514708</x:v>
      </x:c>
    </x:row>
    <x:row r="17">
      <x:c r="M17" t="str">
        <x:v>Dividend</x:v>
      </x:c>
      <x:c r="N17" s="330" t="n">
        <x:v>47664</x:v>
      </x:c>
      <x:c r="O17" s="120" t="n">
        <x:f>'55_fcst_Bear_R'!F59*'54_repair_inputs'!$B$7</x:f>
        <x:v>0.05486619894194885</x:v>
      </x:c>
      <x:c r="P17" s="120" t="n">
        <x:f>'55_fcst_Bear_R'!F59*'54_repair_inputs'!$B$7</x:f>
        <x:v>0.05486619894194885</x:v>
      </x:c>
    </x:row>
    <x:row r="18">
      <x:c r="M18" t="str">
        <x:v>Terminal</x:v>
      </x:c>
      <x:c r="N18" s="330" t="n">
        <x:v>47848</x:v>
      </x:c>
      <x:c r="O18" s="120" t="n">
        <x:f>'59_valuation_R'!M5</x:f>
        <x:v>0.6573132987853844</x:v>
      </x:c>
      <x:c r="P18" s="120" t="n">
        <x:f>'59_valuation_R'!N5</x:f>
        <x:v>1.7278472042923643</x:v>
      </x:c>
    </x:row>
    <x:row r="19">
      <x:c r="N19" s="330"/>
      <x:c r="O19" s="120"/>
      <x:c r="P19" s="120"/>
    </x:row>
    <x:row r="20">
      <x:c r="M20" s="358" t="str">
        <x:v>Bear — 2035 cash flows</x:v>
      </x:c>
      <x:c r="N20" s="359"/>
      <x:c r="O20" s="361"/>
      <x:c r="P20" s="361"/>
    </x:row>
    <x:row r="21">
      <x:c r="M21" s="327" t="str">
        <x:v>Type</x:v>
      </x:c>
      <x:c r="N21" s="360" t="str">
        <x:v>Date</x:v>
      </x:c>
      <x:c r="O21" s="362" t="str">
        <x:v>Market CF</x:v>
      </x:c>
      <x:c r="P21" s="362" t="str">
        <x:v>Owner CF</x:v>
      </x:c>
    </x:row>
    <x:row r="22">
      <x:c r="M22" t="str">
        <x:v>Buy</x:v>
      </x:c>
      <x:c r="N22" s="330" t="n">
        <x:f>'54_repair_inputs'!$B$5</x:f>
        <x:v>46251</x:v>
      </x:c>
      <x:c r="O22" s="120" t="n">
        <x:f>-'54_repair_inputs'!$B$6</x:f>
        <x:v>-5.15</x:v>
      </x:c>
      <x:c r="P22" s="120" t="n">
        <x:f>-'54_repair_inputs'!$B$6</x:f>
        <x:v>-5.15</x:v>
      </x:c>
    </x:row>
    <x:row r="23">
      <x:c r="M23" t="str">
        <x:v>Dividend</x:v>
      </x:c>
      <x:c r="N23" s="330" t="n">
        <x:v>46568</x:v>
      </x:c>
      <x:c r="O23" s="120" t="n">
        <x:f>'55_fcst_Bear_R'!C59*'54_repair_inputs'!$B$7</x:f>
        <x:v>0</x:v>
      </x:c>
      <x:c r="P23" s="120" t="n">
        <x:f>'55_fcst_Bear_R'!C59*'54_repair_inputs'!$B$7</x:f>
        <x:v>0</x:v>
      </x:c>
    </x:row>
    <x:row r="24">
      <x:c r="M24" t="str">
        <x:v>Dividend</x:v>
      </x:c>
      <x:c r="N24" s="330" t="n">
        <x:v>46934</x:v>
      </x:c>
      <x:c r="O24" s="120" t="n">
        <x:f>'55_fcst_Bear_R'!D59*'54_repair_inputs'!$B$7</x:f>
        <x:v>0.022598155111631133</x:v>
      </x:c>
      <x:c r="P24" s="120" t="n">
        <x:f>'55_fcst_Bear_R'!D59*'54_repair_inputs'!$B$7</x:f>
        <x:v>0.022598155111631133</x:v>
      </x:c>
    </x:row>
    <x:row r="25">
      <x:c r="M25" t="str">
        <x:v>Dividend</x:v>
      </x:c>
      <x:c r="N25" s="330" t="n">
        <x:v>47299</x:v>
      </x:c>
      <x:c r="O25" s="120" t="n">
        <x:f>'55_fcst_Bear_R'!E59*'54_repair_inputs'!$B$7</x:f>
        <x:v>0.0218316697514708</x:v>
      </x:c>
      <x:c r="P25" s="120" t="n">
        <x:f>'55_fcst_Bear_R'!E59*'54_repair_inputs'!$B$7</x:f>
        <x:v>0.0218316697514708</x:v>
      </x:c>
    </x:row>
    <x:row r="26">
      <x:c r="M26" t="str">
        <x:v>Dividend</x:v>
      </x:c>
      <x:c r="N26" s="330" t="n">
        <x:v>47664</x:v>
      </x:c>
      <x:c r="O26" s="120" t="n">
        <x:f>'55_fcst_Bear_R'!F59*'54_repair_inputs'!$B$7</x:f>
        <x:v>0.05486619894194885</x:v>
      </x:c>
      <x:c r="P26" s="120" t="n">
        <x:f>'55_fcst_Bear_R'!F59*'54_repair_inputs'!$B$7</x:f>
        <x:v>0.05486619894194885</x:v>
      </x:c>
    </x:row>
    <x:row r="27">
      <x:c r="M27" t="str">
        <x:v>Dividend</x:v>
      </x:c>
      <x:c r="N27" s="330" t="n">
        <x:v>48029</x:v>
      </x:c>
      <x:c r="O27" s="120" t="n">
        <x:f>'55_fcst_Bear_R'!G59*'54_repair_inputs'!$B$7</x:f>
        <x:v>0.10224873536661533</x:v>
      </x:c>
      <x:c r="P27" s="120" t="n">
        <x:f>'55_fcst_Bear_R'!G59*'54_repair_inputs'!$B$7</x:f>
        <x:v>0.10224873536661533</x:v>
      </x:c>
    </x:row>
    <x:row r="28">
      <x:c r="M28" t="str">
        <x:v>Dividend</x:v>
      </x:c>
      <x:c r="N28" s="330" t="n">
        <x:v>48395</x:v>
      </x:c>
      <x:c r="O28" s="120" t="n">
        <x:f>'58_LT_ROIC_R'!C25*'54_repair_inputs'!$B$7</x:f>
        <x:v>0.11236964921708277</x:v>
      </x:c>
      <x:c r="P28" s="120" t="n">
        <x:f>'58_LT_ROIC_R'!C25*'54_repair_inputs'!$B$7</x:f>
        <x:v>0.11236964921708277</x:v>
      </x:c>
    </x:row>
    <x:row r="29">
      <x:c r="M29" t="str">
        <x:v>Dividend</x:v>
      </x:c>
      <x:c r="N29" s="330" t="n">
        <x:v>48760</x:v>
      </x:c>
      <x:c r="O29" s="120" t="n">
        <x:f>'58_LT_ROIC_R'!D25*'54_repair_inputs'!$B$7</x:f>
        <x:v>0.11180780097099738</x:v>
      </x:c>
      <x:c r="P29" s="120" t="n">
        <x:f>'58_LT_ROIC_R'!D25*'54_repair_inputs'!$B$7</x:f>
        <x:v>0.11180780097099738</x:v>
      </x:c>
    </x:row>
    <x:row r="30">
      <x:c r="M30" t="str">
        <x:v>Dividend</x:v>
      </x:c>
      <x:c r="N30" s="330" t="n">
        <x:v>49125</x:v>
      </x:c>
      <x:c r="O30" s="120" t="n">
        <x:f>'58_LT_ROIC_R'!E25*'54_repair_inputs'!$B$7</x:f>
        <x:v>0.11124876196614238</x:v>
      </x:c>
      <x:c r="P30" s="120" t="n">
        <x:f>'58_LT_ROIC_R'!E25*'54_repair_inputs'!$B$7</x:f>
        <x:v>0.11124876196614238</x:v>
      </x:c>
    </x:row>
    <x:row r="31">
      <x:c r="M31" t="str">
        <x:v>Dividend</x:v>
      </x:c>
      <x:c r="N31" s="330" t="n">
        <x:v>49490</x:v>
      </x:c>
      <x:c r="O31" s="120" t="n">
        <x:f>'58_LT_ROIC_R'!F25*'54_repair_inputs'!$B$7</x:f>
        <x:v>0.11069251815631168</x:v>
      </x:c>
      <x:c r="P31" s="120" t="n">
        <x:f>'58_LT_ROIC_R'!F25*'54_repair_inputs'!$B$7</x:f>
        <x:v>0.11069251815631168</x:v>
      </x:c>
    </x:row>
    <x:row r="32">
      <x:c r="M32" t="str">
        <x:v>Terminal</x:v>
      </x:c>
      <x:c r="N32" s="330" t="n">
        <x:v>49674</x:v>
      </x:c>
      <x:c r="O32" s="120" t="n">
        <x:f>'59_valuation_R'!M6</x:f>
        <x:v>0.7080367857784078</x:v>
      </x:c>
      <x:c r="P32" s="120" t="n">
        <x:f>'59_valuation_R'!N6</x:f>
        <x:v>1.6850808315712478</x:v>
      </x:c>
    </x:row>
    <x:row r="33">
      <x:c r="N33" s="330"/>
      <x:c r="O33" s="120"/>
      <x:c r="P33" s="120"/>
    </x:row>
    <x:row r="34">
      <x:c r="M34" s="358" t="str">
        <x:v>Base — 2028 cash flows</x:v>
      </x:c>
      <x:c r="N34" s="359"/>
      <x:c r="O34" s="361"/>
      <x:c r="P34" s="361"/>
    </x:row>
    <x:row r="35">
      <x:c r="M35" s="327" t="str">
        <x:v>Type</x:v>
      </x:c>
      <x:c r="N35" s="360" t="str">
        <x:v>Date</x:v>
      </x:c>
      <x:c r="O35" s="362" t="str">
        <x:v>Market CF</x:v>
      </x:c>
      <x:c r="P35" s="362" t="str">
        <x:v>Owner CF</x:v>
      </x:c>
    </x:row>
    <x:row r="36">
      <x:c r="M36" t="str">
        <x:v>Buy</x:v>
      </x:c>
      <x:c r="N36" s="330" t="n">
        <x:f>'54_repair_inputs'!$B$5</x:f>
        <x:v>46251</x:v>
      </x:c>
      <x:c r="O36" s="120" t="n">
        <x:f>-'54_repair_inputs'!$B$6</x:f>
        <x:v>-5.15</x:v>
      </x:c>
      <x:c r="P36" s="120" t="n">
        <x:f>-'54_repair_inputs'!$B$6</x:f>
        <x:v>-5.15</x:v>
      </x:c>
    </x:row>
    <x:row r="37">
      <x:c r="M37" t="str">
        <x:v>Dividend</x:v>
      </x:c>
      <x:c r="N37" s="330" t="n">
        <x:v>46568</x:v>
      </x:c>
      <x:c r="O37" s="120" t="n">
        <x:f>'56_fcst_Base_R'!C59*'54_repair_inputs'!$B$7</x:f>
        <x:v>0.12295761127025678</x:v>
      </x:c>
      <x:c r="P37" s="120" t="n">
        <x:f>'56_fcst_Base_R'!C59*'54_repair_inputs'!$B$7</x:f>
        <x:v>0.12295761127025678</x:v>
      </x:c>
    </x:row>
    <x:row r="38">
      <x:c r="M38" t="str">
        <x:v>Dividend</x:v>
      </x:c>
      <x:c r="N38" s="330" t="n">
        <x:v>46934</x:v>
      </x:c>
      <x:c r="O38" s="120" t="n">
        <x:f>'56_fcst_Base_R'!D59*'54_repair_inputs'!$B$7</x:f>
        <x:v>0.1900133645900598</x:v>
      </x:c>
      <x:c r="P38" s="120" t="n">
        <x:f>'56_fcst_Base_R'!D59*'54_repair_inputs'!$B$7</x:f>
        <x:v>0.1900133645900598</x:v>
      </x:c>
    </x:row>
    <x:row r="39">
      <x:c r="M39" t="str">
        <x:v>Terminal</x:v>
      </x:c>
      <x:c r="N39" s="330" t="n">
        <x:v>47118</x:v>
      </x:c>
      <x:c r="O39" s="120" t="n">
        <x:f>'59_valuation_R'!M7</x:f>
        <x:v>2.8304698008711555</x:v>
      </x:c>
      <x:c r="P39" s="120" t="n">
        <x:f>'59_valuation_R'!N7</x:f>
        <x:v>6.6433659499635755</x:v>
      </x:c>
    </x:row>
    <x:row r="40">
      <x:c r="N40" s="330"/>
      <x:c r="O40" s="120"/>
      <x:c r="P40" s="120"/>
    </x:row>
    <x:row r="41">
      <x:c r="M41" s="358" t="str">
        <x:v>Base — 2030 cash flows</x:v>
      </x:c>
      <x:c r="N41" s="359"/>
      <x:c r="O41" s="361"/>
      <x:c r="P41" s="361"/>
    </x:row>
    <x:row r="42">
      <x:c r="M42" s="327" t="str">
        <x:v>Type</x:v>
      </x:c>
      <x:c r="N42" s="360" t="str">
        <x:v>Date</x:v>
      </x:c>
      <x:c r="O42" s="362" t="str">
        <x:v>Market CF</x:v>
      </x:c>
      <x:c r="P42" s="362" t="str">
        <x:v>Owner CF</x:v>
      </x:c>
    </x:row>
    <x:row r="43">
      <x:c r="M43" t="str">
        <x:v>Buy</x:v>
      </x:c>
      <x:c r="N43" s="330" t="n">
        <x:f>'54_repair_inputs'!$B$5</x:f>
        <x:v>46251</x:v>
      </x:c>
      <x:c r="O43" s="120" t="n">
        <x:f>-'54_repair_inputs'!$B$6</x:f>
        <x:v>-5.15</x:v>
      </x:c>
      <x:c r="P43" s="120" t="n">
        <x:f>-'54_repair_inputs'!$B$6</x:f>
        <x:v>-5.15</x:v>
      </x:c>
    </x:row>
    <x:row r="44">
      <x:c r="M44" t="str">
        <x:v>Dividend</x:v>
      </x:c>
      <x:c r="N44" s="330" t="n">
        <x:v>46568</x:v>
      </x:c>
      <x:c r="O44" s="120" t="n">
        <x:f>'56_fcst_Base_R'!C59*'54_repair_inputs'!$B$7</x:f>
        <x:v>0.12295761127025678</x:v>
      </x:c>
      <x:c r="P44" s="120" t="n">
        <x:f>'56_fcst_Base_R'!C59*'54_repair_inputs'!$B$7</x:f>
        <x:v>0.12295761127025678</x:v>
      </x:c>
    </x:row>
    <x:row r="45">
      <x:c r="M45" t="str">
        <x:v>Dividend</x:v>
      </x:c>
      <x:c r="N45" s="330" t="n">
        <x:v>46934</x:v>
      </x:c>
      <x:c r="O45" s="120" t="n">
        <x:f>'56_fcst_Base_R'!D59*'54_repair_inputs'!$B$7</x:f>
        <x:v>0.1900133645900598</x:v>
      </x:c>
      <x:c r="P45" s="120" t="n">
        <x:f>'56_fcst_Base_R'!D59*'54_repair_inputs'!$B$7</x:f>
        <x:v>0.1900133645900598</x:v>
      </x:c>
    </x:row>
    <x:row r="46">
      <x:c r="M46" t="str">
        <x:v>Dividend</x:v>
      </x:c>
      <x:c r="N46" s="330" t="n">
        <x:v>47299</x:v>
      </x:c>
      <x:c r="O46" s="120" t="n">
        <x:f>'56_fcst_Base_R'!E59*'54_repair_inputs'!$B$7</x:f>
        <x:v>0.27820425869159116</x:v>
      </x:c>
      <x:c r="P46" s="120" t="n">
        <x:f>'56_fcst_Base_R'!E59*'54_repair_inputs'!$B$7</x:f>
        <x:v>0.27820425869159116</x:v>
      </x:c>
    </x:row>
    <x:row r="47">
      <x:c r="M47" t="str">
        <x:v>Dividend</x:v>
      </x:c>
      <x:c r="N47" s="330" t="n">
        <x:v>47664</x:v>
      </x:c>
      <x:c r="O47" s="120" t="n">
        <x:f>'56_fcst_Base_R'!F59*'54_repair_inputs'!$B$7</x:f>
        <x:v>0.369453591854011</x:v>
      </x:c>
      <x:c r="P47" s="120" t="n">
        <x:f>'56_fcst_Base_R'!F59*'54_repair_inputs'!$B$7</x:f>
        <x:v>0.369453591854011</x:v>
      </x:c>
    </x:row>
    <x:row r="48">
      <x:c r="M48" t="str">
        <x:v>Terminal</x:v>
      </x:c>
      <x:c r="N48" s="330" t="n">
        <x:v>47848</x:v>
      </x:c>
      <x:c r="O48" s="120" t="n">
        <x:f>'59_valuation_R'!M8</x:f>
        <x:v>5.630859585157065</x:v>
      </x:c>
      <x:c r="P48" s="120" t="n">
        <x:f>'59_valuation_R'!N8</x:f>
        <x:v>9.89058009521623</x:v>
      </x:c>
    </x:row>
    <x:row r="49">
      <x:c r="N49" s="330"/>
      <x:c r="O49" s="120"/>
      <x:c r="P49" s="120"/>
    </x:row>
    <x:row r="50">
      <x:c r="M50" s="358" t="str">
        <x:v>Base — 2035 cash flows</x:v>
      </x:c>
      <x:c r="N50" s="359"/>
      <x:c r="O50" s="361"/>
      <x:c r="P50" s="361"/>
    </x:row>
    <x:row r="51">
      <x:c r="M51" s="327" t="str">
        <x:v>Type</x:v>
      </x:c>
      <x:c r="N51" s="360" t="str">
        <x:v>Date</x:v>
      </x:c>
      <x:c r="O51" s="362" t="str">
        <x:v>Market CF</x:v>
      </x:c>
      <x:c r="P51" s="362" t="str">
        <x:v>Owner CF</x:v>
      </x:c>
    </x:row>
    <x:row r="52">
      <x:c r="M52" t="str">
        <x:v>Buy</x:v>
      </x:c>
      <x:c r="N52" s="330" t="n">
        <x:f>'54_repair_inputs'!$B$5</x:f>
        <x:v>46251</x:v>
      </x:c>
      <x:c r="O52" s="120" t="n">
        <x:f>-'54_repair_inputs'!$B$6</x:f>
        <x:v>-5.15</x:v>
      </x:c>
      <x:c r="P52" s="120" t="n">
        <x:f>-'54_repair_inputs'!$B$6</x:f>
        <x:v>-5.15</x:v>
      </x:c>
    </x:row>
    <x:row r="53">
      <x:c r="M53" t="str">
        <x:v>Dividend</x:v>
      </x:c>
      <x:c r="N53" s="330" t="n">
        <x:v>46568</x:v>
      </x:c>
      <x:c r="O53" s="120" t="n">
        <x:f>'56_fcst_Base_R'!C59*'54_repair_inputs'!$B$7</x:f>
        <x:v>0.12295761127025678</x:v>
      </x:c>
      <x:c r="P53" s="120" t="n">
        <x:f>'56_fcst_Base_R'!C59*'54_repair_inputs'!$B$7</x:f>
        <x:v>0.12295761127025678</x:v>
      </x:c>
    </x:row>
    <x:row r="54">
      <x:c r="M54" t="str">
        <x:v>Dividend</x:v>
      </x:c>
      <x:c r="N54" s="330" t="n">
        <x:v>46934</x:v>
      </x:c>
      <x:c r="O54" s="120" t="n">
        <x:f>'56_fcst_Base_R'!D59*'54_repair_inputs'!$B$7</x:f>
        <x:v>0.1900133645900598</x:v>
      </x:c>
      <x:c r="P54" s="120" t="n">
        <x:f>'56_fcst_Base_R'!D59*'54_repair_inputs'!$B$7</x:f>
        <x:v>0.1900133645900598</x:v>
      </x:c>
    </x:row>
    <x:row r="55">
      <x:c r="M55" t="str">
        <x:v>Dividend</x:v>
      </x:c>
      <x:c r="N55" s="330" t="n">
        <x:v>47299</x:v>
      </x:c>
      <x:c r="O55" s="120" t="n">
        <x:f>'56_fcst_Base_R'!E59*'54_repair_inputs'!$B$7</x:f>
        <x:v>0.27820425869159116</x:v>
      </x:c>
      <x:c r="P55" s="120" t="n">
        <x:f>'56_fcst_Base_R'!E59*'54_repair_inputs'!$B$7</x:f>
        <x:v>0.27820425869159116</x:v>
      </x:c>
    </x:row>
    <x:row r="56">
      <x:c r="M56" t="str">
        <x:v>Dividend</x:v>
      </x:c>
      <x:c r="N56" s="330" t="n">
        <x:v>47664</x:v>
      </x:c>
      <x:c r="O56" s="120" t="n">
        <x:f>'56_fcst_Base_R'!F59*'54_repair_inputs'!$B$7</x:f>
        <x:v>0.369453591854011</x:v>
      </x:c>
      <x:c r="P56" s="120" t="n">
        <x:f>'56_fcst_Base_R'!F59*'54_repair_inputs'!$B$7</x:f>
        <x:v>0.369453591854011</x:v>
      </x:c>
    </x:row>
    <x:row r="57">
      <x:c r="M57" t="str">
        <x:v>Dividend</x:v>
      </x:c>
      <x:c r="N57" s="330" t="n">
        <x:v>48029</x:v>
      </x:c>
      <x:c r="O57" s="120" t="n">
        <x:f>'56_fcst_Base_R'!G59*'54_repair_inputs'!$B$7</x:f>
        <x:v>0.48252366606056457</x:v>
      </x:c>
      <x:c r="P57" s="120" t="n">
        <x:f>'56_fcst_Base_R'!G59*'54_repair_inputs'!$B$7</x:f>
        <x:v>0.48252366606056457</x:v>
      </x:c>
    </x:row>
    <x:row r="58">
      <x:c r="M58" t="str">
        <x:v>Dividend</x:v>
      </x:c>
      <x:c r="N58" s="330" t="n">
        <x:v>48395</x:v>
      </x:c>
      <x:c r="O58" s="120" t="n">
        <x:f>'58_LT_ROIC_R'!C56*'54_repair_inputs'!$B$7</x:f>
        <x:v>0.49974735605133697</x:v>
      </x:c>
      <x:c r="P58" s="120" t="n">
        <x:f>'58_LT_ROIC_R'!C56*'54_repair_inputs'!$B$7</x:f>
        <x:v>0.49974735605133697</x:v>
      </x:c>
    </x:row>
    <x:row r="59">
      <x:c r="M59" t="str">
        <x:v>Dividend</x:v>
      </x:c>
      <x:c r="N59" s="330" t="n">
        <x:v>48760</x:v>
      </x:c>
      <x:c r="O59" s="120" t="n">
        <x:f>'58_LT_ROIC_R'!D56*'54_repair_inputs'!$B$7</x:f>
        <x:v>0.5022460928315936</x:v>
      </x:c>
      <x:c r="P59" s="120" t="n">
        <x:f>'58_LT_ROIC_R'!D56*'54_repair_inputs'!$B$7</x:f>
        <x:v>0.5022460928315936</x:v>
      </x:c>
    </x:row>
    <x:row r="60">
      <x:c r="M60" t="str">
        <x:v>Dividend</x:v>
      </x:c>
      <x:c r="N60" s="330" t="n">
        <x:v>49125</x:v>
      </x:c>
      <x:c r="O60" s="120" t="n">
        <x:f>'58_LT_ROIC_R'!E56*'54_repair_inputs'!$B$7</x:f>
        <x:v>0.5047573232957515</x:v>
      </x:c>
      <x:c r="P60" s="120" t="n">
        <x:f>'58_LT_ROIC_R'!E56*'54_repair_inputs'!$B$7</x:f>
        <x:v>0.5047573232957515</x:v>
      </x:c>
    </x:row>
    <x:row r="61">
      <x:c r="M61" t="str">
        <x:v>Dividend</x:v>
      </x:c>
      <x:c r="N61" s="330" t="n">
        <x:v>49490</x:v>
      </x:c>
      <x:c r="O61" s="120" t="n">
        <x:f>'58_LT_ROIC_R'!F56*'54_repair_inputs'!$B$7</x:f>
        <x:v>0.5072811099122302</x:v>
      </x:c>
      <x:c r="P61" s="120" t="n">
        <x:f>'58_LT_ROIC_R'!F56*'54_repair_inputs'!$B$7</x:f>
        <x:v>0.5072811099122302</x:v>
      </x:c>
    </x:row>
    <x:row r="62">
      <x:c r="M62" t="str">
        <x:v>Terminal</x:v>
      </x:c>
      <x:c r="N62" s="330" t="n">
        <x:v>49674</x:v>
      </x:c>
      <x:c r="O62" s="120" t="n">
        <x:f>'59_valuation_R'!M9</x:f>
        <x:v>7.412115676092415</x:v>
      </x:c>
      <x:c r="P62" s="120" t="n">
        <x:f>'59_valuation_R'!N9</x:f>
        <x:v>10.140329636784523</x:v>
      </x:c>
    </x:row>
    <x:row r="63">
      <x:c r="N63" s="330"/>
      <x:c r="O63" s="120"/>
      <x:c r="P63" s="120"/>
    </x:row>
    <x:row r="64">
      <x:c r="M64" s="358" t="str">
        <x:v>Bull — 2028 cash flows</x:v>
      </x:c>
      <x:c r="N64" s="359"/>
      <x:c r="O64" s="361"/>
      <x:c r="P64" s="361"/>
    </x:row>
    <x:row r="65">
      <x:c r="M65" s="327" t="str">
        <x:v>Type</x:v>
      </x:c>
      <x:c r="N65" s="360" t="str">
        <x:v>Date</x:v>
      </x:c>
      <x:c r="O65" s="362" t="str">
        <x:v>Market CF</x:v>
      </x:c>
      <x:c r="P65" s="362" t="str">
        <x:v>Owner CF</x:v>
      </x:c>
    </x:row>
    <x:row r="66">
      <x:c r="M66" t="str">
        <x:v>Buy</x:v>
      </x:c>
      <x:c r="N66" s="330" t="n">
        <x:f>'54_repair_inputs'!$B$5</x:f>
        <x:v>46251</x:v>
      </x:c>
      <x:c r="O66" s="120" t="n">
        <x:f>-'54_repair_inputs'!$B$6</x:f>
        <x:v>-5.15</x:v>
      </x:c>
      <x:c r="P66" s="120" t="n">
        <x:f>-'54_repair_inputs'!$B$6</x:f>
        <x:v>-5.15</x:v>
      </x:c>
    </x:row>
    <x:row r="67">
      <x:c r="M67" t="str">
        <x:v>Dividend</x:v>
      </x:c>
      <x:c r="N67" s="330" t="n">
        <x:v>46568</x:v>
      </x:c>
      <x:c r="O67" s="120" t="n">
        <x:f>'57_fcst_Bull_R'!C59*'54_repair_inputs'!$B$7</x:f>
        <x:v>0.33542661250203165</x:v>
      </x:c>
      <x:c r="P67" s="120" t="n">
        <x:f>'57_fcst_Bull_R'!C59*'54_repair_inputs'!$B$7</x:f>
        <x:v>0.33542661250203165</x:v>
      </x:c>
    </x:row>
    <x:row r="68">
      <x:c r="M68" t="str">
        <x:v>Dividend</x:v>
      </x:c>
      <x:c r="N68" s="330" t="n">
        <x:v>46934</x:v>
      </x:c>
      <x:c r="O68" s="120" t="n">
        <x:f>'57_fcst_Bull_R'!D59*'54_repair_inputs'!$B$7</x:f>
        <x:v>0.4454371178460144</x:v>
      </x:c>
      <x:c r="P68" s="120" t="n">
        <x:f>'57_fcst_Bull_R'!D59*'54_repair_inputs'!$B$7</x:f>
        <x:v>0.4454371178460144</x:v>
      </x:c>
    </x:row>
    <x:row r="69">
      <x:c r="M69" t="str">
        <x:v>Terminal</x:v>
      </x:c>
      <x:c r="N69" s="330" t="n">
        <x:v>47118</x:v>
      </x:c>
      <x:c r="O69" s="120" t="n">
        <x:f>'59_valuation_R'!M10</x:f>
        <x:v>10.646826652677998</x:v>
      </x:c>
      <x:c r="P69" s="120" t="n">
        <x:f>'59_valuation_R'!N10</x:f>
        <x:v>17.371588417970226</x:v>
      </x:c>
    </x:row>
    <x:row r="70">
      <x:c r="N70" s="330"/>
      <x:c r="O70" s="120"/>
      <x:c r="P70" s="120"/>
    </x:row>
    <x:row r="71">
      <x:c r="M71" s="358" t="str">
        <x:v>Bull — 2030 cash flows</x:v>
      </x:c>
      <x:c r="N71" s="359"/>
      <x:c r="O71" s="361"/>
      <x:c r="P71" s="361"/>
    </x:row>
    <x:row r="72">
      <x:c r="M72" s="327" t="str">
        <x:v>Type</x:v>
      </x:c>
      <x:c r="N72" s="360" t="str">
        <x:v>Date</x:v>
      </x:c>
      <x:c r="O72" s="362" t="str">
        <x:v>Market CF</x:v>
      </x:c>
      <x:c r="P72" s="362" t="str">
        <x:v>Owner CF</x:v>
      </x:c>
    </x:row>
    <x:row r="73">
      <x:c r="M73" t="str">
        <x:v>Buy</x:v>
      </x:c>
      <x:c r="N73" s="330" t="n">
        <x:f>'54_repair_inputs'!$B$5</x:f>
        <x:v>46251</x:v>
      </x:c>
      <x:c r="O73" s="120" t="n">
        <x:f>-'54_repair_inputs'!$B$6</x:f>
        <x:v>-5.15</x:v>
      </x:c>
      <x:c r="P73" s="120" t="n">
        <x:f>-'54_repair_inputs'!$B$6</x:f>
        <x:v>-5.15</x:v>
      </x:c>
    </x:row>
    <x:row r="74">
      <x:c r="M74" t="str">
        <x:v>Dividend</x:v>
      </x:c>
      <x:c r="N74" s="330" t="n">
        <x:v>46568</x:v>
      </x:c>
      <x:c r="O74" s="120" t="n">
        <x:f>'57_fcst_Bull_R'!C59*'54_repair_inputs'!$B$7</x:f>
        <x:v>0.33542661250203165</x:v>
      </x:c>
      <x:c r="P74" s="120" t="n">
        <x:f>'57_fcst_Bull_R'!C59*'54_repair_inputs'!$B$7</x:f>
        <x:v>0.33542661250203165</x:v>
      </x:c>
    </x:row>
    <x:row r="75">
      <x:c r="M75" t="str">
        <x:v>Dividend</x:v>
      </x:c>
      <x:c r="N75" s="330" t="n">
        <x:v>46934</x:v>
      </x:c>
      <x:c r="O75" s="120" t="n">
        <x:f>'57_fcst_Bull_R'!D59*'54_repair_inputs'!$B$7</x:f>
        <x:v>0.4454371178460144</x:v>
      </x:c>
      <x:c r="P75" s="120" t="n">
        <x:f>'57_fcst_Bull_R'!D59*'54_repair_inputs'!$B$7</x:f>
        <x:v>0.4454371178460144</x:v>
      </x:c>
    </x:row>
    <x:row r="76">
      <x:c r="M76" t="str">
        <x:v>Dividend</x:v>
      </x:c>
      <x:c r="N76" s="330" t="n">
        <x:v>47299</x:v>
      </x:c>
      <x:c r="O76" s="120" t="n">
        <x:f>'57_fcst_Bull_R'!E59*'54_repair_inputs'!$B$7</x:f>
        <x:v>0.6285483586336061</x:v>
      </x:c>
      <x:c r="P76" s="120" t="n">
        <x:f>'57_fcst_Bull_R'!E59*'54_repair_inputs'!$B$7</x:f>
        <x:v>0.6285483586336061</x:v>
      </x:c>
    </x:row>
    <x:row r="77">
      <x:c r="M77" t="str">
        <x:v>Dividend</x:v>
      </x:c>
      <x:c r="N77" s="330" t="n">
        <x:v>47664</x:v>
      </x:c>
      <x:c r="O77" s="120" t="n">
        <x:f>'57_fcst_Bull_R'!F59*'54_repair_inputs'!$B$7</x:f>
        <x:v>0.7674042041963407</x:v>
      </x:c>
      <x:c r="P77" s="120" t="n">
        <x:f>'57_fcst_Bull_R'!F59*'54_repair_inputs'!$B$7</x:f>
        <x:v>0.7674042041963407</x:v>
      </x:c>
    </x:row>
    <x:row r="78">
      <x:c r="M78" t="str">
        <x:v>Terminal</x:v>
      </x:c>
      <x:c r="N78" s="330" t="n">
        <x:v>47848</x:v>
      </x:c>
      <x:c r="O78" s="120" t="n">
        <x:f>'59_valuation_R'!M11</x:f>
        <x:v>15.775930786706633</x:v>
      </x:c>
      <x:c r="P78" s="120" t="n">
        <x:f>'59_valuation_R'!N11</x:f>
        <x:v>18.490482578145368</x:v>
      </x:c>
    </x:row>
    <x:row r="79">
      <x:c r="N79" s="330"/>
      <x:c r="O79" s="120"/>
      <x:c r="P79" s="120"/>
    </x:row>
    <x:row r="80">
      <x:c r="M80" s="358" t="str">
        <x:v>Bull — 2035 cash flows</x:v>
      </x:c>
      <x:c r="N80" s="359"/>
      <x:c r="O80" s="361"/>
      <x:c r="P80" s="361"/>
    </x:row>
    <x:row r="81">
      <x:c r="M81" s="327" t="str">
        <x:v>Type</x:v>
      </x:c>
      <x:c r="N81" s="360" t="str">
        <x:v>Date</x:v>
      </x:c>
      <x:c r="O81" s="362" t="str">
        <x:v>Market CF</x:v>
      </x:c>
      <x:c r="P81" s="362" t="str">
        <x:v>Owner CF</x:v>
      </x:c>
    </x:row>
    <x:row r="82">
      <x:c r="M82" t="str">
        <x:v>Buy</x:v>
      </x:c>
      <x:c r="N82" s="330" t="n">
        <x:f>'54_repair_inputs'!$B$5</x:f>
        <x:v>46251</x:v>
      </x:c>
      <x:c r="O82" s="120" t="n">
        <x:f>-'54_repair_inputs'!$B$6</x:f>
        <x:v>-5.15</x:v>
      </x:c>
      <x:c r="P82" s="120" t="n">
        <x:f>-'54_repair_inputs'!$B$6</x:f>
        <x:v>-5.15</x:v>
      </x:c>
    </x:row>
    <x:row r="83">
      <x:c r="M83" t="str">
        <x:v>Dividend</x:v>
      </x:c>
      <x:c r="N83" s="330" t="n">
        <x:v>46568</x:v>
      </x:c>
      <x:c r="O83" s="120" t="n">
        <x:f>'57_fcst_Bull_R'!C59*'54_repair_inputs'!$B$7</x:f>
        <x:v>0.33542661250203165</x:v>
      </x:c>
      <x:c r="P83" s="120" t="n">
        <x:f>'57_fcst_Bull_R'!C59*'54_repair_inputs'!$B$7</x:f>
        <x:v>0.33542661250203165</x:v>
      </x:c>
    </x:row>
    <x:row r="84">
      <x:c r="M84" t="str">
        <x:v>Dividend</x:v>
      </x:c>
      <x:c r="N84" s="330" t="n">
        <x:v>46934</x:v>
      </x:c>
      <x:c r="O84" s="120" t="n">
        <x:f>'57_fcst_Bull_R'!D59*'54_repair_inputs'!$B$7</x:f>
        <x:v>0.4454371178460144</x:v>
      </x:c>
      <x:c r="P84" s="120" t="n">
        <x:f>'57_fcst_Bull_R'!D59*'54_repair_inputs'!$B$7</x:f>
        <x:v>0.4454371178460144</x:v>
      </x:c>
    </x:row>
    <x:row r="85">
      <x:c r="M85" t="str">
        <x:v>Dividend</x:v>
      </x:c>
      <x:c r="N85" s="330" t="n">
        <x:v>47299</x:v>
      </x:c>
      <x:c r="O85" s="120" t="n">
        <x:f>'57_fcst_Bull_R'!E59*'54_repair_inputs'!$B$7</x:f>
        <x:v>0.6285483586336061</x:v>
      </x:c>
      <x:c r="P85" s="120" t="n">
        <x:f>'57_fcst_Bull_R'!E59*'54_repair_inputs'!$B$7</x:f>
        <x:v>0.6285483586336061</x:v>
      </x:c>
    </x:row>
    <x:row r="86">
      <x:c r="M86" t="str">
        <x:v>Dividend</x:v>
      </x:c>
      <x:c r="N86" s="330" t="n">
        <x:v>47664</x:v>
      </x:c>
      <x:c r="O86" s="120" t="n">
        <x:f>'57_fcst_Bull_R'!F59*'54_repair_inputs'!$B$7</x:f>
        <x:v>0.7674042041963407</x:v>
      </x:c>
      <x:c r="P86" s="120" t="n">
        <x:f>'57_fcst_Bull_R'!F59*'54_repair_inputs'!$B$7</x:f>
        <x:v>0.7674042041963407</x:v>
      </x:c>
    </x:row>
    <x:row r="87">
      <x:c r="M87" t="str">
        <x:v>Dividend</x:v>
      </x:c>
      <x:c r="N87" s="330" t="n">
        <x:v>48029</x:v>
      </x:c>
      <x:c r="O87" s="120" t="n">
        <x:f>'57_fcst_Bull_R'!G59*'54_repair_inputs'!$B$7</x:f>
        <x:v>0.8547166432837437</x:v>
      </x:c>
      <x:c r="P87" s="120" t="n">
        <x:f>'57_fcst_Bull_R'!G59*'54_repair_inputs'!$B$7</x:f>
        <x:v>0.8547166432837437</x:v>
      </x:c>
    </x:row>
    <x:row r="88">
      <x:c r="M88" t="str">
        <x:v>Dividend</x:v>
      </x:c>
      <x:c r="N88" s="330" t="n">
        <x:v>48395</x:v>
      </x:c>
      <x:c r="O88" s="120" t="n">
        <x:f>'58_LT_ROIC_R'!C87*'54_repair_inputs'!$B$7</x:f>
        <x:v>0.8128272136651502</x:v>
      </x:c>
      <x:c r="P88" s="120" t="n">
        <x:f>'58_LT_ROIC_R'!C87*'54_repair_inputs'!$B$7</x:f>
        <x:v>0.8128272136651502</x:v>
      </x:c>
    </x:row>
    <x:row r="89">
      <x:c r="M89" t="str">
        <x:v>Dividend</x:v>
      </x:c>
      <x:c r="N89" s="330" t="n">
        <x:v>48760</x:v>
      </x:c>
      <x:c r="O89" s="120" t="n">
        <x:f>'58_LT_ROIC_R'!D87*'54_repair_inputs'!$B$7</x:f>
        <x:v>0.8250196218701272</x:v>
      </x:c>
      <x:c r="P89" s="120" t="n">
        <x:f>'58_LT_ROIC_R'!D87*'54_repair_inputs'!$B$7</x:f>
        <x:v>0.8250196218701272</x:v>
      </x:c>
    </x:row>
    <x:row r="90">
      <x:c r="M90" t="str">
        <x:v>Dividend</x:v>
      </x:c>
      <x:c r="N90" s="330" t="n">
        <x:v>49125</x:v>
      </x:c>
      <x:c r="O90" s="120" t="n">
        <x:f>'58_LT_ROIC_R'!E87*'54_repair_inputs'!$B$7</x:f>
        <x:v>0.8373949161981791</x:v>
      </x:c>
      <x:c r="P90" s="120" t="n">
        <x:f>'58_LT_ROIC_R'!E87*'54_repair_inputs'!$B$7</x:f>
        <x:v>0.8373949161981791</x:v>
      </x:c>
    </x:row>
    <x:row r="91">
      <x:c r="M91" t="str">
        <x:v>Dividend</x:v>
      </x:c>
      <x:c r="N91" s="330" t="n">
        <x:v>49490</x:v>
      </x:c>
      <x:c r="O91" s="120" t="n">
        <x:f>'58_LT_ROIC_R'!F87*'54_repair_inputs'!$B$7</x:f>
        <x:v>0.8499558399411519</x:v>
      </x:c>
      <x:c r="P91" s="120" t="n">
        <x:f>'58_LT_ROIC_R'!F87*'54_repair_inputs'!$B$7</x:f>
        <x:v>0.8499558399411519</x:v>
      </x:c>
    </x:row>
    <x:row r="92">
      <x:c r="M92" t="str">
        <x:v>Terminal</x:v>
      </x:c>
      <x:c r="N92" s="330" t="n">
        <x:v>49674</x:v>
      </x:c>
      <x:c r="O92" s="120" t="n">
        <x:f>'59_valuation_R'!M12</x:f>
        <x:v>18.393442094418447</x:v>
      </x:c>
      <x:c r="P92" s="120" t="n">
        <x:f>'59_valuation_R'!N12</x:f>
        <x:v>19.919501105538714</x:v>
      </x:c>
    </x:row>
    <x:row r="93">
      <x:c r="N93" s="330"/>
      <x:c r="O93" s="120"/>
      <x:c r="P93" s="120"/>
    </x:row>
    <x:row r="94">
      <x:c r="N94" s="330"/>
      <x:c r="O94" s="120"/>
      <x:c r="P94" s="120"/>
    </x:row>
    <x:row r="95">
      <x:c r="N95" s="330"/>
      <x:c r="O95" s="120"/>
      <x:c r="P95" s="120"/>
    </x:row>
    <x:row r="96">
      <x:c r="N96" s="330"/>
      <x:c r="O96" s="120"/>
      <x:c r="P96" s="120"/>
    </x:row>
    <x:row r="97">
      <x:c r="N97" s="330"/>
      <x:c r="O97" s="120"/>
      <x:c r="P97" s="120"/>
    </x:row>
    <x:row r="98">
      <x:c r="N98" s="330"/>
      <x:c r="O98" s="120"/>
      <x:c r="P98" s="120"/>
    </x:row>
    <x:row r="99">
      <x:c r="N99" s="330"/>
      <x:c r="O99" s="120"/>
      <x:c r="P99" s="120"/>
    </x:row>
    <x:row r="100">
      <x:c r="N100" s="330"/>
      <x:c r="O100" s="120"/>
      <x:c r="P100" s="120"/>
    </x:row>
    <x:row r="101">
      <x:c r="N101" s="330"/>
      <x:c r="O101" s="120"/>
      <x:c r="P101" s="120"/>
    </x:row>
    <x:row r="102">
      <x:c r="N102" s="330"/>
      <x:c r="O102" s="120"/>
      <x:c r="P102" s="120"/>
    </x:row>
    <x:row r="103">
      <x:c r="N103" s="330"/>
      <x:c r="O103" s="120"/>
      <x:c r="P103" s="120"/>
    </x:row>
    <x:row r="104">
      <x:c r="N104" s="330"/>
      <x:c r="O104" s="120"/>
      <x:c r="P104" s="120"/>
    </x:row>
    <x:row r="105">
      <x:c r="N105" s="330"/>
      <x:c r="O105" s="120"/>
      <x:c r="P105" s="120"/>
    </x:row>
    <x:row r="106">
      <x:c r="N106" s="330"/>
      <x:c r="O106" s="120"/>
      <x:c r="P106" s="120"/>
    </x:row>
    <x:row r="107">
      <x:c r="N107" s="330"/>
      <x:c r="O107" s="120"/>
      <x:c r="P107" s="120"/>
    </x:row>
    <x:row r="108">
      <x:c r="N108" s="330"/>
      <x:c r="O108" s="120"/>
      <x:c r="P108" s="120"/>
    </x:row>
    <x:row r="109">
      <x:c r="N109" s="330"/>
      <x:c r="O109" s="120"/>
      <x:c r="P109" s="120"/>
    </x:row>
    <x:row r="110">
      <x:c r="N110" s="330"/>
      <x:c r="O110" s="120"/>
      <x:c r="P110" s="120"/>
    </x:row>
    <x:row r="111">
      <x:c r="N111" s="330"/>
      <x:c r="O111" s="120"/>
      <x:c r="P111" s="120"/>
    </x:row>
    <x:row r="112">
      <x:c r="N112" s="330"/>
      <x:c r="O112" s="120"/>
      <x:c r="P112" s="120"/>
    </x:row>
    <x:row r="113">
      <x:c r="N113" s="330"/>
      <x:c r="O113" s="120"/>
      <x:c r="P113" s="120"/>
    </x:row>
    <x:row r="114">
      <x:c r="N114" s="330"/>
      <x:c r="O114" s="120"/>
      <x:c r="P114" s="120"/>
    </x:row>
    <x:row r="115">
      <x:c r="N115" s="330"/>
      <x:c r="O115" s="120"/>
      <x:c r="P115" s="120"/>
    </x:row>
    <x:row r="116">
      <x:c r="N116" s="330"/>
      <x:c r="O116" s="120"/>
      <x:c r="P116" s="120"/>
    </x:row>
    <x:row r="117">
      <x:c r="N117" s="330"/>
      <x:c r="O117" s="120"/>
      <x:c r="P117" s="120"/>
    </x:row>
    <x:row r="118">
      <x:c r="N118" s="330"/>
      <x:c r="O118" s="120"/>
      <x:c r="P118" s="120"/>
    </x:row>
    <x:row r="119">
      <x:c r="N119" s="330"/>
      <x:c r="O119" s="120"/>
      <x:c r="P119" s="120"/>
    </x:row>
    <x:row r="120">
      <x:c r="N120" s="330"/>
      <x:c r="O120" s="120"/>
      <x:c r="P120" s="120"/>
    </x:row>
    <x:row r="121">
      <x:c r="N121" s="330"/>
      <x:c r="O121" s="120"/>
      <x:c r="P121" s="120"/>
    </x:row>
    <x:row r="122">
      <x:c r="N122" s="330"/>
      <x:c r="O122" s="120"/>
      <x:c r="P122" s="120"/>
    </x:row>
    <x:row r="123">
      <x:c r="N123" s="330"/>
      <x:c r="O123" s="120"/>
      <x:c r="P123" s="120"/>
    </x:row>
    <x:row r="124">
      <x:c r="N124" s="330"/>
      <x:c r="O124" s="120"/>
      <x:c r="P124" s="120"/>
    </x:row>
    <x:row r="125">
      <x:c r="N125" s="330"/>
      <x:c r="O125" s="120"/>
      <x:c r="P125" s="120"/>
    </x:row>
    <x:row r="126">
      <x:c r="N126" s="330"/>
      <x:c r="O126" s="120"/>
      <x:c r="P126" s="120"/>
    </x:row>
    <x:row r="127">
      <x:c r="N127" s="330"/>
      <x:c r="O127" s="120"/>
      <x:c r="P127" s="120"/>
    </x:row>
    <x:row r="128">
      <x:c r="N128" s="330"/>
      <x:c r="O128" s="120"/>
      <x:c r="P128" s="120"/>
    </x:row>
    <x:row r="129">
      <x:c r="N129" s="330"/>
      <x:c r="O129" s="120"/>
      <x:c r="P129" s="120"/>
    </x:row>
    <x:row r="130">
      <x:c r="N130" s="330"/>
      <x:c r="O130" s="120"/>
      <x:c r="P130" s="120"/>
    </x:row>
    <x:row r="131">
      <x:c r="N131" s="330"/>
      <x:c r="O131" s="120"/>
      <x:c r="P131" s="120"/>
    </x:row>
    <x:row r="132">
      <x:c r="N132" s="330"/>
      <x:c r="O132" s="120"/>
      <x:c r="P132" s="120"/>
    </x:row>
    <x:row r="133">
      <x:c r="N133" s="330"/>
      <x:c r="O133" s="120"/>
      <x:c r="P133" s="120"/>
    </x:row>
    <x:row r="134">
      <x:c r="N134" s="330"/>
      <x:c r="O134" s="120"/>
      <x:c r="P134" s="120"/>
    </x:row>
    <x:row r="135">
      <x:c r="N135" s="330"/>
      <x:c r="O135" s="120"/>
      <x:c r="P135" s="120"/>
    </x:row>
    <x:row r="136">
      <x:c r="N136" s="330"/>
      <x:c r="O136" s="120"/>
      <x:c r="P136" s="120"/>
    </x:row>
    <x:row r="137">
      <x:c r="N137" s="330"/>
      <x:c r="O137" s="120"/>
      <x:c r="P137" s="120"/>
    </x:row>
    <x:row r="138">
      <x:c r="N138" s="330"/>
      <x:c r="O138" s="120"/>
      <x:c r="P138" s="120"/>
    </x:row>
    <x:row r="139">
      <x:c r="N139" s="330"/>
      <x:c r="O139" s="120"/>
      <x:c r="P139" s="120"/>
    </x:row>
    <x:row r="140">
      <x:c r="N140" s="330"/>
      <x:c r="O140" s="120"/>
      <x:c r="P140" s="120"/>
    </x:row>
    <x:row r="141">
      <x:c r="N141" s="330"/>
      <x:c r="O141" s="120"/>
      <x:c r="P141" s="120"/>
    </x:row>
    <x:row r="142">
      <x:c r="N142" s="330"/>
      <x:c r="O142" s="120"/>
      <x:c r="P142" s="120"/>
    </x:row>
    <x:row r="143">
      <x:c r="N143" s="330"/>
      <x:c r="O143" s="120"/>
      <x:c r="P143" s="120"/>
    </x:row>
    <x:row r="144">
      <x:c r="N144" s="330"/>
      <x:c r="O144" s="120"/>
      <x:c r="P144" s="120"/>
    </x:row>
    <x:row r="145">
      <x:c r="N145" s="330"/>
      <x:c r="O145" s="120"/>
      <x:c r="P145" s="120"/>
    </x:row>
    <x:row r="146">
      <x:c r="N146" s="330"/>
      <x:c r="O146" s="120"/>
      <x:c r="P146" s="120"/>
    </x:row>
    <x:row r="147">
      <x:c r="N147" s="330"/>
      <x:c r="O147" s="120"/>
      <x:c r="P147" s="120"/>
    </x:row>
    <x:row r="148">
      <x:c r="N148" s="330"/>
      <x:c r="O148" s="120"/>
      <x:c r="P148" s="120"/>
    </x:row>
    <x:row r="149">
      <x:c r="N149" s="330"/>
      <x:c r="O149" s="120"/>
      <x:c r="P149" s="120"/>
    </x:row>
    <x:row r="150">
      <x:c r="N150" s="330"/>
      <x:c r="O150" s="120"/>
      <x:c r="P150" s="120"/>
    </x:row>
    <x:row r="151">
      <x:c r="N151" s="330"/>
      <x:c r="O151" s="120"/>
      <x:c r="P151" s="120"/>
    </x:row>
    <x:row r="152">
      <x:c r="N152" s="330"/>
      <x:c r="O152" s="120"/>
      <x:c r="P152" s="120"/>
    </x:row>
    <x:row r="153">
      <x:c r="N153" s="330"/>
      <x:c r="O153" s="120"/>
      <x:c r="P153" s="120"/>
    </x:row>
    <x:row r="154">
      <x:c r="N154" s="330"/>
      <x:c r="O154" s="120"/>
      <x:c r="P154" s="120"/>
    </x:row>
    <x:row r="155">
      <x:c r="N155" s="330"/>
      <x:c r="O155" s="120"/>
      <x:c r="P155" s="120"/>
    </x:row>
    <x:row r="156">
      <x:c r="N156" s="330"/>
      <x:c r="O156" s="120"/>
      <x:c r="P156" s="120"/>
    </x:row>
    <x:row r="157">
      <x:c r="N157" s="330"/>
      <x:c r="O157" s="120"/>
      <x:c r="P157" s="120"/>
    </x:row>
    <x:row r="158">
      <x:c r="N158" s="330"/>
      <x:c r="O158" s="120"/>
      <x:c r="P158" s="120"/>
    </x:row>
    <x:row r="159">
      <x:c r="N159" s="330"/>
      <x:c r="O159" s="120"/>
      <x:c r="P159" s="120"/>
    </x:row>
    <x:row r="160">
      <x:c r="N160" s="330"/>
      <x:c r="O160" s="120"/>
      <x:c r="P160" s="120"/>
    </x:row>
    <x:row r="161">
      <x:c r="N161" s="330"/>
      <x:c r="O161" s="120"/>
      <x:c r="P161" s="120"/>
    </x:row>
    <x:row r="162">
      <x:c r="N162" s="330"/>
      <x:c r="O162" s="120"/>
      <x:c r="P162" s="120"/>
    </x:row>
    <x:row r="163">
      <x:c r="N163" s="330"/>
      <x:c r="O163" s="120"/>
      <x:c r="P163" s="120"/>
    </x:row>
    <x:row r="164">
      <x:c r="N164" s="330"/>
      <x:c r="O164" s="120"/>
      <x:c r="P164" s="120"/>
    </x:row>
    <x:row r="165">
      <x:c r="N165" s="330"/>
      <x:c r="O165" s="120"/>
      <x:c r="P165" s="120"/>
    </x:row>
    <x:row r="166">
      <x:c r="N166" s="330"/>
      <x:c r="O166" s="120"/>
      <x:c r="P166" s="120"/>
    </x:row>
    <x:row r="167">
      <x:c r="N167" s="330"/>
      <x:c r="O167" s="120"/>
      <x:c r="P167" s="120"/>
    </x:row>
    <x:row r="168">
      <x:c r="N168" s="330"/>
      <x:c r="O168" s="120"/>
      <x:c r="P168" s="120"/>
    </x:row>
    <x:row r="169">
      <x:c r="N169" s="330"/>
      <x:c r="O169" s="120"/>
      <x:c r="P169" s="120"/>
    </x:row>
    <x:row r="170">
      <x:c r="N170" s="330"/>
      <x:c r="O170" s="120"/>
      <x:c r="P170" s="120"/>
    </x:row>
    <x:row r="171">
      <x:c r="N171" s="330"/>
      <x:c r="O171" s="120"/>
      <x:c r="P171" s="120"/>
    </x:row>
    <x:row r="172">
      <x:c r="N172" s="330"/>
      <x:c r="O172" s="120"/>
      <x:c r="P172" s="120"/>
    </x:row>
    <x:row r="173">
      <x:c r="N173" s="330"/>
      <x:c r="O173" s="120"/>
      <x:c r="P173" s="120"/>
    </x:row>
    <x:row r="174">
      <x:c r="N174" s="330"/>
      <x:c r="O174" s="120"/>
      <x:c r="P174" s="120"/>
    </x:row>
    <x:row r="175">
      <x:c r="N175" s="330"/>
      <x:c r="O175" s="120"/>
      <x:c r="P175" s="120"/>
    </x:row>
    <x:row r="176">
      <x:c r="N176" s="330"/>
      <x:c r="O176" s="120"/>
      <x:c r="P176" s="120"/>
    </x:row>
    <x:row r="177">
      <x:c r="N177" s="330"/>
      <x:c r="O177" s="120"/>
      <x:c r="P177" s="120"/>
    </x:row>
    <x:row r="178">
      <x:c r="N178" s="330"/>
      <x:c r="O178" s="120"/>
      <x:c r="P178" s="120"/>
    </x:row>
    <x:row r="179">
      <x:c r="N179" s="330"/>
      <x:c r="O179" s="120"/>
      <x:c r="P179" s="120"/>
    </x:row>
    <x:row r="180">
      <x:c r="N180" s="330"/>
      <x:c r="O180" s="120"/>
      <x:c r="P180" s="120"/>
    </x:row>
  </x:sheetData>
  <x:mergeCells>
    <x:mergeCell ref="A1:P1"/>
    <x:mergeCell ref="A2:P2"/>
    <x:mergeCell ref="M4:P4"/>
    <x:mergeCell ref="M11:P11"/>
    <x:mergeCell ref="M20:P20"/>
    <x:mergeCell ref="M34:P34"/>
    <x:mergeCell ref="M41:P41"/>
    <x:mergeCell ref="M50:P50"/>
    <x:mergeCell ref="M64:P64"/>
    <x:mergeCell ref="M71:P71"/>
    <x:mergeCell ref="M80:P80"/>
  </x:mergeCells>
  <x:pageMargins left="0.7" right="0.7" top="0.75" bottom="0.75" header="0.3" footer="0.3"/>
</x:worksheet>
</file>

<file path=xl/worksheets/sheet6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6" hidden="0" customWidth="1"/>
    <x:col min="3" max="3" width="15" hidden="0" customWidth="1"/>
    <x:col min="4" max="4" width="22" hidden="0" customWidth="1"/>
    <x:col min="5" max="5" width="34" hidden="0" customWidth="1"/>
    <x:col min="6" max="6" width="48" hidden="0" customWidth="1"/>
  </x:cols>
  <x:sheetData>
    <x:row r="1" ht="26" customHeight="1">
      <x:c r="A1" s="317" t="str">
        <x:v>G3 Investment Conclusion Audit — After Model Repair</x:v>
      </x:c>
      <x:c r="B1" s="317" t="str">
        <x:v>G3 Investment Conclusion Audit — After Model Repair</x:v>
      </x:c>
      <x:c r="C1" s="317" t="str">
        <x:v>G3 Investment Conclusion Audit — After Model Repair</x:v>
      </x:c>
      <x:c r="D1" s="317" t="str">
        <x:v>G3 Investment Conclusion Audit — After Model Repair</x:v>
      </x:c>
      <x:c r="E1" s="317" t="str">
        <x:v>G3 Investment Conclusion Audit — After Model Repair</x:v>
      </x:c>
      <x:c r="F1" s="317" t="str">
        <x:v>G3 Investment Conclusion Audit — After Model Repair</x:v>
      </x:c>
    </x:row>
    <x:row r="2">
      <x:c r="A2" s="344" t="str">
        <x:v>修复后的P4因果链已闭合到可公开数据允许的程度；最终Gate改为“市场倍数法 + Owner Earnings均需达到11%”的双方法规则。</x:v>
      </x:c>
      <x:c r="B2" s="344"/>
      <x:c r="C2" s="344"/>
      <x:c r="D2" s="344"/>
      <x:c r="E2" s="344"/>
      <x:c r="F2" s="344"/>
    </x:row>
    <x:row r="3">
      <x:c r="A3" s="327" t="str">
        <x:v>Category</x:v>
      </x:c>
      <x:c r="B3" s="327" t="str">
        <x:v>Audit Check</x:v>
      </x:c>
      <x:c r="C3" s="327" t="str">
        <x:v>Status</x:v>
      </x:c>
      <x:c r="D3" s="327" t="str">
        <x:v>Value / Result</x:v>
      </x:c>
      <x:c r="E3" s="327" t="str">
        <x:v>Evidence / Formula</x:v>
      </x:c>
      <x:c r="F3" s="327" t="str">
        <x:v>Consequence</x:v>
      </x:c>
    </x:row>
    <x:row r="4">
      <x:c r="A4" s="20" t="str">
        <x:v>Industry</x:v>
      </x:c>
      <x:c r="B4" s="20" t="str">
        <x:v>2026–2030逐产品industry_balance已建立</x:v>
      </x:c>
      <x:c r="C4" s="20" t="str">
        <x:v>PASS</x:v>
      </x:c>
      <x:c r="D4" s="20" t="str">
        <x:v>Demand→Capacity→Utilization→Regime</x:v>
      </x:c>
      <x:c r="E4" s="20" t="str">
        <x:v>51_industry_balance_R</x:v>
      </x:c>
      <x:c r="F4" s="20" t="str">
        <x:v>P4供需链可复算</x:v>
      </x:c>
    </x:row>
    <x:row r="5">
      <x:c r="A5" s="20" t="str">
        <x:v>Supply</x:v>
      </x:c>
      <x:c r="B5" s="20" t="str">
        <x:v>Committed/Flexible量化</x:v>
      </x:c>
      <x:c r="C5" s="20" t="str">
        <x:v>PASS</x:v>
      </x:c>
      <x:c r="D5" s="20" t="str">
        <x:v>苏氨酸Committed 500kt / Flexible 200kt</x:v>
      </x:c>
      <x:c r="E5" s="20" t="str">
        <x:v>52_supply_exit_R</x:v>
      </x:c>
      <x:c r="F5" s="20" t="str">
        <x:v>不再把规划项目全部计入Base</x:v>
      </x:c>
    </x:row>
    <x:row r="6">
      <x:c r="A6" s="20" t="str">
        <x:v>Basis</x:v>
      </x:c>
      <x:c r="B6" s="20" t="str">
        <x:v>赖氨酸利用率/Required Exit</x:v>
      </x:c>
      <x:c r="C6" s="20" t="str">
        <x:v>WARN</x:v>
      </x:c>
      <x:c r="D6" s="20" t="str">
        <x:v>N/A</x:v>
      </x:c>
      <x:c r="E6" s="20" t="str">
        <x:v>2025行业基准=折纯吨；项目=实物吨</x:v>
      </x:c>
      <x:c r="F6" s="20" t="str">
        <x:v>拒绝伪精确</x:v>
      </x:c>
    </x:row>
    <x:row r="7">
      <x:c r="A7" s="20" t="str">
        <x:v>Pricing</x:v>
      </x:c>
      <x:c r="B7" s="20" t="str">
        <x:v>Regime→Fufeng ASP/GM桥</x:v>
      </x:c>
      <x:c r="C7" s="20" t="str">
        <x:v>PASS</x:v>
      </x:c>
      <x:c r="D7" s="20" t="str">
        <x:v>2026锚；2027–30公式推导</x:v>
      </x:c>
      <x:c r="E7" s="20" t="str">
        <x:v>53_regime_bridge_R</x:v>
      </x:c>
      <x:c r="F7" s="20" t="str">
        <x:v>替代legacy手填ASP/核心GM</x:v>
      </x:c>
    </x:row>
    <x:row r="8">
      <x:c r="A8" s="20" t="str">
        <x:v>ROIC</x:v>
      </x:c>
      <x:c r="B8" s="20" t="str">
        <x:v>2031–2036投入资本与ROIC滚动</x:v>
      </x:c>
      <x:c r="C8" s="20" t="str">
        <x:v>PASS</x:v>
      </x:c>
      <x:c r="D8" s="20" t="str">
        <x:v>显式计算</x:v>
      </x:c>
      <x:c r="E8" s="20" t="str">
        <x:v>58_LT_ROIC_R</x:v>
      </x:c>
      <x:c r="F8" s="20" t="str">
        <x:v>长期价值创造可直接审计</x:v>
      </x:c>
    </x:row>
    <x:row r="9">
      <x:c r="A9" s="20" t="str">
        <x:v>Valuation</x:v>
      </x:c>
      <x:c r="B9" s="20" t="str">
        <x:v>Base 2030 Market IRR ≥11%</x:v>
      </x:c>
      <x:c r="C9" s="20" t="str">
        <x:f>IF('60_IRR_R'!G8&gt;='54_repair_inputs'!$B$8,"PASS","FAIL")</x:f>
        <x:v>FAIL</x:v>
      </x:c>
      <x:c r="D9" s="162" t="n">
        <x:f>'60_IRR_R'!G8</x:f>
        <x:v>0.0615537254054051</x:v>
      </x:c>
      <x:c r="E9" s="20" t="str">
        <x:v>60_IRR_R</x:v>
      </x:c>
      <x:c r="F9" s="20" t="str">
        <x:v>若失败则市场倍数法不过门槛</x:v>
      </x:c>
    </x:row>
    <x:row r="10">
      <x:c r="A10" s="20" t="str">
        <x:v>Valuation</x:v>
      </x:c>
      <x:c r="B10" s="20" t="str">
        <x:v>Base 2030 Owner IRR ≥11%</x:v>
      </x:c>
      <x:c r="C10" s="20" t="str">
        <x:f>IF('60_IRR_R'!H8&gt;='54_repair_inputs'!$B$8,"PASS","FAIL")</x:f>
        <x:v>PASS</x:v>
      </x:c>
      <x:c r="D10" s="162" t="n">
        <x:f>'60_IRR_R'!H8</x:f>
        <x:v>0.19388870439892905</x:v>
      </x:c>
      <x:c r="E10" s="20" t="str">
        <x:v>60_IRR_R</x:v>
      </x:c>
      <x:c r="F10" s="20" t="str">
        <x:v>仅Owner通过不能单独使G3通过</x:v>
      </x:c>
    </x:row>
    <x:row r="11">
      <x:c r="A11" s="20" t="str">
        <x:v>Valuation</x:v>
      </x:c>
      <x:c r="B11" s="20" t="str">
        <x:v>Base 2035 Market IRR ≥11%</x:v>
      </x:c>
      <x:c r="C11" s="20" t="str">
        <x:f>IF('60_IRR_R'!G9&gt;='54_repair_inputs'!$B$8,"PASS","FAIL")</x:f>
        <x:v>FAIL</x:v>
      </x:c>
      <x:c r="D11" s="162" t="n">
        <x:f>'60_IRR_R'!G9</x:f>
        <x:v>0.09797253080357184</x:v>
      </x:c>
      <x:c r="E11" s="20" t="str">
        <x:v>60_IRR_R</x:v>
      </x:c>
      <x:c r="F11" s="20" t="str">
        <x:v>长期市场法安全边际</x:v>
      </x:c>
    </x:row>
    <x:row r="12">
      <x:c r="A12" s="20" t="str">
        <x:v>Valuation</x:v>
      </x:c>
      <x:c r="B12" s="20" t="str">
        <x:v>Base 2035 Owner IRR ≥11%</x:v>
      </x:c>
      <x:c r="C12" s="20" t="str">
        <x:f>IF('60_IRR_R'!H9&gt;='54_repair_inputs'!$B$8,"PASS","FAIL")</x:f>
        <x:v>PASS</x:v>
      </x:c>
      <x:c r="D12" s="162" t="n">
        <x:f>'60_IRR_R'!H9</x:f>
        <x:v>0.12581757525975545</x:v>
      </x:c>
      <x:c r="E12" s="20" t="str">
        <x:v>60_IRR_R</x:v>
      </x:c>
      <x:c r="F12" s="20" t="str">
        <x:v>现金收益法交叉验证</x:v>
      </x:c>
    </x:row>
    <x:row r="13">
      <x:c r="A13" s="20" t="str">
        <x:v>Quality</x:v>
      </x:c>
      <x:c r="B13" s="20" t="str">
        <x:v>Base 2035 ROIC ≥11%</x:v>
      </x:c>
      <x:c r="C13" s="20" t="str">
        <x:f>IF('58_LT_ROIC_R'!G60&gt;='54_repair_inputs'!$B$8,"PASS","FAIL")</x:f>
        <x:v>FAIL</x:v>
      </x:c>
      <x:c r="D13" s="162" t="n">
        <x:f>'58_LT_ROIC_R'!G60</x:f>
        <x:v>0.07995387257793132</x:v>
      </x:c>
      <x:c r="E13" s="20" t="str">
        <x:v>58_LT_ROIC_R</x:v>
      </x:c>
      <x:c r="F13" s="20" t="str">
        <x:v>若失败，增长/新增Capex不能视作价值创造</x:v>
      </x:c>
    </x:row>
    <x:row r="14">
      <x:c r="A14" s="20" t="str">
        <x:v>Supply</x:v>
      </x:c>
      <x:c r="B14" s="20" t="str">
        <x:v>Base 2030苏氨酸Additional Exit</x:v>
      </x:c>
      <x:c r="C14" s="20" t="str">
        <x:v>WARN</x:v>
      </x:c>
      <x:c r="D14" s="161" t="n">
        <x:f>'52_supply_exit_R'!G17</x:f>
        <x:v>190.10399087575024</x:v>
      </x:c>
      <x:c r="E14" s="20" t="str">
        <x:v>52_supply_exit_R</x:v>
      </x:c>
      <x:c r="F14" s="20" t="str">
        <x:v>若仍&gt;0，则产能底尚未充分验证</x:v>
      </x:c>
    </x:row>
    <x:row r="16" ht="20" customHeight="1">
      <x:c r="A16" s="321" t="str">
        <x:v>Final Gate</x:v>
      </x:c>
      <x:c r="B16" s="321" t="str">
        <x:v>Final Gate</x:v>
      </x:c>
      <x:c r="C16" s="321" t="str">
        <x:v>Final Gate</x:v>
      </x:c>
      <x:c r="D16" s="321" t="str">
        <x:v>Final Gate</x:v>
      </x:c>
      <x:c r="E16" s="321" t="str">
        <x:v>Final Gate</x:v>
      </x:c>
      <x:c r="F16" s="321" t="str">
        <x:v>Final Gate</x:v>
      </x:c>
    </x:row>
    <x:row r="17">
      <x:c r="A17" s="327" t="str">
        <x:v>Metric</x:v>
      </x:c>
      <x:c r="B17" s="327" t="str">
        <x:v>Result</x:v>
      </x:c>
    </x:row>
    <x:row r="18">
      <x:c r="A18" t="str">
        <x:v>P4 Model Gate</x:v>
      </x:c>
      <x:c r="B18" t="str">
        <x:v>PASS WITH BASIS WARNING</x:v>
      </x:c>
    </x:row>
    <x:row r="19">
      <x:c r="A19" t="str">
        <x:v>G3 Investment Gate</x:v>
      </x:c>
      <x:c r="B19" t="str">
        <x:f>IF(AND('60_IRR_R'!G8&gt;='54_repair_inputs'!$B$8,'60_IRR_R'!H8&gt;='54_repair_inputs'!$B$8,'60_IRR_R'!G9&gt;='54_repair_inputs'!$B$8,'60_IRR_R'!H9&gt;='54_repair_inputs'!$B$8,'58_LT_ROIC_R'!G60&gt;='54_repair_inputs'!$B$8),"PASS","HOLD / METHOD-DEPENDENT FAIL")</x:f>
        <x:v>HOLD / METHOD-DEPENDENT FAIL</x:v>
      </x:c>
    </x:row>
    <x:row r="21">
      <x:c r="A21" s="365" t="str">
        <x:v>解释：修复后Base的Owner Earnings仍能超过11%，但市场倍数法2030/2035均低于11%，且2035 ROIC仍约8%。因此不能再用加权估值把单一高FCF估值“抬过”11%门槛。</x:v>
      </x:c>
      <x:c r="B21" s="365"/>
      <x:c r="C21" s="365"/>
      <x:c r="D21" s="365"/>
      <x:c r="E21" s="365"/>
      <x:c r="F21" s="365"/>
    </x:row>
  </x:sheetData>
  <x:mergeCells>
    <x:mergeCell ref="A1:F1"/>
    <x:mergeCell ref="A2:F2"/>
    <x:mergeCell ref="A16:F16"/>
    <x:mergeCell ref="A21:F21"/>
  </x:mergeCells>
  <x:pageMargins left="0.7" right="0.7" top="0.75" bottom="0.75" header="0.3" footer="0.3"/>
</x:worksheet>
</file>

<file path=xl/worksheets/sheet63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14" hidden="0" customWidth="1"/>
    <x:col min="3" max="3" width="16" hidden="0" customWidth="1"/>
    <x:col min="4" max="4" width="20" hidden="0" customWidth="1"/>
    <x:col min="5" max="5" width="14" hidden="0" customWidth="1"/>
    <x:col min="6" max="6" width="20" hidden="0" customWidth="1"/>
    <x:col min="7" max="7" width="16" hidden="0" customWidth="1"/>
    <x:col min="8" max="8" width="16" hidden="0" customWidth="1"/>
    <x:col min="9" max="9" width="30" hidden="0" customWidth="1"/>
    <x:col min="10" max="10" width="34" hidden="0" customWidth="1"/>
  </x:cols>
  <x:sheetData>
    <x:row r="1" ht="26" customHeight="1">
      <x:c r="A1" s="317" t="str">
        <x:v>阜丰集团 — Audit-Repaired Investment Dashboard (2026-08-17)</x:v>
      </x:c>
      <x:c r="B1" s="317" t="str">
        <x:v>阜丰集团 — Audit-Repaired Investment Dashboard (2026-08-17)</x:v>
      </x:c>
      <x:c r="C1" s="317" t="str">
        <x:v>阜丰集团 — Audit-Repaired Investment Dashboard (2026-08-17)</x:v>
      </x:c>
      <x:c r="D1" s="317" t="str">
        <x:v>阜丰集团 — Audit-Repaired Investment Dashboard (2026-08-17)</x:v>
      </x:c>
      <x:c r="E1" s="317" t="str">
        <x:v>阜丰集团 — Audit-Repaired Investment Dashboard (2026-08-17)</x:v>
      </x:c>
      <x:c r="F1" s="317" t="str">
        <x:v>阜丰集团 — Audit-Repaired Investment Dashboard (2026-08-17)</x:v>
      </x:c>
      <x:c r="G1" s="317" t="str">
        <x:v>阜丰集团 — Audit-Repaired Investment Dashboard (2026-08-17)</x:v>
      </x:c>
      <x:c r="H1" s="317" t="str">
        <x:v>阜丰集团 — Audit-Repaired Investment Dashboard (2026-08-17)</x:v>
      </x:c>
      <x:c r="I1" s="317" t="str">
        <x:v>阜丰集团 — Audit-Repaired Investment Dashboard (2026-08-17)</x:v>
      </x:c>
      <x:c r="J1" s="317" t="str">
        <x:v>阜丰集团 — Audit-Repaired Investment Dashboard (2026-08-17)</x:v>
      </x:c>
    </x:row>
    <x:row r="3" ht="20" customHeight="1">
      <x:c r="A3" s="321" t="str">
        <x:v>One-page Decision Summary</x:v>
      </x:c>
      <x:c r="B3" s="321" t="str">
        <x:v>One-page Decision Summary</x:v>
      </x:c>
      <x:c r="C3" s="321" t="str">
        <x:v>One-page Decision Summary</x:v>
      </x:c>
      <x:c r="D3" s="321" t="str">
        <x:v>One-page Decision Summary</x:v>
      </x:c>
      <x:c r="E3" s="321" t="str">
        <x:v>One-page Decision Summary</x:v>
      </x:c>
      <x:c r="F3" s="321" t="str">
        <x:v>One-page Decision Summary</x:v>
      </x:c>
      <x:c r="G3" s="321" t="str">
        <x:v>One-page Decision Summary</x:v>
      </x:c>
      <x:c r="H3" s="321" t="str">
        <x:v>One-page Decision Summary</x:v>
      </x:c>
      <x:c r="I3" s="321" t="str">
        <x:v>One-page Decision Summary</x:v>
      </x:c>
      <x:c r="J3" s="321" t="str">
        <x:v>One-page Decision Summary</x:v>
      </x:c>
    </x:row>
    <x:row r="4">
      <x:c r="A4" s="20" t="str">
        <x:v>Current Price</x:v>
      </x:c>
      <x:c r="B4" s="269" t="n">
        <x:f>'54_repair_inputs'!B6</x:f>
        <x:v>5.15</x:v>
      </x:c>
      <x:c r="C4" s="20" t="str">
        <x:v>HKD/share</x:v>
      </x:c>
      <x:c r="D4" s="20" t="str">
        <x:v>Base 2030 Market IRR</x:v>
      </x:c>
      <x:c r="E4" s="162" t="n">
        <x:f>'60_IRR_R'!G8</x:f>
        <x:v>0.0615537254054051</x:v>
      </x:c>
      <x:c r="F4" s="162" t="str">
        <x:v>Base 2030 Owner IRR</x:v>
      </x:c>
      <x:c r="G4" s="162" t="n">
        <x:f>'60_IRR_R'!H8</x:f>
        <x:v>0.19388870439892905</x:v>
      </x:c>
      <x:c r="H4" s="20" t="str">
        <x:v>Final G3</x:v>
      </x:c>
      <x:c r="I4" s="20" t="str">
        <x:f>'61_G3_R'!B19</x:f>
        <x:v>HOLD / METHOD-DEPENDENT FAIL</x:v>
      </x:c>
      <x:c r="J4" s="20"/>
    </x:row>
    <x:row r="5">
      <x:c r="A5" s="20" t="str">
        <x:v>Base 2035 Market IRR</x:v>
      </x:c>
      <x:c r="B5" s="162" t="n">
        <x:f>'60_IRR_R'!G9</x:f>
        <x:v>0.09797253080357184</x:v>
      </x:c>
      <x:c r="C5" s="162" t="str"/>
      <x:c r="D5" s="162" t="str">
        <x:v>Base 2035 Owner IRR</x:v>
      </x:c>
      <x:c r="E5" s="162" t="n">
        <x:f>'60_IRR_R'!H9</x:f>
        <x:v>0.12581757525975545</x:v>
      </x:c>
      <x:c r="F5" s="20" t="str"/>
      <x:c r="G5" s="20" t="str">
        <x:v>Base 2035 ROIC</x:v>
      </x:c>
      <x:c r="H5" s="162" t="n">
        <x:f>'58_LT_ROIC_R'!G60</x:f>
        <x:v>0.07995387257793132</x:v>
      </x:c>
      <x:c r="I5" s="20" t="str"/>
      <x:c r="J5" s="20" t="str"/>
    </x:row>
    <x:row r="6">
      <x:c r="A6" s="20" t="str">
        <x:v>11% Buy Price — Market 2030</x:v>
      </x:c>
      <x:c r="B6" s="269" t="n">
        <x:f>'60_IRR_R'!I8</x:f>
        <x:v>4.288181977967368</x:v>
      </x:c>
      <x:c r="C6" s="269" t="str">
        <x:v>HKD</x:v>
      </x:c>
      <x:c r="D6" s="269" t="str">
        <x:v>11% Buy Price — Market 2035</x:v>
      </x:c>
      <x:c r="E6" s="269" t="n">
        <x:f>'60_IRR_R'!I9</x:f>
        <x:v>4.735847663195056</x:v>
      </x:c>
      <x:c r="F6" s="20" t="str">
        <x:v>HKD</x:v>
      </x:c>
      <x:c r="G6" s="20" t="str">
        <x:v>Moat</x:v>
      </x:c>
      <x:c r="H6" s="20" t="str">
        <x:v>成本型，无明显定价权</x:v>
      </x:c>
      <x:c r="I6" s="20" t="str"/>
      <x:c r="J6" s="20" t="str"/>
    </x:row>
    <x:row r="7">
      <x:c r="A7" s="20" t="str">
        <x:v>Base 2030 Gross Margin</x:v>
      </x:c>
      <x:c r="B7" s="162" t="n">
        <x:f>'56_fcst_Base_R'!G36</x:f>
        <x:v>0.17621411085176178</x:v>
      </x:c>
      <x:c r="C7" s="20" t="str"/>
      <x:c r="D7" s="20" t="str">
        <x:v>Base 2030 Net Profit</x:v>
      </x:c>
      <x:c r="E7" s="161" t="n">
        <x:f>'56_fcst_Base_R'!G46</x:f>
        <x:v>2291.5734265594047</x:v>
      </x:c>
      <x:c r="F7" s="161" t="str">
        <x:v>RMB mn</x:v>
      </x:c>
      <x:c r="G7" s="161" t="str">
        <x:v>Base 2030 FCF</x:v>
      </x:c>
      <x:c r="H7" s="161" t="n">
        <x:f>'56_fcst_Base_R'!G54</x:f>
        <x:v>2000.913262535235</x:v>
      </x:c>
      <x:c r="I7" s="20" t="str">
        <x:v>RMB mn</x:v>
      </x:c>
      <x:c r="J7" s="20" t="str"/>
    </x:row>
    <x:row r="9" ht="20" customHeight="1">
      <x:c r="A9" s="321" t="str">
        <x:v>Industry Repair Anchors</x:v>
      </x:c>
      <x:c r="B9" s="321" t="str">
        <x:v>Industry Repair Anchors</x:v>
      </x:c>
      <x:c r="C9" s="321" t="str">
        <x:v>Industry Repair Anchors</x:v>
      </x:c>
      <x:c r="D9" s="321" t="str">
        <x:v>Industry Repair Anchors</x:v>
      </x:c>
      <x:c r="E9" s="321" t="str">
        <x:v>Industry Repair Anchors</x:v>
      </x:c>
      <x:c r="F9" s="321" t="str">
        <x:v>Industry Repair Anchors</x:v>
      </x:c>
      <x:c r="G9" s="321" t="str">
        <x:v>Industry Repair Anchors</x:v>
      </x:c>
      <x:c r="H9" s="321" t="str">
        <x:v>Industry Repair Anchors</x:v>
      </x:c>
      <x:c r="I9" s="321" t="str">
        <x:v>Industry Repair Anchors</x:v>
      </x:c>
      <x:c r="J9" s="321" t="str">
        <x:v>Industry Repair Anchors</x:v>
      </x:c>
    </x:row>
    <x:row r="10">
      <x:c r="A10" s="327" t="str">
        <x:v>Metric</x:v>
      </x:c>
      <x:c r="B10" s="327" t="str">
        <x:v>Base 2030</x:v>
      </x:c>
      <x:c r="C10" s="327" t="str">
        <x:v>Interpretation</x:v>
      </x:c>
      <x:c r="D10" s="327" t="str"/>
      <x:c r="E10" s="327" t="str">
        <x:v>Metric</x:v>
      </x:c>
      <x:c r="F10" s="327" t="str">
        <x:v>Base 2030</x:v>
      </x:c>
      <x:c r="G10" s="327" t="str">
        <x:v>Interpretation</x:v>
      </x:c>
      <x:c r="H10" s="327" t="str"/>
      <x:c r="I10" s="327" t="str">
        <x:v>Status</x:v>
      </x:c>
      <x:c r="J10" s="327" t="str"/>
    </x:row>
    <x:row r="11" ht="30" customHeight="1">
      <x:c r="A11" s="20" t="str">
        <x:v>MSG Utilization</x:v>
      </x:c>
      <x:c r="B11" s="162" t="n">
        <x:f>'52_supply_exit_R'!E16</x:f>
        <x:v>0.9252687272386385</x:v>
      </x:c>
      <x:c r="C11" s="162" t="str">
        <x:v>接近92%健康目标；Base 2030无需额外退出</x:v>
      </x:c>
      <x:c r="D11" s="162" t="str"/>
      <x:c r="E11" s="162" t="str">
        <x:v>Threonine Utilization</x:v>
      </x:c>
      <x:c r="F11" s="162" t="n">
        <x:f>'52_supply_exit_R'!E17</x:f>
        <x:v>0.7541018443653486</x:v>
      </x:c>
      <x:c r="G11" s="20" t="str">
        <x:v>仍低于85%健康目标</x:v>
      </x:c>
      <x:c r="H11" s="20" t="str"/>
      <x:c r="I11" s="20" t="str">
        <x:v>Cycle Bottom</x:v>
      </x:c>
      <x:c r="J11" s="20" t="str">
        <x:v>产能底尚未完全验证</x:v>
      </x:c>
    </x:row>
    <x:row r="12" ht="30" customHeight="1">
      <x:c r="A12" s="20" t="str">
        <x:v>MSG Additional Exit Required</x:v>
      </x:c>
      <x:c r="B12" s="161" t="n">
        <x:f>'52_supply_exit_R'!G16</x:f>
        <x:v>0</x:v>
      </x:c>
      <x:c r="C12" s="161" t="str">
        <x:v>kt</x:v>
      </x:c>
      <x:c r="D12" s="161" t="str"/>
      <x:c r="E12" s="161" t="str">
        <x:v>Threonine Additional Exit Required</x:v>
      </x:c>
      <x:c r="F12" s="161" t="n">
        <x:f>'52_supply_exit_R'!G17</x:f>
        <x:v>190.10399087575024</x:v>
      </x:c>
      <x:c r="G12" s="20" t="str">
        <x:v>kt</x:v>
      </x:c>
      <x:c r="H12" s="20" t="str"/>
      <x:c r="I12" s="20" t="str">
        <x:v>Locked Threonine Supply</x:v>
      </x:c>
      <x:c r="J12" s="20" t="str">
        <x:v>500kt + Kazakhstan N/A</x:v>
      </x:c>
    </x:row>
    <x:row r="13" ht="30" customHeight="1">
      <x:c r="A13" s="20" t="str">
        <x:v>Lysine Utilization</x:v>
      </x:c>
      <x:c r="B13" s="20" t="str">
        <x:v>N/A</x:v>
      </x:c>
      <x:c r="C13" s="20" t="str">
        <x:v>折纯吨/实物吨basis冲突</x:v>
      </x:c>
      <x:c r="D13" s="20" t="str"/>
      <x:c r="E13" s="20" t="str">
        <x:v>Lysine Price Regime</x:v>
      </x:c>
      <x:c r="F13" s="20" t="str">
        <x:f>'51_industry_balance_R'!I38</x:f>
        <x:v>Oversupply</x:v>
      </x:c>
      <x:c r="G13" s="20" t="str">
        <x:v>仅方向锚，不伪造利用率</x:v>
      </x:c>
      <x:c r="H13" s="20" t="str"/>
      <x:c r="I13" s="20" t="str">
        <x:v>Flexible Threonine Supply</x:v>
      </x:c>
      <x:c r="J13" s="20" t="str">
        <x:v>200kt</x:v>
      </x:c>
    </x:row>
    <x:row r="15" ht="20" customHeight="1">
      <x:c r="A15" s="321" t="str">
        <x:v>Valuation by Scenario — 2030 / 2035</x:v>
      </x:c>
      <x:c r="B15" s="321" t="str">
        <x:v>Valuation by Scenario — 2030 / 2035</x:v>
      </x:c>
      <x:c r="C15" s="321" t="str">
        <x:v>Valuation by Scenario — 2030 / 2035</x:v>
      </x:c>
      <x:c r="D15" s="321" t="str">
        <x:v>Valuation by Scenario — 2030 / 2035</x:v>
      </x:c>
      <x:c r="E15" s="321" t="str">
        <x:v>Valuation by Scenario — 2030 / 2035</x:v>
      </x:c>
      <x:c r="F15" s="321" t="str">
        <x:v>Valuation by Scenario — 2030 / 2035</x:v>
      </x:c>
      <x:c r="G15" s="321" t="str">
        <x:v>Valuation by Scenario — 2030 / 2035</x:v>
      </x:c>
      <x:c r="H15" s="321" t="str">
        <x:v>Valuation by Scenario — 2030 / 2035</x:v>
      </x:c>
      <x:c r="I15" s="321" t="str">
        <x:v>Valuation by Scenario — 2030 / 2035</x:v>
      </x:c>
      <x:c r="J15" s="321" t="str">
        <x:v>Valuation by Scenario — 2030 / 2035</x:v>
      </x:c>
    </x:row>
    <x:row r="16">
      <x:c r="A16" s="327" t="str">
        <x:v>Scenario</x:v>
      </x:c>
      <x:c r="B16" s="327" t="str">
        <x:v>2030 Market Fair</x:v>
      </x:c>
      <x:c r="C16" s="327" t="str">
        <x:v>2030 Owner Fair</x:v>
      </x:c>
      <x:c r="D16" s="327" t="str">
        <x:v>2030 Market IRR</x:v>
      </x:c>
      <x:c r="E16" s="327" t="str">
        <x:v>2030 Owner IRR</x:v>
      </x:c>
      <x:c r="F16" s="327" t="str">
        <x:v>2035 Market Fair</x:v>
      </x:c>
      <x:c r="G16" s="327" t="str">
        <x:v>2035 Owner Fair</x:v>
      </x:c>
      <x:c r="H16" s="327" t="str">
        <x:v>2035 Market IRR</x:v>
      </x:c>
      <x:c r="I16" s="327" t="str">
        <x:v>2035 Owner IRR</x:v>
      </x:c>
      <x:c r="J16" s="327" t="str">
        <x:v>Gate</x:v>
      </x:c>
    </x:row>
    <x:row r="17">
      <x:c r="A17" s="20" t="str">
        <x:v>Bear</x:v>
      </x:c>
      <x:c r="B17" s="269" t="n">
        <x:f>'59_valuation_R'!M5</x:f>
        <x:v>0.6573132987853844</x:v>
      </x:c>
      <x:c r="C17" s="269" t="n">
        <x:f>'59_valuation_R'!N5</x:f>
        <x:v>1.7278472042923643</x:v>
      </x:c>
      <x:c r="D17" s="162" t="n">
        <x:f>'60_IRR_R'!G5</x:f>
        <x:v>-0.3622744821975302</x:v>
      </x:c>
      <x:c r="E17" s="162" t="n">
        <x:f>'60_IRR_R'!H5</x:f>
        <x:v>-0.21316703737318002</x:v>
      </x:c>
      <x:c r="F17" s="269" t="n">
        <x:f>'59_valuation_R'!M6</x:f>
        <x:v>0.7080367857784078</x:v>
      </x:c>
      <x:c r="G17" s="269" t="n">
        <x:f>'59_valuation_R'!N6</x:f>
        <x:v>1.6850808315712478</x:v>
      </x:c>
      <x:c r="H17" s="162" t="n">
        <x:f>'60_IRR_R'!G6</x:f>
        <x:v>-0.15006805889774316</x:v>
      </x:c>
      <x:c r="I17" s="162" t="n">
        <x:f>'60_IRR_R'!H6</x:f>
        <x:v>-0.08748649317987126</x:v>
      </x:c>
      <x:c r="J17" s="20" t="str">
        <x:f>'60_IRR_R'!K5</x:f>
        <x:v>FAIL — 两种方法均&lt;11%</x:v>
      </x:c>
    </x:row>
    <x:row r="18">
      <x:c r="A18" s="20" t="str">
        <x:v>Base</x:v>
      </x:c>
      <x:c r="B18" s="269" t="n">
        <x:f>'59_valuation_R'!M8</x:f>
        <x:v>5.630859585157065</x:v>
      </x:c>
      <x:c r="C18" s="269" t="n">
        <x:f>'59_valuation_R'!N8</x:f>
        <x:v>9.89058009521623</x:v>
      </x:c>
      <x:c r="D18" s="162" t="n">
        <x:f>'60_IRR_R'!G8</x:f>
        <x:v>0.0615537254054051</x:v>
      </x:c>
      <x:c r="E18" s="162" t="n">
        <x:f>'60_IRR_R'!H8</x:f>
        <x:v>0.19388870439892905</x:v>
      </x:c>
      <x:c r="F18" s="269" t="n">
        <x:f>'59_valuation_R'!M9</x:f>
        <x:v>7.412115676092415</x:v>
      </x:c>
      <x:c r="G18" s="269" t="n">
        <x:f>'59_valuation_R'!N9</x:f>
        <x:v>10.140329636784523</x:v>
      </x:c>
      <x:c r="H18" s="162" t="n">
        <x:f>'60_IRR_R'!G9</x:f>
        <x:v>0.09797253080357184</x:v>
      </x:c>
      <x:c r="I18" s="162" t="n">
        <x:f>'60_IRR_R'!H9</x:f>
        <x:v>0.12581757525975545</x:v>
      </x:c>
      <x:c r="J18" s="20" t="str">
        <x:f>'60_IRR_R'!K8</x:f>
        <x:v>METHOD DEPENDENT — G3不通过</x:v>
      </x:c>
    </x:row>
    <x:row r="19">
      <x:c r="A19" s="20" t="str">
        <x:v>Bull</x:v>
      </x:c>
      <x:c r="B19" s="269" t="n">
        <x:f>'59_valuation_R'!M11</x:f>
        <x:v>15.775930786706633</x:v>
      </x:c>
      <x:c r="C19" s="269" t="n">
        <x:f>'59_valuation_R'!N11</x:f>
        <x:v>18.490482578145368</x:v>
      </x:c>
      <x:c r="D19" s="162" t="n">
        <x:f>'60_IRR_R'!G11</x:f>
        <x:v>0.35730531765244194</x:v>
      </x:c>
      <x:c r="E19" s="162" t="n">
        <x:f>'60_IRR_R'!H11</x:f>
        <x:v>0.4018810987559147</x:v>
      </x:c>
      <x:c r="F19" s="269" t="n">
        <x:f>'59_valuation_R'!M12</x:f>
        <x:v>18.393442094418447</x:v>
      </x:c>
      <x:c r="G19" s="269" t="n">
        <x:f>'59_valuation_R'!N12</x:f>
        <x:v>19.919501105538714</x:v>
      </x:c>
      <x:c r="H19" s="162" t="n">
        <x:f>'60_IRR_R'!G12</x:f>
        <x:v>0.22357612490844217</x:v>
      </x:c>
      <x:c r="I19" s="162" t="n">
        <x:f>'60_IRR_R'!H12</x:f>
        <x:v>0.23112182143492602</x:v>
      </x:c>
      <x:c r="J19" s="20" t="str">
        <x:f>'60_IRR_R'!K11</x:f>
        <x:v>PASS — 两种方法均≥11%</x:v>
      </x:c>
    </x:row>
    <x:row r="21" ht="20" customHeight="1">
      <x:c r="A21" s="321" t="str">
        <x:v>Base Case Operating Path</x:v>
      </x:c>
      <x:c r="B21" s="321" t="str">
        <x:v>Base Case Operating Path</x:v>
      </x:c>
      <x:c r="C21" s="321" t="str">
        <x:v>Base Case Operating Path</x:v>
      </x:c>
      <x:c r="D21" s="321" t="str">
        <x:v>Base Case Operating Path</x:v>
      </x:c>
      <x:c r="E21" s="321" t="str">
        <x:v>Base Case Operating Path</x:v>
      </x:c>
      <x:c r="F21" s="321" t="str">
        <x:v>Base Case Operating Path</x:v>
      </x:c>
      <x:c r="G21" s="321" t="str">
        <x:v>Base Case Operating Path</x:v>
      </x:c>
      <x:c r="H21" s="321" t="str">
        <x:v>Base Case Operating Path</x:v>
      </x:c>
      <x:c r="I21" s="321" t="str">
        <x:v>Base Case Operating Path</x:v>
      </x:c>
      <x:c r="J21" s="321" t="str">
        <x:v>Base Case Operating Path</x:v>
      </x:c>
    </x:row>
    <x:row r="22">
      <x:c r="A22" s="327" t="str">
        <x:v>Metric</x:v>
      </x:c>
      <x:c r="B22" s="327" t="str">
        <x:v>2025A</x:v>
      </x:c>
      <x:c r="C22" s="327" t="str">
        <x:v>2026E</x:v>
      </x:c>
      <x:c r="D22" s="327" t="str">
        <x:v>2027E</x:v>
      </x:c>
      <x:c r="E22" s="327" t="str">
        <x:v>2028E</x:v>
      </x:c>
      <x:c r="F22" s="327" t="str">
        <x:v>2029E</x:v>
      </x:c>
      <x:c r="G22" s="327" t="str">
        <x:v>2030E</x:v>
      </x:c>
    </x:row>
    <x:row r="23">
      <x:c r="A23" t="str">
        <x:v>Revenue (RMB mn)</x:v>
      </x:c>
      <x:c r="B23" s="45" t="n">
        <x:f>'56_fcst_Base_R'!B22</x:f>
        <x:v>27879.214999999997</x:v>
      </x:c>
      <x:c r="C23" s="45" t="n">
        <x:f>'56_fcst_Base_R'!C22</x:f>
        <x:v>27175.2643168487</x:v>
      </x:c>
      <x:c r="D23" s="45" t="n">
        <x:f>'56_fcst_Base_R'!D22</x:f>
        <x:v>27188.428393428556</x:v>
      </x:c>
      <x:c r="E23" s="45" t="n">
        <x:f>'56_fcst_Base_R'!E22</x:f>
        <x:v>28248.97804842887</x:v>
      </x:c>
      <x:c r="F23" s="45" t="n">
        <x:f>'56_fcst_Base_R'!F22</x:f>
        <x:v>29438.529986235466</x:v>
      </x:c>
      <x:c r="G23" s="45" t="n">
        <x:f>'56_fcst_Base_R'!G22</x:f>
        <x:v>30637.822521213704</x:v>
      </x:c>
    </x:row>
    <x:row r="24">
      <x:c r="A24" t="str">
        <x:v>Gross Margin</x:v>
      </x:c>
      <x:c r="B24" s="58" t="n">
        <x:f>'56_fcst_Base_R'!B36</x:f>
        <x:v>0.1966316124754589</x:v>
      </x:c>
      <x:c r="C24" s="58" t="n">
        <x:f>'56_fcst_Base_R'!C36</x:f>
        <x:v>0.14402251262728308</x:v>
      </x:c>
      <x:c r="D24" s="58" t="n">
        <x:f>'56_fcst_Base_R'!D36</x:f>
        <x:v>0.13735452162836892</x:v>
      </x:c>
      <x:c r="E24" s="58" t="n">
        <x:f>'56_fcst_Base_R'!E36</x:f>
        <x:v>0.14942490381070597</x:v>
      </x:c>
      <x:c r="F24" s="58" t="n">
        <x:f>'56_fcst_Base_R'!F36</x:f>
        <x:v>0.16303290261897155</x:v>
      </x:c>
      <x:c r="G24" s="58" t="n">
        <x:f>'56_fcst_Base_R'!G36</x:f>
        <x:v>0.17621411085176178</x:v>
      </x:c>
    </x:row>
    <x:row r="25">
      <x:c r="A25" t="str">
        <x:v>Net Profit (RMB mn)</x:v>
      </x:c>
      <x:c r="B25" s="45" t="n">
        <x:f>'56_fcst_Base_R'!B46</x:f>
        <x:v>2465.228</x:v>
      </x:c>
      <x:c r="C25" s="45" t="n">
        <x:f>'56_fcst_Base_R'!C46</x:f>
        <x:v>882.957235918769</x:v>
      </x:c>
      <x:c r="D25" s="45" t="n">
        <x:f>'56_fcst_Base_R'!D46</x:f>
        <x:v>1167.2184731393943</x:v>
      </x:c>
      <x:c r="E25" s="45" t="n">
        <x:f>'56_fcst_Base_R'!E46</x:f>
        <x:v>1492.3489086870352</x:v>
      </x:c>
      <x:c r="F25" s="45" t="n">
        <x:f>'56_fcst_Base_R'!F46</x:f>
        <x:v>1883.6826338025003</x:v>
      </x:c>
      <x:c r="G25" s="45" t="n">
        <x:f>'56_fcst_Base_R'!G46</x:f>
        <x:v>2291.5734265594047</x:v>
      </x:c>
    </x:row>
    <x:row r="26">
      <x:c r="A26" t="str">
        <x:v>FCF (RMB mn)</x:v>
      </x:c>
      <x:c r="B26" s="45" t="n">
        <x:f>'56_fcst_Base_R'!B54</x:f>
        <x:v>240.7260000000001</x:v>
      </x:c>
      <x:c r="C26" s="45" t="n">
        <x:f>'56_fcst_Base_R'!C54</x:f>
        <x:v>-1030.0321914072829</x:v>
      </x:c>
      <x:c r="D26" s="45" t="n">
        <x:f>'56_fcst_Base_R'!D54</x:f>
        <x:v>-209.3022491563206</x:v>
      </x:c>
      <x:c r="E26" s="45" t="n">
        <x:f>'56_fcst_Base_R'!E54</x:f>
        <x:v>804.7978111084785</x:v>
      </x:c>
      <x:c r="F26" s="45" t="n">
        <x:f>'56_fcst_Base_R'!F54</x:f>
        <x:v>1496.7320731418026</x:v>
      </x:c>
      <x:c r="G26" s="45" t="n">
        <x:f>'56_fcst_Base_R'!G54</x:f>
        <x:v>2000.913262535235</x:v>
      </x:c>
    </x:row>
    <x:row r="27">
      <x:c r="A27" t="str">
        <x:v>ROIC</x:v>
      </x:c>
      <x:c r="B27" s="58" t="n">
        <x:f>'56_fcst_Base_R'!B63</x:f>
        <x:v>0.1032500120234443</x:v>
      </x:c>
      <x:c r="C27" s="58" t="n">
        <x:f>'56_fcst_Base_R'!C63</x:f>
        <x:v>0.046224665771390616</x:v>
      </x:c>
      <x:c r="D27" s="58" t="n">
        <x:f>'56_fcst_Base_R'!D63</x:f>
        <x:v>0.03853290173698224</x:v>
      </x:c>
      <x:c r="E27" s="58" t="n">
        <x:f>'56_fcst_Base_R'!E63</x:f>
        <x:v>0.04962207357646357</x:v>
      </x:c>
      <x:c r="F27" s="58" t="n">
        <x:f>'56_fcst_Base_R'!F63</x:f>
        <x:v>0.0633923687226271</x:v>
      </x:c>
      <x:c r="G27" s="58" t="n">
        <x:f>'56_fcst_Base_R'!G63</x:f>
        <x:v>0.07694487460537028</x:v>
      </x:c>
    </x:row>
    <x:row r="29" ht="24" customHeight="1">
      <x:c r="A29" s="366" t="str">
        <x:v>正式结论：修复后Base不再满足“以HK$5.15买入，市场倍数法2030/2035 IRR均超过11%”的条件。Owner Earnings仍给出较高价值，但两种方法分歧显著；同时长期Base ROIC约8%，低于11%资金成本。因此当前应归类为HOLD / METHOD-DEPENDENT FAIL，核心观察点是苏氨酸真实退出/项目延期与Capex纪律。</x:v>
      </x:c>
      <x:c r="B29" s="366"/>
      <x:c r="C29" s="366"/>
      <x:c r="D29" s="366"/>
      <x:c r="E29" s="366"/>
      <x:c r="F29" s="366"/>
      <x:c r="G29" s="366"/>
      <x:c r="H29" s="366"/>
      <x:c r="I29" s="366"/>
      <x:c r="J29" s="366"/>
    </x:row>
    <x:row r="30" ht="24" customHeight="1">
      <x:c r="A30" s="366"/>
      <x:c r="B30" s="366"/>
      <x:c r="C30" s="366"/>
      <x:c r="D30" s="366"/>
      <x:c r="E30" s="366"/>
      <x:c r="F30" s="366"/>
      <x:c r="G30" s="366"/>
      <x:c r="H30" s="366"/>
      <x:c r="I30" s="366"/>
      <x:c r="J30" s="366"/>
    </x:row>
    <x:row r="31" ht="24" customHeight="1">
      <x:c r="A31" s="366"/>
      <x:c r="B31" s="366"/>
      <x:c r="C31" s="366"/>
      <x:c r="D31" s="366"/>
      <x:c r="E31" s="366"/>
      <x:c r="F31" s="366"/>
      <x:c r="G31" s="366"/>
      <x:c r="H31" s="366"/>
      <x:c r="I31" s="366"/>
      <x:c r="J31" s="366"/>
    </x:row>
  </x:sheetData>
  <x:mergeCells>
    <x:mergeCell ref="A1:J1"/>
    <x:mergeCell ref="A3:J3"/>
    <x:mergeCell ref="A9:J9"/>
    <x:mergeCell ref="A15:J15"/>
    <x:mergeCell ref="A21:J21"/>
    <x:mergeCell ref="A29:J31"/>
  </x:mergeCells>
  <x:pageMargins left="0.7" right="0.7" top="0.75" bottom="0.75" header="0.3" footer="0.3"/>
</x:worksheet>
</file>