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5a54e1fe845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ource_log" sheetId="1" r:id="R8f40d19f59054b85"/>
    <x:sheet xmlns:r="http://schemas.openxmlformats.org/officeDocument/2006/relationships" name="facts_long" sheetId="2" r:id="Rcdb7ff3c61a64572"/>
    <x:sheet xmlns:r="http://schemas.openxmlformats.org/officeDocument/2006/relationships" name="capacity_projects_fact" sheetId="3" r:id="R54e6172644a34409"/>
    <x:sheet xmlns:r="http://schemas.openxmlformats.org/officeDocument/2006/relationships" name="cycle_score_evidence" sheetId="4" r:id="Rb94893665214470b"/>
    <x:sheet xmlns:r="http://schemas.openxmlformats.org/officeDocument/2006/relationships" name="G1_audit" sheetId="5" r:id="Rd86b9d75dd6942d8"/>
    <x:sheet xmlns:r="http://schemas.openxmlformats.org/officeDocument/2006/relationships" name="peer_supply_snapshot" sheetId="6" r:id="R334d04ccdede4487"/>
    <x:sheet xmlns:r="http://schemas.openxmlformats.org/officeDocument/2006/relationships" name="basis_and_scope" sheetId="7" r:id="R6afb5d68ec114517"/>
    <x:sheet xmlns:r="http://schemas.openxmlformats.org/officeDocument/2006/relationships" name="repair_notes_R" sheetId="8" r:id="Re3b8a47ee6194a14"/>
    <x:sheet xmlns:r="http://schemas.openxmlformats.org/officeDocument/2006/relationships" name="industry_balance_R" sheetId="9" r:id="Rbf2092cce6a845d1"/>
    <x:sheet xmlns:r="http://schemas.openxmlformats.org/officeDocument/2006/relationships" name="supply_exit_R" sheetId="10" r:id="Rd348b91163284ac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.0%"/>
    <x:numFmt numFmtId="201" formatCode="#,##0.0;[Red](#,##0.0);-"/>
    <x:numFmt numFmtId="202" formatCode="0.0%;[Red](0.0%);-"/>
    <x:numFmt numFmtId="203" formatCode="0.00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4"/>
      <x:color rgb="FFFFFFFF"/>
      <x:name val="Carlito"/>
    </x:font>
    <x:font>
      <x:b/>
      <x:sz val="11"/>
      <x:color rgb="FF00000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7365D"/>
      </x:patternFill>
    </x:fill>
    <x:fill>
      <x:patternFill patternType="solid">
        <x:fgColor rgb="FFD9EAF7"/>
      </x:patternFill>
    </x:fill>
  </x:fills>
  <x:borders count="3">
    <x:border/>
    <x:border/>
    <x:border>
      <x:bottom style="thin">
        <x:color rgb="FF7F7F7F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left"/>
    </x:xf>
    <x:xf numFmtId="0" fontId="2" fillId="3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203" fontId="0" fillId="0" borderId="0" xfId="0" applyNumberFormat="1" applyFont="1" applyFill="1" applyBorder="1"/>
    <x:xf numFmtId="0" fontId="2" fillId="3" borderId="0" xfId="0" applyNumberFormat="1" applyFont="1" applyFill="1" applyBorder="1" applyAlignment="1">
      <x:alignment horizontal="left" vertical="center" wrapText="1"/>
    </x:xf>
    <x:xf numFmtId="201" fontId="0" fillId="0" borderId="0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fc83b5b5b2f4b71" /><Relationship Type="http://schemas.openxmlformats.org/officeDocument/2006/relationships/theme" Target="/xl/theme/theme1.xml" Id="R5484729f3c11433b" /><Relationship Type="http://schemas.openxmlformats.org/officeDocument/2006/relationships/sharedStrings" Target="/xl/sharedStrings.xml" Id="R706ada447ac542e6" /><Relationship Type="http://schemas.openxmlformats.org/officeDocument/2006/relationships/worksheet" Target="/xl/worksheets/sheet1.xml" Id="R8f40d19f59054b85" /><Relationship Type="http://schemas.openxmlformats.org/officeDocument/2006/relationships/worksheet" Target="/xl/worksheets/sheet2.xml" Id="Rcdb7ff3c61a64572" /><Relationship Type="http://schemas.openxmlformats.org/officeDocument/2006/relationships/worksheet" Target="/xl/worksheets/sheet3.xml" Id="R54e6172644a34409" /><Relationship Type="http://schemas.openxmlformats.org/officeDocument/2006/relationships/worksheet" Target="/xl/worksheets/sheet4.xml" Id="Rb94893665214470b" /><Relationship Type="http://schemas.openxmlformats.org/officeDocument/2006/relationships/worksheet" Target="/xl/worksheets/sheet5.xml" Id="Rd86b9d75dd6942d8" /><Relationship Type="http://schemas.openxmlformats.org/officeDocument/2006/relationships/worksheet" Target="/xl/worksheets/sheet6.xml" Id="R334d04ccdede4487" /><Relationship Type="http://schemas.openxmlformats.org/officeDocument/2006/relationships/worksheet" Target="/xl/worksheets/sheet7.xml" Id="R6afb5d68ec114517" /><Relationship Type="http://schemas.openxmlformats.org/officeDocument/2006/relationships/worksheet" Target="/xl/worksheets/sheet8.xml" Id="Re3b8a47ee6194a14" /><Relationship Type="http://schemas.openxmlformats.org/officeDocument/2006/relationships/worksheet" Target="/xl/worksheets/sheet9.xml" Id="Rbf2092cce6a845d1" /><Relationship Type="http://schemas.openxmlformats.org/officeDocument/2006/relationships/worksheet" Target="/xl/worksheets/sheet10.xml" Id="Rd348b91163284ac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38" hidden="0" customWidth="1"/>
    <x:col min="7" max="7" width="58" hidden="0" customWidth="1"/>
    <x:col min="8" max="8" width="18" hidden="0" customWidth="1"/>
    <x:col min="9" max="9" width="42" hidden="0" customWidth="1"/>
  </x:cols>
  <x:sheetData>
    <x:row r="1">
      <x:c r="A1" s="5" t="str">
        <x:v>source_id</x:v>
      </x:c>
      <x:c r="B1" s="5" t="str">
        <x:v>accessed_date</x:v>
      </x:c>
      <x:c r="C1" s="5" t="str">
        <x:v>source_date</x:v>
      </x:c>
      <x:c r="D1" s="5" t="str">
        <x:v>source_type</x:v>
      </x:c>
      <x:c r="E1" s="5" t="str">
        <x:v>publisher</x:v>
      </x:c>
      <x:c r="F1" s="5" t="str">
        <x:v>title</x:v>
      </x:c>
      <x:c r="G1" s="5" t="str">
        <x:v>url</x:v>
      </x:c>
      <x:c r="H1" s="5" t="str">
        <x:v>quality</x:v>
      </x:c>
      <x:c r="I1" s="5" t="str">
        <x:v>notes</x:v>
      </x:c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</x:row>
    <x:row r="2">
      <x:c r="A2" s="2" t="str">
        <x:v>S001</x:v>
      </x:c>
      <x:c r="B2" s="2" t="str">
        <x:v>2026-08-17</x:v>
      </x:c>
      <x:c r="C2" s="2" t="str">
        <x:v>2026-08-15</x:v>
      </x:c>
      <x:c r="D2" s="2" t="str">
        <x:v>HalfYearReport</x:v>
      </x:c>
      <x:c r="E2" s="2" t="str">
        <x:v>梅花生物/新浪公告镜像</x:v>
      </x:c>
      <x:c r="F2" s="2" t="str">
        <x:v>梅花生物2026年半年度报告</x:v>
      </x:c>
      <x:c r="G2" s="2" t="str">
        <x:v>https://vip.stock.finance.sina.com.cn/corp/view/vCB_AllBulletinDetail.php?id=12496100&amp;stockid=600873</x:v>
      </x:c>
      <x:c r="H2" s="2" t="str">
        <x:v>A</x:v>
      </x:c>
      <x:c r="I2" s="2" t="str">
        <x:v>正式定期报告</x:v>
      </x:c>
      <x:c r="J2" s="2"/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2" t="str">
        <x:v>S002</x:v>
      </x:c>
      <x:c r="B3" s="2" t="str">
        <x:v>2026-08-17</x:v>
      </x:c>
      <x:c r="C3" s="2" t="str">
        <x:v>2026-08-15</x:v>
      </x:c>
      <x:c r="D3" s="2" t="str">
        <x:v>OperatingData</x:v>
      </x:c>
      <x:c r="E3" s="2" t="str">
        <x:v>梅花生物/新浪公告镜像</x:v>
      </x:c>
      <x:c r="F3" s="2" t="str">
        <x:v>梅花生物关于2026年半年度经营数据公告</x:v>
      </x:c>
      <x:c r="G3" s="2" t="str">
        <x:v>https://vip.stock.finance.sina.com.cn/corp/view/vCB_AllBulletinDetail.php?id=12496097&amp;stockid=600873</x:v>
      </x:c>
      <x:c r="H3" s="2" t="str">
        <x:v>A</x:v>
      </x:c>
      <x:c r="I3" s="2" t="str">
        <x:v>公司正式经营数据公告</x:v>
      </x:c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2" t="str">
        <x:v>S003</x:v>
      </x:c>
      <x:c r="B4" s="2" t="str">
        <x:v>2026-08-17</x:v>
      </x:c>
      <x:c r="C4" s="2" t="str">
        <x:v>2026-04-22</x:v>
      </x:c>
      <x:c r="D4" s="2" t="str">
        <x:v>AnnualReport</x:v>
      </x:c>
      <x:c r="E4" s="2" t="str">
        <x:v>梅花生物/新浪公告镜像</x:v>
      </x:c>
      <x:c r="F4" s="2" t="str">
        <x:v>梅花生物2025年年度报告</x:v>
      </x:c>
      <x:c r="G4" s="2" t="str">
        <x:v>https://vip.stock.finance.sina.com.cn/corp/view/vCB_AllBulletinDetail.php?id=12134398&amp;stockid=600873</x:v>
      </x:c>
      <x:c r="H4" s="2" t="str">
        <x:v>A</x:v>
      </x:c>
      <x:c r="I4" s="2" t="str">
        <x:v>经审计年度报告</x:v>
      </x:c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2" t="str">
        <x:v>S004</x:v>
      </x:c>
      <x:c r="B5" s="2" t="str">
        <x:v>2026-08-17</x:v>
      </x:c>
      <x:c r="C5" s="2" t="str">
        <x:v>2023-03-15</x:v>
      </x:c>
      <x:c r="D5" s="2" t="str">
        <x:v>AnnualReport</x:v>
      </x:c>
      <x:c r="E5" s="2" t="str">
        <x:v>梅花生物/新浪公告镜像</x:v>
      </x:c>
      <x:c r="F5" s="2" t="str">
        <x:v>梅花生物2022年年度报告</x:v>
      </x:c>
      <x:c r="G5" s="2" t="str">
        <x:v>https://money.finance.sina.com.cn/corp/view/vCB_AllBulletinDetail.php?id=8867517&amp;stockid=600873</x:v>
      </x:c>
      <x:c r="H5" s="2" t="str">
        <x:v>A</x:v>
      </x:c>
      <x:c r="I5" s="2" t="str">
        <x:v>经审计年度报告；2021使用调整后口径</x:v>
      </x:c>
      <x:c r="J5" s="2"/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2" t="str">
        <x:v>S005</x:v>
      </x:c>
      <x:c r="B6" s="2" t="str">
        <x:v>2026-08-17</x:v>
      </x:c>
      <x:c r="C6" s="2" t="str">
        <x:v>2026-08-17</x:v>
      </x:c>
      <x:c r="D6" s="2" t="str">
        <x:v>MarketData</x:v>
      </x:c>
      <x:c r="E6" s="2" t="str">
        <x:v>Reuters/LSEG</x:v>
      </x:c>
      <x:c r="F6" s="2" t="str">
        <x:v>MeiHua Holdings Group Co Ltd 600873.SS</x:v>
      </x:c>
      <x:c r="G6" s="2" t="str">
        <x:v>https://jp.reuters.com/markets/companies/600873.SS/</x:v>
      </x:c>
      <x:c r="H6" s="2" t="str">
        <x:v>B</x:v>
      </x:c>
      <x:c r="I6" s="2" t="str">
        <x:v>最新可得行情；至少延迟15分钟</x:v>
      </x:c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2" t="str">
        <x:v>S006</x:v>
      </x:c>
      <x:c r="B7" s="2" t="str">
        <x:v>2026-08-17</x:v>
      </x:c>
      <x:c r="C7" s="2" t="str">
        <x:v>2026-08-17</x:v>
      </x:c>
      <x:c r="D7" s="2" t="str">
        <x:v>Exchange</x:v>
      </x:c>
      <x:c r="E7" s="2" t="str">
        <x:v>上海证券交易所</x:v>
      </x:c>
      <x:c r="F7" s="2" t="str">
        <x:v>梅花生物科技集团股份有限公司 600873 公司信息</x:v>
      </x:c>
      <x:c r="G7" s="2" t="str">
        <x:v>https://www.sse.com.cn/assortment/stock/list/info/company/index.shtml?COMPANY_CODE=600873</x:v>
      </x:c>
      <x:c r="H7" s="2" t="str">
        <x:v>A</x:v>
      </x:c>
      <x:c r="I7" s="2" t="str">
        <x:v>上市地/代码等基础信息</x:v>
      </x:c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2" t="str">
        <x:v>S101</x:v>
      </x:c>
      <x:c r="B8" s="2" t="str">
        <x:v>2026-08-17</x:v>
      </x:c>
      <x:c r="C8" s="2" t="str">
        <x:v>2026-06-17</x:v>
      </x:c>
      <x:c r="D8" s="2" t="str">
        <x:v>Government/Press</x:v>
      </x:c>
      <x:c r="E8" s="2" t="str">
        <x:v>内蒙古日报/内蒙古新闻网</x:v>
      </x:c>
      <x:c r="F8" s="2" t="str">
        <x:v>内蒙古玉王生物年产25万吨赖氨酸项目试生产</x:v>
      </x:c>
      <x:c r="G8" s="2" t="str">
        <x:v>https://inews.nmgnews.com.cn/system/2026/06/17/030361597.shtml</x:v>
      </x:c>
      <x:c r="H8" s="2" t="str">
        <x:v>A</x:v>
      </x:c>
      <x:c r="I8" s="2" t="str">
        <x:v>地方权威媒体；确认2026-06试生产</x:v>
      </x:c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2" t="str">
        <x:v>S102</x:v>
      </x:c>
      <x:c r="B9" s="2" t="str">
        <x:v>2026-08-17</x:v>
      </x:c>
      <x:c r="C9" s="2" t="str">
        <x:v>2025-06-13</x:v>
      </x:c>
      <x:c r="D9" s="2" t="str">
        <x:v>CompanyAnnouncement</x:v>
      </x:c>
      <x:c r="E9" s="2" t="str">
        <x:v>星湖科技/新浪公告镜像</x:v>
      </x:c>
      <x:c r="F9" s="2" t="str">
        <x:v>星湖科技关于投资建设45万吨氨基酸及配套工程项目的公告</x:v>
      </x:c>
      <x:c r="G9" s="2" t="str">
        <x:v>https://money.finance.sina.com.cn/corp/view/vCB_AllBulletinDetail.php?id=11181927&amp;stockid=600866</x:v>
      </x:c>
      <x:c r="H9" s="2" t="str">
        <x:v>A</x:v>
      </x:c>
      <x:c r="I9" s="2" t="str">
        <x:v>公司公告镜像</x:v>
      </x:c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2" t="str">
        <x:v>S103</x:v>
      </x:c>
      <x:c r="B10" s="2" t="str">
        <x:v>2026-08-17</x:v>
      </x:c>
      <x:c r="C10" s="2" t="str">
        <x:v>2025-06-13</x:v>
      </x:c>
      <x:c r="D10" s="2" t="str">
        <x:v>Press</x:v>
      </x:c>
      <x:c r="E10" s="2" t="str">
        <x:v>中国基金报</x:v>
      </x:c>
      <x:c r="F10" s="2" t="str">
        <x:v>星湖科技拟投资不超过33亿元建设45万吨氨基酸项目</x:v>
      </x:c>
      <x:c r="G10" s="2" t="str">
        <x:v>https://www.chnfund.com/article/1268e1f5-1182-4e46-2fa6-3a1a7b8360e6</x:v>
      </x:c>
      <x:c r="H10" s="2" t="str">
        <x:v>B</x:v>
      </x:c>
      <x:c r="I10" s="2" t="str">
        <x:v>项目分产品及22个月建设周期</x:v>
      </x:c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2" t="str">
        <x:v>S104</x:v>
      </x:c>
      <x:c r="B11" s="2" t="str">
        <x:v>2026-08-17</x:v>
      </x:c>
      <x:c r="C11" s="2" t="str">
        <x:v>2026-04-23</x:v>
      </x:c>
      <x:c r="D11" s="2" t="str">
        <x:v>AnnualReport</x:v>
      </x:c>
      <x:c r="E11" s="2" t="str">
        <x:v>阜丰集团/港交所</x:v>
      </x:c>
      <x:c r="F11" s="2" t="str">
        <x:v>阜丰集团2025年年报</x:v>
      </x:c>
      <x:c r="G11" s="2" t="str">
        <x:v>https://www1.hkexnews.hk/listedco/listconews/sehk/2026/0423/2026042302481_c.pdf</x:v>
      </x:c>
      <x:c r="H11" s="2" t="str">
        <x:v>A</x:v>
      </x:c>
      <x:c r="I11" s="2" t="str">
        <x:v>主要产品设计产能及利用率</x:v>
      </x:c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2" t="str">
        <x:v>S105</x:v>
      </x:c>
      <x:c r="B12" s="2" t="str">
        <x:v>2026-08-17</x:v>
      </x:c>
      <x:c r="C12" s="2" t="str">
        <x:v>2026-07</x:v>
      </x:c>
      <x:c r="D12" s="2" t="str">
        <x:v>Industry</x:v>
      </x:c>
      <x:c r="E12" s="2" t="str">
        <x:v>观研天下/公开资料整理</x:v>
      </x:c>
      <x:c r="F12" s="2" t="str">
        <x:v>我国苏氨酸行业现状分析</x:v>
      </x:c>
      <x:c r="G12" s="2" t="str">
        <x:v>https://www.chinabaogao.com/detail/804511.html</x:v>
      </x:c>
      <x:c r="H12" s="2" t="str">
        <x:v>B</x:v>
      </x:c>
      <x:c r="I12" s="2" t="str">
        <x:v>产能/产量/出口；底层注明梅花年报、博亚、海关等</x:v>
      </x:c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2" t="str">
        <x:v>S106</x:v>
      </x:c>
      <x:c r="B13" s="2" t="str">
        <x:v>2026-08-17</x:v>
      </x:c>
      <x:c r="C13" s="2" t="str">
        <x:v>2026-05-27</x:v>
      </x:c>
      <x:c r="D13" s="2" t="str">
        <x:v>Industry</x:v>
      </x:c>
      <x:c r="E13" s="2" t="str">
        <x:v>博亚和讯/新浪财经</x:v>
      </x:c>
      <x:c r="F13" s="2" t="str">
        <x:v>国内市场购销低迷，赖氨酸价格下跌厂家转入亏损</x:v>
      </x:c>
      <x:c r="G13" s="2" t="str">
        <x:v>https://finance.sina.com.cn/wm/2026-05-27/doc-inhziqxm1709501.shtml</x:v>
      </x:c>
      <x:c r="H13" s="2" t="str">
        <x:v>B</x:v>
      </x:c>
      <x:c r="I13" s="2" t="str">
        <x:v>价格、盈利、检修、下游库存、出口</x:v>
      </x:c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2" t="str">
        <x:v>S107</x:v>
      </x:c>
      <x:c r="B14" s="2" t="str">
        <x:v>2026-08-17</x:v>
      </x:c>
      <x:c r="C14" s="2" t="str">
        <x:v>2026-07-31</x:v>
      </x:c>
      <x:c r="D14" s="2" t="str">
        <x:v>Industry</x:v>
      </x:c>
      <x:c r="E14" s="2" t="str">
        <x:v>中国饲料行业信息网</x:v>
      </x:c>
      <x:c r="F14" s="2" t="str">
        <x:v>截至2026年7月31日氨基酸市场行情</x:v>
      </x:c>
      <x:c r="G14" s="2" t="str">
        <x:v>https://www.chinafeed.com.cn/siliaotianjiaji/show-69979.html</x:v>
      </x:c>
      <x:c r="H14" s="2" t="str">
        <x:v>B</x:v>
      </x:c>
      <x:c r="I14" s="2" t="str">
        <x:v>赖氨酸最新价格区间</x:v>
      </x:c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2" t="str">
        <x:v>S108</x:v>
      </x:c>
      <x:c r="B15" s="2" t="str">
        <x:v>2026-08-17</x:v>
      </x:c>
      <x:c r="C15" s="2" t="str">
        <x:v>2026-07</x:v>
      </x:c>
      <x:c r="D15" s="2" t="str">
        <x:v>Industry</x:v>
      </x:c>
      <x:c r="E15" s="2" t="str">
        <x:v>Mysteel</x:v>
      </x:c>
      <x:c r="F15" s="2" t="str">
        <x:v>2026年氨基酸价格一览表/市场快照</x:v>
      </x:c>
      <x:c r="G15" s="2" t="str">
        <x:v>https://www.mysteel.com/zta/anjisuan/jinrijiage/</x:v>
      </x:c>
      <x:c r="H15" s="2" t="str">
        <x:v>B</x:v>
      </x:c>
      <x:c r="I15" s="2" t="str">
        <x:v>赖氨酸、苏氨酸现货价格快照</x:v>
      </x:c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2" t="str">
        <x:v>S109</x:v>
      </x:c>
      <x:c r="B16" s="2" t="str">
        <x:v>2026-08-17</x:v>
      </x:c>
      <x:c r="C16" s="2" t="str">
        <x:v>2026-04-15</x:v>
      </x:c>
      <x:c r="D16" s="2" t="str">
        <x:v>Industry</x:v>
      </x:c>
      <x:c r="E16" s="2" t="str">
        <x:v>卓创资讯/同花顺</x:v>
      </x:c>
      <x:c r="F16" s="2" t="str">
        <x:v>一季度味精强势突围</x:v>
      </x:c>
      <x:c r="G16" s="2" t="str">
        <x:v>https://field.10jqka.com.cn/20260415/c676013654.shtml</x:v>
      </x:c>
      <x:c r="H16" s="2" t="str">
        <x:v>B</x:v>
      </x:c>
      <x:c r="I16" s="2" t="str">
        <x:v>味精价格、开工、库存及盈亏状态</x:v>
      </x:c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2" t="str">
        <x:v>S110</x:v>
      </x:c>
      <x:c r="B17" s="2" t="str">
        <x:v>2026-08-17</x:v>
      </x:c>
      <x:c r="C17" s="2" t="str">
        <x:v>2025-08-14</x:v>
      </x:c>
      <x:c r="D17" s="2" t="str">
        <x:v>Project/EIA mirror</x:v>
      </x:c>
      <x:c r="E17" s="2" t="str">
        <x:v>新浪财经</x:v>
      </x:c>
      <x:c r="F17" s="2" t="str">
        <x:v>寿光金玉米年产15万吨赖氨酸项目</x:v>
      </x:c>
      <x:c r="G17" s="2" t="str">
        <x:v>https://finance.sina.com.cn/roll/2025-08-14/doc-infkxykf3803491.shtml</x:v>
      </x:c>
      <x:c r="H17" s="2" t="str">
        <x:v>B</x:v>
      </x:c>
      <x:c r="I17" s="2" t="str">
        <x:v>EIA信息；计划2026-09投运</x:v>
      </x:c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 t="str">
        <x:v>S111</x:v>
      </x:c>
      <x:c r="B18" s="2" t="str">
        <x:v>2026-08-17</x:v>
      </x:c>
      <x:c r="C18" s="2" t="str">
        <x:v>2026-05-25</x:v>
      </x:c>
      <x:c r="D18" s="2" t="str">
        <x:v>Government/Press</x:v>
      </x:c>
      <x:c r="E18" s="2" t="str">
        <x:v>日照日报/新浪财经</x:v>
      </x:c>
      <x:c r="F18" s="2" t="str">
        <x:v>裕米生物一期已投产、二期功能糖推进</x:v>
      </x:c>
      <x:c r="G18" s="2" t="str">
        <x:v>https://finance.sina.com.cn/money/future/wemedia/2026-05-25/doc-inhzafpu3733768.shtml</x:v>
      </x:c>
      <x:c r="H18" s="2" t="str">
        <x:v>A</x:v>
      </x:c>
      <x:c r="I18" s="2" t="str">
        <x:v>地方媒体；显示氨基酸并非当前二期已投产内容</x:v>
      </x:c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 t="str">
        <x:v>S112</x:v>
      </x:c>
      <x:c r="B19" s="2" t="str">
        <x:v>2026-08-17</x:v>
      </x:c>
      <x:c r="C19" s="2" t="str">
        <x:v>2026</x:v>
      </x:c>
      <x:c r="D19" s="2" t="str">
        <x:v>IndustryAssociation</x:v>
      </x:c>
      <x:c r="E19" s="2" t="str">
        <x:v>中国淀粉工业协会</x:v>
      </x:c>
      <x:c r="F19" s="2" t="str">
        <x:v>裕米生物科技（山东）有限公司会员介绍</x:v>
      </x:c>
      <x:c r="G19" s="2" t="str">
        <x:v>https://siacn.org.cn/hys/r2mlPXofyhfQBEV8pZfnSefyhfnIfUcIRxJ7GrHlJNuTmkDdM%3D.html</x:v>
      </x:c>
      <x:c r="H19" s="2" t="str">
        <x:v>A</x:v>
      </x:c>
      <x:c r="I19" s="2" t="str">
        <x:v>总规划含30万吨赖氨酸/20万吨苏氨酸</x:v>
      </x:c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 t="str">
        <x:v>S113</x:v>
      </x:c>
      <x:c r="B20" s="2" t="str">
        <x:v>2026-08-17</x:v>
      </x:c>
      <x:c r="C20" s="2" t="str">
        <x:v>2025-12-03</x:v>
      </x:c>
      <x:c r="D20" s="2" t="str">
        <x:v>Government/Press</x:v>
      </x:c>
      <x:c r="E20" s="2" t="str">
        <x:v>通辽日报</x:v>
      </x:c>
      <x:c r="F20" s="2" t="str">
        <x:v>通辽梅花30万吨苏氨酸项目</x:v>
      </x:c>
      <x:c r="G20" s="2" t="str">
        <x:v>https://epaper.tongliaowang.com/paper/wap/content/202512/03/content_40289.html</x:v>
      </x:c>
      <x:c r="H20" s="2" t="str">
        <x:v>A</x:v>
      </x:c>
      <x:c r="I20" s="2" t="str">
        <x:v>计划2026-10投产；外部总投资口径17.5亿元</x:v>
      </x:c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 t="str">
        <x:v>S114</x:v>
      </x:c>
      <x:c r="B21" s="2" t="str">
        <x:v>2026-08-17</x:v>
      </x:c>
      <x:c r="C21" s="2" t="str">
        <x:v>2026-07</x:v>
      </x:c>
      <x:c r="D21" s="2" t="str">
        <x:v>CompanyWebsite</x:v>
      </x:c>
      <x:c r="E21" s="2" t="str">
        <x:v>梅花集团</x:v>
      </x:c>
      <x:c r="F21" s="2" t="str">
        <x:v>梅花生物启动小品类氨基酸升级改造项目</x:v>
      </x:c>
      <x:c r="G21" s="2" t="str">
        <x:v>https://cn.meihua.group/about-us/news/latest-news/81</x:v>
      </x:c>
      <x:c r="H21" s="2" t="str">
        <x:v>A</x:v>
      </x:c>
      <x:c r="I21" s="2" t="str">
        <x:v>小品类产线规格及建设启动</x:v>
      </x:c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 t="str">
        <x:v>S115</x:v>
      </x:c>
      <x:c r="B22" s="2" t="str">
        <x:v>2026-08-17</x:v>
      </x:c>
      <x:c r="C22" s="2" t="str">
        <x:v>2026-07</x:v>
      </x:c>
      <x:c r="D22" s="2" t="str">
        <x:v>Industry</x:v>
      </x:c>
      <x:c r="E22" s="2" t="str">
        <x:v>Mysteel</x:v>
      </x:c>
      <x:c r="F22" s="2" t="str">
        <x:v>2025年氨基酸复盘与2026年展望</x:v>
      </x:c>
      <x:c r="G22" s="2" t="str">
        <x:v>https://ncp.mysteel.com/a/26011318/A19E431DF3AE942E.html</x:v>
      </x:c>
      <x:c r="H22" s="2" t="str">
        <x:v>B</x:v>
      </x:c>
      <x:c r="I22" s="2" t="str">
        <x:v>苏氨酸项目库与价格压力，需项目级二次核验</x:v>
      </x:c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 t="str">
        <x:v>S116</x:v>
      </x:c>
      <x:c r="B23" s="2" t="str">
        <x:v>2026-08-17</x:v>
      </x:c>
      <x:c r="C23" s="2" t="str">
        <x:v>2026-07</x:v>
      </x:c>
      <x:c r="D23" s="2" t="str">
        <x:v>Industry</x:v>
      </x:c>
      <x:c r="E23" s="2" t="str">
        <x:v>观研天下</x:v>
      </x:c>
      <x:c r="F23" s="2" t="str">
        <x:v>全球赖氨酸产能向中国集中、行业供需矛盾</x:v>
      </x:c>
      <x:c r="G23" s="2" t="str">
        <x:v>https://m.chinabaogao.com/detail/803339.html</x:v>
      </x:c>
      <x:c r="H23" s="2" t="str">
        <x:v>B</x:v>
      </x:c>
      <x:c r="I23" s="2" t="str">
        <x:v>2025行业供需的二次校验</x:v>
      </x:c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 t="str">
        <x:v>S117</x:v>
      </x:c>
      <x:c r="B24" s="2" t="str">
        <x:v>2026-08-17</x:v>
      </x:c>
      <x:c r="C24" s="2" t="str">
        <x:v>2026-07</x:v>
      </x:c>
      <x:c r="D24" s="2" t="str">
        <x:v>Customs/Industry</x:v>
      </x:c>
      <x:c r="E24" s="2" t="str">
        <x:v>秣宝网</x:v>
      </x:c>
      <x:c r="F24" s="2" t="str">
        <x:v>2026年5月赖氨酸出口量同比增长</x:v>
      </x:c>
      <x:c r="G24" s="2" t="str">
        <x:v>https://www.mobaobuy.com/information/article/2070337907837718528.html</x:v>
      </x:c>
      <x:c r="H24" s="2" t="str">
        <x:v>B</x:v>
      </x:c>
      <x:c r="I24" s="2" t="str">
        <x:v>海关数据二次整理</x:v>
      </x:c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 t="str">
        <x:v>S118</x:v>
      </x:c>
      <x:c r="B25" s="2" t="str">
        <x:v>2026-08-17</x:v>
      </x:c>
      <x:c r="C25" s="2" t="str">
        <x:v>2026-07-29</x:v>
      </x:c>
      <x:c r="D25" s="2" t="str">
        <x:v>Industry</x:v>
      </x:c>
      <x:c r="E25" s="2" t="str">
        <x:v>国际饲料发展网</x:v>
      </x:c>
      <x:c r="F25" s="2" t="str">
        <x:v>2026年6月赖氨酸出口量</x:v>
      </x:c>
      <x:c r="G25" s="2" t="str">
        <x:v>https://www.cnfeed.com.cn/hyzx/4149.html</x:v>
      </x:c>
      <x:c r="H25" s="2" t="str">
        <x:v>B</x:v>
      </x:c>
      <x:c r="I25" s="2" t="str">
        <x:v>海关数据二次整理</x:v>
      </x:c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 t="str">
        <x:v>S119</x:v>
      </x:c>
      <x:c r="B26" s="2" t="str">
        <x:v>2026-08-17</x:v>
      </x:c>
      <x:c r="C26" s="2" t="str">
        <x:v>2025-11-24</x:v>
      </x:c>
      <x:c r="D26" s="2" t="str">
        <x:v>Government</x:v>
      </x:c>
      <x:c r="E26" s="2" t="str">
        <x:v>白城市人民政府</x:v>
      </x:c>
      <x:c r="F26" s="2" t="str">
        <x:v>梅花头部经济产业园一期项目生产顺利推进</x:v>
      </x:c>
      <x:c r="G26" s="2" t="str">
        <x:v>https://www.jlbc.gov.cn/xxgk_3148/sz/202511/t20251124_1025289.html</x:v>
      </x:c>
      <x:c r="H26" s="2" t="str">
        <x:v>A</x:v>
      </x:c>
      <x:c r="I26" s="2" t="str">
        <x:v>吉林基地原70万吨+新60万吨赖氨酸项目</x:v>
      </x:c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 t="str">
        <x:v>S120</x:v>
      </x:c>
      <x:c r="B27" s="2" t="str">
        <x:v>2026-08-17</x:v>
      </x:c>
      <x:c r="C27" s="2" t="str">
        <x:v>2026-08-14</x:v>
      </x:c>
      <x:c r="D27" s="2" t="str">
        <x:v>Press</x:v>
      </x:c>
      <x:c r="E27" s="2" t="str">
        <x:v>同花顺/上海证券报信息</x:v>
      </x:c>
      <x:c r="F27" s="2" t="str">
        <x:v>梅花生物上半年营收保持平稳 海外整合成效凸显</x:v>
      </x:c>
      <x:c r="G27" s="2" t="str">
        <x:v>https://news.10jqka.com.cn/20260814/c678977369.shtml</x:v>
      </x:c>
      <x:c r="H27" s="2" t="str">
        <x:v>B</x:v>
      </x:c>
      <x:c r="I27" s="2" t="str">
        <x:v>披露上半年60万吨赖氨酸达产、公司总产能160万吨；项目日期仍以公司/地方公开信息核验</x:v>
      </x:c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 t="str">
        <x:v>S121</x:v>
      </x:c>
      <x:c r="B28" s="2" t="str">
        <x:v>2026-08-17</x:v>
      </x:c>
      <x:c r="C28" s="2" t="str">
        <x:v>2026-04-29</x:v>
      </x:c>
      <x:c r="D28" s="2" t="str">
        <x:v>CompanyParent</x:v>
      </x:c>
      <x:c r="E28" s="2" t="str">
        <x:v>广新集团</x:v>
      </x:c>
      <x:c r="F28" s="2" t="str">
        <x:v>星湖科技2025年经营业绩稳中有进，实现归母净利润9.79亿元</x:v>
      </x:c>
      <x:c r="G28" s="2" t="str">
        <x:v>https://www.gdghg.com/xwzx/ztjj/content/post_107628.html</x:v>
      </x:c>
      <x:c r="H28" s="2" t="str">
        <x:v>A</x:v>
      </x:c>
      <x:c r="I28" s="2" t="str">
        <x:v>确认45万吨氨基酸及配套工程截至2026-04按计划建设</x:v>
      </x:c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 t="str">
        <x:v>S122</x:v>
      </x:c>
      <x:c r="B29" s="2" t="str">
        <x:v>2026-08-17</x:v>
      </x:c>
      <x:c r="C29" s="2" t="str">
        <x:v>2025-07-14</x:v>
      </x:c>
      <x:c r="D29" s="2" t="str">
        <x:v>CompanyParent</x:v>
      </x:c>
      <x:c r="E29" s="2" t="str">
        <x:v>广新集团</x:v>
      </x:c>
      <x:c r="F29" s="2" t="str">
        <x:v>星湖科技45万吨氨基酸及配套工程项目正式签约</x:v>
      </x:c>
      <x:c r="G29" s="2" t="str">
        <x:v>https://www.gdghg.com/xwzx/qydt/content/post_97846.html</x:v>
      </x:c>
      <x:c r="H29" s="2" t="str">
        <x:v>A</x:v>
      </x:c>
      <x:c r="I29" s="2" t="str">
        <x:v>确认项目进入实质建设阶段</x:v>
      </x:c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 t="str">
        <x:v>S123</x:v>
      </x:c>
      <x:c r="B30" s="2" t="str">
        <x:v>2026-08-17</x:v>
      </x:c>
      <x:c r="C30" s="2" t="str">
        <x:v>2025-09-30</x:v>
      </x:c>
      <x:c r="D30" s="2" t="str">
        <x:v>Government</x:v>
      </x:c>
      <x:c r="E30" s="2" t="str">
        <x:v>吉林省人民政府</x:v>
      </x:c>
      <x:c r="F30" s="2" t="str">
        <x:v>白城梅花60万吨赖氨酸及配套工程正式投产</x:v>
      </x:c>
      <x:c r="G30" s="2" t="str">
        <x:v>https://www.jl.gov.cn/szfzt/gzlfz/gzdt/202509/t20250930_3502557.html</x:v>
      </x:c>
      <x:c r="H30" s="2" t="str">
        <x:v>A</x:v>
      </x:c>
      <x:c r="I30" s="2" t="str">
        <x:v>确认2025-09-28正式投产；吉林基地赖氨酸产能升至130万吨</x:v>
      </x:c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 t="str">
        <x:v>S124</x:v>
      </x:c>
      <x:c r="B31" s="2" t="str">
        <x:v>2026-08-17</x:v>
      </x:c>
      <x:c r="C31" s="2" t="str">
        <x:v>2026-07</x:v>
      </x:c>
      <x:c r="D31" s="2" t="str">
        <x:v>Industry</x:v>
      </x:c>
      <x:c r="E31" s="2" t="str">
        <x:v>观研天下</x:v>
      </x:c>
      <x:c r="F31" s="2" t="str">
        <x:v>我国苏氨酸行业现状分析</x:v>
      </x:c>
      <x:c r="G31" s="2" t="str">
        <x:v>https://m.chinabaogao.com/detail/804511.html</x:v>
      </x:c>
      <x:c r="H31" s="2" t="str">
        <x:v>B</x:v>
      </x:c>
      <x:c r="I31" s="2" t="str">
        <x:v>确认阜丰哈萨克一期2025-04开工、中期建设、计划2026投产；公开吨位未取得</x:v>
      </x:c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 t="str">
        <x:v>S125</x:v>
      </x:c>
      <x:c r="B32" s="2" t="str">
        <x:v>2026-08-17</x:v>
      </x:c>
      <x:c r="C32" s="2" t="str">
        <x:v>2026-02-26</x:v>
      </x:c>
      <x:c r="D32" s="2" t="str">
        <x:v>Industry/Customs</x:v>
      </x:c>
      <x:c r="E32" s="2" t="str">
        <x:v>智研咨询</x:v>
      </x:c>
      <x:c r="F32" s="2" t="str">
        <x:v>2026年中国赖氨酸行业供需现状</x:v>
      </x:c>
      <x:c r="G32" s="2" t="str">
        <x:v>https://www.chyxx.com/industry/1253481.html</x:v>
      </x:c>
      <x:c r="H32" s="2" t="str">
        <x:v>B</x:v>
      </x:c>
      <x:c r="I32" s="2" t="str">
        <x:v>海关数据二次整理：2025赖氨酸出口103.82万吨</x:v>
      </x:c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  <x:c r="M101" s="2"/>
      <x:c r="N101" s="2"/>
      <x:c r="O101" s="2"/>
      <x:c r="P101" s="2"/>
      <x:c r="Q101" s="2"/>
      <x:c r="R101" s="2"/>
      <x:c r="S101" s="2"/>
      <x:c r="T101" s="2"/>
      <x:c r="U101" s="2"/>
      <x:c r="V101" s="2"/>
      <x:c r="W101" s="2"/>
      <x:c r="X101" s="2"/>
      <x:c r="Y101" s="2"/>
      <x:c r="Z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  <x:c r="M102" s="2"/>
      <x:c r="N102" s="2"/>
      <x:c r="O102" s="2"/>
      <x:c r="P102" s="2"/>
      <x:c r="Q102" s="2"/>
      <x:c r="R102" s="2"/>
      <x:c r="S102" s="2"/>
      <x:c r="T102" s="2"/>
      <x:c r="U102" s="2"/>
      <x:c r="V102" s="2"/>
      <x:c r="W102" s="2"/>
      <x:c r="X102" s="2"/>
      <x:c r="Y102" s="2"/>
      <x:c r="Z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  <x:c r="M103" s="2"/>
      <x:c r="N103" s="2"/>
      <x:c r="O103" s="2"/>
      <x:c r="P103" s="2"/>
      <x:c r="Q103" s="2"/>
      <x:c r="R103" s="2"/>
      <x:c r="S103" s="2"/>
      <x:c r="T103" s="2"/>
      <x:c r="U103" s="2"/>
      <x:c r="V103" s="2"/>
      <x:c r="W103" s="2"/>
      <x:c r="X103" s="2"/>
      <x:c r="Y103" s="2"/>
      <x:c r="Z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  <x:c r="M104" s="2"/>
      <x:c r="N104" s="2"/>
      <x:c r="O104" s="2"/>
      <x:c r="P104" s="2"/>
      <x:c r="Q104" s="2"/>
      <x:c r="R104" s="2"/>
      <x:c r="S104" s="2"/>
      <x:c r="T104" s="2"/>
      <x:c r="U104" s="2"/>
      <x:c r="V104" s="2"/>
      <x:c r="W104" s="2"/>
      <x:c r="X104" s="2"/>
      <x:c r="Y104" s="2"/>
      <x:c r="Z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  <x:c r="M105" s="2"/>
      <x:c r="N105" s="2"/>
      <x:c r="O105" s="2"/>
      <x:c r="P105" s="2"/>
      <x:c r="Q105" s="2"/>
      <x:c r="R105" s="2"/>
      <x:c r="S105" s="2"/>
      <x:c r="T105" s="2"/>
      <x:c r="U105" s="2"/>
      <x:c r="V105" s="2"/>
      <x:c r="W105" s="2"/>
      <x:c r="X105" s="2"/>
      <x:c r="Y105" s="2"/>
      <x:c r="Z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  <x:c r="M106" s="2"/>
      <x:c r="N106" s="2"/>
      <x:c r="O106" s="2"/>
      <x:c r="P106" s="2"/>
      <x:c r="Q106" s="2"/>
      <x:c r="R106" s="2"/>
      <x:c r="S106" s="2"/>
      <x:c r="T106" s="2"/>
      <x:c r="U106" s="2"/>
      <x:c r="V106" s="2"/>
      <x:c r="W106" s="2"/>
      <x:c r="X106" s="2"/>
      <x:c r="Y106" s="2"/>
      <x:c r="Z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  <x:c r="M107" s="2"/>
      <x:c r="N107" s="2"/>
      <x:c r="O107" s="2"/>
      <x:c r="P107" s="2"/>
      <x:c r="Q107" s="2"/>
      <x:c r="R107" s="2"/>
      <x:c r="S107" s="2"/>
      <x:c r="T107" s="2"/>
      <x:c r="U107" s="2"/>
      <x:c r="V107" s="2"/>
      <x:c r="W107" s="2"/>
      <x:c r="X107" s="2"/>
      <x:c r="Y107" s="2"/>
      <x:c r="Z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  <x:c r="M108" s="2"/>
      <x:c r="N108" s="2"/>
      <x:c r="O108" s="2"/>
      <x:c r="P108" s="2"/>
      <x:c r="Q108" s="2"/>
      <x:c r="R108" s="2"/>
      <x:c r="S108" s="2"/>
      <x:c r="T108" s="2"/>
      <x:c r="U108" s="2"/>
      <x:c r="V108" s="2"/>
      <x:c r="W108" s="2"/>
      <x:c r="X108" s="2"/>
      <x:c r="Y108" s="2"/>
      <x:c r="Z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  <x:c r="M109" s="2"/>
      <x:c r="N109" s="2"/>
      <x:c r="O109" s="2"/>
      <x:c r="P109" s="2"/>
      <x:c r="Q109" s="2"/>
      <x:c r="R109" s="2"/>
      <x:c r="S109" s="2"/>
      <x:c r="T109" s="2"/>
      <x:c r="U109" s="2"/>
      <x:c r="V109" s="2"/>
      <x:c r="W109" s="2"/>
      <x:c r="X109" s="2"/>
      <x:c r="Y109" s="2"/>
      <x:c r="Z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  <x:c r="M110" s="2"/>
      <x:c r="N110" s="2"/>
      <x:c r="O110" s="2"/>
      <x:c r="P110" s="2"/>
      <x:c r="Q110" s="2"/>
      <x:c r="R110" s="2"/>
      <x:c r="S110" s="2"/>
      <x:c r="T110" s="2"/>
      <x:c r="U110" s="2"/>
      <x:c r="V110" s="2"/>
      <x:c r="W110" s="2"/>
      <x:c r="X110" s="2"/>
      <x:c r="Y110" s="2"/>
      <x:c r="Z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  <x:c r="M111" s="2"/>
      <x:c r="N111" s="2"/>
      <x:c r="O111" s="2"/>
      <x:c r="P111" s="2"/>
      <x:c r="Q111" s="2"/>
      <x:c r="R111" s="2"/>
      <x:c r="S111" s="2"/>
      <x:c r="T111" s="2"/>
      <x:c r="U111" s="2"/>
      <x:c r="V111" s="2"/>
      <x:c r="W111" s="2"/>
      <x:c r="X111" s="2"/>
      <x:c r="Y111" s="2"/>
      <x:c r="Z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  <x:c r="M112" s="2"/>
      <x:c r="N112" s="2"/>
      <x:c r="O112" s="2"/>
      <x:c r="P112" s="2"/>
      <x:c r="Q112" s="2"/>
      <x:c r="R112" s="2"/>
      <x:c r="S112" s="2"/>
      <x:c r="T112" s="2"/>
      <x:c r="U112" s="2"/>
      <x:c r="V112" s="2"/>
      <x:c r="W112" s="2"/>
      <x:c r="X112" s="2"/>
      <x:c r="Y112" s="2"/>
      <x:c r="Z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  <x:c r="M113" s="2"/>
      <x:c r="N113" s="2"/>
      <x:c r="O113" s="2"/>
      <x:c r="P113" s="2"/>
      <x:c r="Q113" s="2"/>
      <x:c r="R113" s="2"/>
      <x:c r="S113" s="2"/>
      <x:c r="T113" s="2"/>
      <x:c r="U113" s="2"/>
      <x:c r="V113" s="2"/>
      <x:c r="W113" s="2"/>
      <x:c r="X113" s="2"/>
      <x:c r="Y113" s="2"/>
      <x:c r="Z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  <x:c r="M114" s="2"/>
      <x:c r="N114" s="2"/>
      <x:c r="O114" s="2"/>
      <x:c r="P114" s="2"/>
      <x:c r="Q114" s="2"/>
      <x:c r="R114" s="2"/>
      <x:c r="S114" s="2"/>
      <x:c r="T114" s="2"/>
      <x:c r="U114" s="2"/>
      <x:c r="V114" s="2"/>
      <x:c r="W114" s="2"/>
      <x:c r="X114" s="2"/>
      <x:c r="Y114" s="2"/>
      <x:c r="Z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  <x:c r="M115" s="2"/>
      <x:c r="N115" s="2"/>
      <x:c r="O115" s="2"/>
      <x:c r="P115" s="2"/>
      <x:c r="Q115" s="2"/>
      <x:c r="R115" s="2"/>
      <x:c r="S115" s="2"/>
      <x:c r="T115" s="2"/>
      <x:c r="U115" s="2"/>
      <x:c r="V115" s="2"/>
      <x:c r="W115" s="2"/>
      <x:c r="X115" s="2"/>
      <x:c r="Y115" s="2"/>
      <x:c r="Z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  <x:c r="M116" s="2"/>
      <x:c r="N116" s="2"/>
      <x:c r="O116" s="2"/>
      <x:c r="P116" s="2"/>
      <x:c r="Q116" s="2"/>
      <x:c r="R116" s="2"/>
      <x:c r="S116" s="2"/>
      <x:c r="T116" s="2"/>
      <x:c r="U116" s="2"/>
      <x:c r="V116" s="2"/>
      <x:c r="W116" s="2"/>
      <x:c r="X116" s="2"/>
      <x:c r="Y116" s="2"/>
      <x:c r="Z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  <x:c r="M117" s="2"/>
      <x:c r="N117" s="2"/>
      <x:c r="O117" s="2"/>
      <x:c r="P117" s="2"/>
      <x:c r="Q117" s="2"/>
      <x:c r="R117" s="2"/>
      <x:c r="S117" s="2"/>
      <x:c r="T117" s="2"/>
      <x:c r="U117" s="2"/>
      <x:c r="V117" s="2"/>
      <x:c r="W117" s="2"/>
      <x:c r="X117" s="2"/>
      <x:c r="Y117" s="2"/>
      <x:c r="Z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  <x:c r="M118" s="2"/>
      <x:c r="N118" s="2"/>
      <x:c r="O118" s="2"/>
      <x:c r="P118" s="2"/>
      <x:c r="Q118" s="2"/>
      <x:c r="R118" s="2"/>
      <x:c r="S118" s="2"/>
      <x:c r="T118" s="2"/>
      <x:c r="U118" s="2"/>
      <x:c r="V118" s="2"/>
      <x:c r="W118" s="2"/>
      <x:c r="X118" s="2"/>
      <x:c r="Y118" s="2"/>
      <x:c r="Z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  <x:c r="M119" s="2"/>
      <x:c r="N119" s="2"/>
      <x:c r="O119" s="2"/>
      <x:c r="P119" s="2"/>
      <x:c r="Q119" s="2"/>
      <x:c r="R119" s="2"/>
      <x:c r="S119" s="2"/>
      <x:c r="T119" s="2"/>
      <x:c r="U119" s="2"/>
      <x:c r="V119" s="2"/>
      <x:c r="W119" s="2"/>
      <x:c r="X119" s="2"/>
      <x:c r="Y119" s="2"/>
      <x:c r="Z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  <x:c r="M120" s="2"/>
      <x:c r="N120" s="2"/>
      <x:c r="O120" s="2"/>
      <x:c r="P120" s="2"/>
      <x:c r="Q120" s="2"/>
      <x:c r="R120" s="2"/>
      <x:c r="S120" s="2"/>
      <x:c r="T120" s="2"/>
      <x:c r="U120" s="2"/>
      <x:c r="V120" s="2"/>
      <x:c r="W120" s="2"/>
      <x:c r="X120" s="2"/>
      <x:c r="Y120" s="2"/>
      <x:c r="Z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  <x:c r="M121" s="2"/>
      <x:c r="N121" s="2"/>
      <x:c r="O121" s="2"/>
      <x:c r="P121" s="2"/>
      <x:c r="Q121" s="2"/>
      <x:c r="R121" s="2"/>
      <x:c r="S121" s="2"/>
      <x:c r="T121" s="2"/>
      <x:c r="U121" s="2"/>
      <x:c r="V121" s="2"/>
      <x:c r="W121" s="2"/>
      <x:c r="X121" s="2"/>
      <x:c r="Y121" s="2"/>
      <x:c r="Z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  <x:c r="M122" s="2"/>
      <x:c r="N122" s="2"/>
      <x:c r="O122" s="2"/>
      <x:c r="P122" s="2"/>
      <x:c r="Q122" s="2"/>
      <x:c r="R122" s="2"/>
      <x:c r="S122" s="2"/>
      <x:c r="T122" s="2"/>
      <x:c r="U122" s="2"/>
      <x:c r="V122" s="2"/>
      <x:c r="W122" s="2"/>
      <x:c r="X122" s="2"/>
      <x:c r="Y122" s="2"/>
      <x:c r="Z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  <x:c r="M123" s="2"/>
      <x:c r="N123" s="2"/>
      <x:c r="O123" s="2"/>
      <x:c r="P123" s="2"/>
      <x:c r="Q123" s="2"/>
      <x:c r="R123" s="2"/>
      <x:c r="S123" s="2"/>
      <x:c r="T123" s="2"/>
      <x:c r="U123" s="2"/>
      <x:c r="V123" s="2"/>
      <x:c r="W123" s="2"/>
      <x:c r="X123" s="2"/>
      <x:c r="Y123" s="2"/>
      <x:c r="Z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  <x:c r="M124" s="2"/>
      <x:c r="N124" s="2"/>
      <x:c r="O124" s="2"/>
      <x:c r="P124" s="2"/>
      <x:c r="Q124" s="2"/>
      <x:c r="R124" s="2"/>
      <x:c r="S124" s="2"/>
      <x:c r="T124" s="2"/>
      <x:c r="U124" s="2"/>
      <x:c r="V124" s="2"/>
      <x:c r="W124" s="2"/>
      <x:c r="X124" s="2"/>
      <x:c r="Y124" s="2"/>
      <x:c r="Z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  <x:c r="M125" s="2"/>
      <x:c r="N125" s="2"/>
      <x:c r="O125" s="2"/>
      <x:c r="P125" s="2"/>
      <x:c r="Q125" s="2"/>
      <x:c r="R125" s="2"/>
      <x:c r="S125" s="2"/>
      <x:c r="T125" s="2"/>
      <x:c r="U125" s="2"/>
      <x:c r="V125" s="2"/>
      <x:c r="W125" s="2"/>
      <x:c r="X125" s="2"/>
      <x:c r="Y125" s="2"/>
      <x:c r="Z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  <x:c r="M126" s="2"/>
      <x:c r="N126" s="2"/>
      <x:c r="O126" s="2"/>
      <x:c r="P126" s="2"/>
      <x:c r="Q126" s="2"/>
      <x:c r="R126" s="2"/>
      <x:c r="S126" s="2"/>
      <x:c r="T126" s="2"/>
      <x:c r="U126" s="2"/>
      <x:c r="V126" s="2"/>
      <x:c r="W126" s="2"/>
      <x:c r="X126" s="2"/>
      <x:c r="Y126" s="2"/>
      <x:c r="Z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  <x:c r="M127" s="2"/>
      <x:c r="N127" s="2"/>
      <x:c r="O127" s="2"/>
      <x:c r="P127" s="2"/>
      <x:c r="Q127" s="2"/>
      <x:c r="R127" s="2"/>
      <x:c r="S127" s="2"/>
      <x:c r="T127" s="2"/>
      <x:c r="U127" s="2"/>
      <x:c r="V127" s="2"/>
      <x:c r="W127" s="2"/>
      <x:c r="X127" s="2"/>
      <x:c r="Y127" s="2"/>
      <x:c r="Z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  <x:c r="M128" s="2"/>
      <x:c r="N128" s="2"/>
      <x:c r="O128" s="2"/>
      <x:c r="P128" s="2"/>
      <x:c r="Q128" s="2"/>
      <x:c r="R128" s="2"/>
      <x:c r="S128" s="2"/>
      <x:c r="T128" s="2"/>
      <x:c r="U128" s="2"/>
      <x:c r="V128" s="2"/>
      <x:c r="W128" s="2"/>
      <x:c r="X128" s="2"/>
      <x:c r="Y128" s="2"/>
      <x:c r="Z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  <x:c r="M129" s="2"/>
      <x:c r="N129" s="2"/>
      <x:c r="O129" s="2"/>
      <x:c r="P129" s="2"/>
      <x:c r="Q129" s="2"/>
      <x:c r="R129" s="2"/>
      <x:c r="S129" s="2"/>
      <x:c r="T129" s="2"/>
      <x:c r="U129" s="2"/>
      <x:c r="V129" s="2"/>
      <x:c r="W129" s="2"/>
      <x:c r="X129" s="2"/>
      <x:c r="Y129" s="2"/>
      <x:c r="Z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  <x:c r="M130" s="2"/>
      <x:c r="N130" s="2"/>
      <x:c r="O130" s="2"/>
      <x:c r="P130" s="2"/>
      <x:c r="Q130" s="2"/>
      <x:c r="R130" s="2"/>
      <x:c r="S130" s="2"/>
      <x:c r="T130" s="2"/>
      <x:c r="U130" s="2"/>
      <x:c r="V130" s="2"/>
      <x:c r="W130" s="2"/>
      <x:c r="X130" s="2"/>
      <x:c r="Y130" s="2"/>
      <x:c r="Z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  <x:c r="M131" s="2"/>
      <x:c r="N131" s="2"/>
      <x:c r="O131" s="2"/>
      <x:c r="P131" s="2"/>
      <x:c r="Q131" s="2"/>
      <x:c r="R131" s="2"/>
      <x:c r="S131" s="2"/>
      <x:c r="T131" s="2"/>
      <x:c r="U131" s="2"/>
      <x:c r="V131" s="2"/>
      <x:c r="W131" s="2"/>
      <x:c r="X131" s="2"/>
      <x:c r="Y131" s="2"/>
      <x:c r="Z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  <x:c r="M132" s="2"/>
      <x:c r="N132" s="2"/>
      <x:c r="O132" s="2"/>
      <x:c r="P132" s="2"/>
      <x:c r="Q132" s="2"/>
      <x:c r="R132" s="2"/>
      <x:c r="S132" s="2"/>
      <x:c r="T132" s="2"/>
      <x:c r="U132" s="2"/>
      <x:c r="V132" s="2"/>
      <x:c r="W132" s="2"/>
      <x:c r="X132" s="2"/>
      <x:c r="Y132" s="2"/>
      <x:c r="Z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  <x:c r="M133" s="2"/>
      <x:c r="N133" s="2"/>
      <x:c r="O133" s="2"/>
      <x:c r="P133" s="2"/>
      <x:c r="Q133" s="2"/>
      <x:c r="R133" s="2"/>
      <x:c r="S133" s="2"/>
      <x:c r="T133" s="2"/>
      <x:c r="U133" s="2"/>
      <x:c r="V133" s="2"/>
      <x:c r="W133" s="2"/>
      <x:c r="X133" s="2"/>
      <x:c r="Y133" s="2"/>
      <x:c r="Z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  <x:c r="M134" s="2"/>
      <x:c r="N134" s="2"/>
      <x:c r="O134" s="2"/>
      <x:c r="P134" s="2"/>
      <x:c r="Q134" s="2"/>
      <x:c r="R134" s="2"/>
      <x:c r="S134" s="2"/>
      <x:c r="T134" s="2"/>
      <x:c r="U134" s="2"/>
      <x:c r="V134" s="2"/>
      <x:c r="W134" s="2"/>
      <x:c r="X134" s="2"/>
      <x:c r="Y134" s="2"/>
      <x:c r="Z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  <x:c r="M135" s="2"/>
      <x:c r="N135" s="2"/>
      <x:c r="O135" s="2"/>
      <x:c r="P135" s="2"/>
      <x:c r="Q135" s="2"/>
      <x:c r="R135" s="2"/>
      <x:c r="S135" s="2"/>
      <x:c r="T135" s="2"/>
      <x:c r="U135" s="2"/>
      <x:c r="V135" s="2"/>
      <x:c r="W135" s="2"/>
      <x:c r="X135" s="2"/>
      <x:c r="Y135" s="2"/>
      <x:c r="Z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  <x:c r="M136" s="2"/>
      <x:c r="N136" s="2"/>
      <x:c r="O136" s="2"/>
      <x:c r="P136" s="2"/>
      <x:c r="Q136" s="2"/>
      <x:c r="R136" s="2"/>
      <x:c r="S136" s="2"/>
      <x:c r="T136" s="2"/>
      <x:c r="U136" s="2"/>
      <x:c r="V136" s="2"/>
      <x:c r="W136" s="2"/>
      <x:c r="X136" s="2"/>
      <x:c r="Y136" s="2"/>
      <x:c r="Z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  <x:c r="M137" s="2"/>
      <x:c r="N137" s="2"/>
      <x:c r="O137" s="2"/>
      <x:c r="P137" s="2"/>
      <x:c r="Q137" s="2"/>
      <x:c r="R137" s="2"/>
      <x:c r="S137" s="2"/>
      <x:c r="T137" s="2"/>
      <x:c r="U137" s="2"/>
      <x:c r="V137" s="2"/>
      <x:c r="W137" s="2"/>
      <x:c r="X137" s="2"/>
      <x:c r="Y137" s="2"/>
      <x:c r="Z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  <x:c r="M138" s="2"/>
      <x:c r="N138" s="2"/>
      <x:c r="O138" s="2"/>
      <x:c r="P138" s="2"/>
      <x:c r="Q138" s="2"/>
      <x:c r="R138" s="2"/>
      <x:c r="S138" s="2"/>
      <x:c r="T138" s="2"/>
      <x:c r="U138" s="2"/>
      <x:c r="V138" s="2"/>
      <x:c r="W138" s="2"/>
      <x:c r="X138" s="2"/>
      <x:c r="Y138" s="2"/>
      <x:c r="Z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  <x:c r="M139" s="2"/>
      <x:c r="N139" s="2"/>
      <x:c r="O139" s="2"/>
      <x:c r="P139" s="2"/>
      <x:c r="Q139" s="2"/>
      <x:c r="R139" s="2"/>
      <x:c r="S139" s="2"/>
      <x:c r="T139" s="2"/>
      <x:c r="U139" s="2"/>
      <x:c r="V139" s="2"/>
      <x:c r="W139" s="2"/>
      <x:c r="X139" s="2"/>
      <x:c r="Y139" s="2"/>
      <x:c r="Z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  <x:c r="M140" s="2"/>
      <x:c r="N140" s="2"/>
      <x:c r="O140" s="2"/>
      <x:c r="P140" s="2"/>
      <x:c r="Q140" s="2"/>
      <x:c r="R140" s="2"/>
      <x:c r="S140" s="2"/>
      <x:c r="T140" s="2"/>
      <x:c r="U140" s="2"/>
      <x:c r="V140" s="2"/>
      <x:c r="W140" s="2"/>
      <x:c r="X140" s="2"/>
      <x:c r="Y140" s="2"/>
      <x:c r="Z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  <x:c r="M141" s="2"/>
      <x:c r="N141" s="2"/>
      <x:c r="O141" s="2"/>
      <x:c r="P141" s="2"/>
      <x:c r="Q141" s="2"/>
      <x:c r="R141" s="2"/>
      <x:c r="S141" s="2"/>
      <x:c r="T141" s="2"/>
      <x:c r="U141" s="2"/>
      <x:c r="V141" s="2"/>
      <x:c r="W141" s="2"/>
      <x:c r="X141" s="2"/>
      <x:c r="Y141" s="2"/>
      <x:c r="Z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  <x:c r="M142" s="2"/>
      <x:c r="N142" s="2"/>
      <x:c r="O142" s="2"/>
      <x:c r="P142" s="2"/>
      <x:c r="Q142" s="2"/>
      <x:c r="R142" s="2"/>
      <x:c r="S142" s="2"/>
      <x:c r="T142" s="2"/>
      <x:c r="U142" s="2"/>
      <x:c r="V142" s="2"/>
      <x:c r="W142" s="2"/>
      <x:c r="X142" s="2"/>
      <x:c r="Y142" s="2"/>
      <x:c r="Z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  <x:c r="M143" s="2"/>
      <x:c r="N143" s="2"/>
      <x:c r="O143" s="2"/>
      <x:c r="P143" s="2"/>
      <x:c r="Q143" s="2"/>
      <x:c r="R143" s="2"/>
      <x:c r="S143" s="2"/>
      <x:c r="T143" s="2"/>
      <x:c r="U143" s="2"/>
      <x:c r="V143" s="2"/>
      <x:c r="W143" s="2"/>
      <x:c r="X143" s="2"/>
      <x:c r="Y143" s="2"/>
      <x:c r="Z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  <x:c r="M144" s="2"/>
      <x:c r="N144" s="2"/>
      <x:c r="O144" s="2"/>
      <x:c r="P144" s="2"/>
      <x:c r="Q144" s="2"/>
      <x:c r="R144" s="2"/>
      <x:c r="S144" s="2"/>
      <x:c r="T144" s="2"/>
      <x:c r="U144" s="2"/>
      <x:c r="V144" s="2"/>
      <x:c r="W144" s="2"/>
      <x:c r="X144" s="2"/>
      <x:c r="Y144" s="2"/>
      <x:c r="Z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  <x:c r="M145" s="2"/>
      <x:c r="N145" s="2"/>
      <x:c r="O145" s="2"/>
      <x:c r="P145" s="2"/>
      <x:c r="Q145" s="2"/>
      <x:c r="R145" s="2"/>
      <x:c r="S145" s="2"/>
      <x:c r="T145" s="2"/>
      <x:c r="U145" s="2"/>
      <x:c r="V145" s="2"/>
      <x:c r="W145" s="2"/>
      <x:c r="X145" s="2"/>
      <x:c r="Y145" s="2"/>
      <x:c r="Z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  <x:c r="M146" s="2"/>
      <x:c r="N146" s="2"/>
      <x:c r="O146" s="2"/>
      <x:c r="P146" s="2"/>
      <x:c r="Q146" s="2"/>
      <x:c r="R146" s="2"/>
      <x:c r="S146" s="2"/>
      <x:c r="T146" s="2"/>
      <x:c r="U146" s="2"/>
      <x:c r="V146" s="2"/>
      <x:c r="W146" s="2"/>
      <x:c r="X146" s="2"/>
      <x:c r="Y146" s="2"/>
      <x:c r="Z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  <x:c r="M147" s="2"/>
      <x:c r="N147" s="2"/>
      <x:c r="O147" s="2"/>
      <x:c r="P147" s="2"/>
      <x:c r="Q147" s="2"/>
      <x:c r="R147" s="2"/>
      <x:c r="S147" s="2"/>
      <x:c r="T147" s="2"/>
      <x:c r="U147" s="2"/>
      <x:c r="V147" s="2"/>
      <x:c r="W147" s="2"/>
      <x:c r="X147" s="2"/>
      <x:c r="Y147" s="2"/>
      <x:c r="Z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  <x:c r="M148" s="2"/>
      <x:c r="N148" s="2"/>
      <x:c r="O148" s="2"/>
      <x:c r="P148" s="2"/>
      <x:c r="Q148" s="2"/>
      <x:c r="R148" s="2"/>
      <x:c r="S148" s="2"/>
      <x:c r="T148" s="2"/>
      <x:c r="U148" s="2"/>
      <x:c r="V148" s="2"/>
      <x:c r="W148" s="2"/>
      <x:c r="X148" s="2"/>
      <x:c r="Y148" s="2"/>
      <x:c r="Z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  <x:c r="M149" s="2"/>
      <x:c r="N149" s="2"/>
      <x:c r="O149" s="2"/>
      <x:c r="P149" s="2"/>
      <x:c r="Q149" s="2"/>
      <x:c r="R149" s="2"/>
      <x:c r="S149" s="2"/>
      <x:c r="T149" s="2"/>
      <x:c r="U149" s="2"/>
      <x:c r="V149" s="2"/>
      <x:c r="W149" s="2"/>
      <x:c r="X149" s="2"/>
      <x:c r="Y149" s="2"/>
      <x:c r="Z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  <x:c r="M150" s="2"/>
      <x:c r="N150" s="2"/>
      <x:c r="O150" s="2"/>
      <x:c r="P150" s="2"/>
      <x:c r="Q150" s="2"/>
      <x:c r="R150" s="2"/>
      <x:c r="S150" s="2"/>
      <x:c r="T150" s="2"/>
      <x:c r="U150" s="2"/>
      <x:c r="V150" s="2"/>
      <x:c r="W150" s="2"/>
      <x:c r="X150" s="2"/>
      <x:c r="Y150" s="2"/>
      <x:c r="Z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  <x:c r="M151" s="2"/>
      <x:c r="N151" s="2"/>
      <x:c r="O151" s="2"/>
      <x:c r="P151" s="2"/>
      <x:c r="Q151" s="2"/>
      <x:c r="R151" s="2"/>
      <x:c r="S151" s="2"/>
      <x:c r="T151" s="2"/>
      <x:c r="U151" s="2"/>
      <x:c r="V151" s="2"/>
      <x:c r="W151" s="2"/>
      <x:c r="X151" s="2"/>
      <x:c r="Y151" s="2"/>
      <x:c r="Z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  <x:c r="M152" s="2"/>
      <x:c r="N152" s="2"/>
      <x:c r="O152" s="2"/>
      <x:c r="P152" s="2"/>
      <x:c r="Q152" s="2"/>
      <x:c r="R152" s="2"/>
      <x:c r="S152" s="2"/>
      <x:c r="T152" s="2"/>
      <x:c r="U152" s="2"/>
      <x:c r="V152" s="2"/>
      <x:c r="W152" s="2"/>
      <x:c r="X152" s="2"/>
      <x:c r="Y152" s="2"/>
      <x:c r="Z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  <x:c r="M153" s="2"/>
      <x:c r="N153" s="2"/>
      <x:c r="O153" s="2"/>
      <x:c r="P153" s="2"/>
      <x:c r="Q153" s="2"/>
      <x:c r="R153" s="2"/>
      <x:c r="S153" s="2"/>
      <x:c r="T153" s="2"/>
      <x:c r="U153" s="2"/>
      <x:c r="V153" s="2"/>
      <x:c r="W153" s="2"/>
      <x:c r="X153" s="2"/>
      <x:c r="Y153" s="2"/>
      <x:c r="Z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  <x:c r="M154" s="2"/>
      <x:c r="N154" s="2"/>
      <x:c r="O154" s="2"/>
      <x:c r="P154" s="2"/>
      <x:c r="Q154" s="2"/>
      <x:c r="R154" s="2"/>
      <x:c r="S154" s="2"/>
      <x:c r="T154" s="2"/>
      <x:c r="U154" s="2"/>
      <x:c r="V154" s="2"/>
      <x:c r="W154" s="2"/>
      <x:c r="X154" s="2"/>
      <x:c r="Y154" s="2"/>
      <x:c r="Z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  <x:c r="M155" s="2"/>
      <x:c r="N155" s="2"/>
      <x:c r="O155" s="2"/>
      <x:c r="P155" s="2"/>
      <x:c r="Q155" s="2"/>
      <x:c r="R155" s="2"/>
      <x:c r="S155" s="2"/>
      <x:c r="T155" s="2"/>
      <x:c r="U155" s="2"/>
      <x:c r="V155" s="2"/>
      <x:c r="W155" s="2"/>
      <x:c r="X155" s="2"/>
      <x:c r="Y155" s="2"/>
      <x:c r="Z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  <x:c r="M156" s="2"/>
      <x:c r="N156" s="2"/>
      <x:c r="O156" s="2"/>
      <x:c r="P156" s="2"/>
      <x:c r="Q156" s="2"/>
      <x:c r="R156" s="2"/>
      <x:c r="S156" s="2"/>
      <x:c r="T156" s="2"/>
      <x:c r="U156" s="2"/>
      <x:c r="V156" s="2"/>
      <x:c r="W156" s="2"/>
      <x:c r="X156" s="2"/>
      <x:c r="Y156" s="2"/>
      <x:c r="Z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  <x:c r="M157" s="2"/>
      <x:c r="N157" s="2"/>
      <x:c r="O157" s="2"/>
      <x:c r="P157" s="2"/>
      <x:c r="Q157" s="2"/>
      <x:c r="R157" s="2"/>
      <x:c r="S157" s="2"/>
      <x:c r="T157" s="2"/>
      <x:c r="U157" s="2"/>
      <x:c r="V157" s="2"/>
      <x:c r="W157" s="2"/>
      <x:c r="X157" s="2"/>
      <x:c r="Y157" s="2"/>
      <x:c r="Z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  <x:c r="M158" s="2"/>
      <x:c r="N158" s="2"/>
      <x:c r="O158" s="2"/>
      <x:c r="P158" s="2"/>
      <x:c r="Q158" s="2"/>
      <x:c r="R158" s="2"/>
      <x:c r="S158" s="2"/>
      <x:c r="T158" s="2"/>
      <x:c r="U158" s="2"/>
      <x:c r="V158" s="2"/>
      <x:c r="W158" s="2"/>
      <x:c r="X158" s="2"/>
      <x:c r="Y158" s="2"/>
      <x:c r="Z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  <x:c r="M159" s="2"/>
      <x:c r="N159" s="2"/>
      <x:c r="O159" s="2"/>
      <x:c r="P159" s="2"/>
      <x:c r="Q159" s="2"/>
      <x:c r="R159" s="2"/>
      <x:c r="S159" s="2"/>
      <x:c r="T159" s="2"/>
      <x:c r="U159" s="2"/>
      <x:c r="V159" s="2"/>
      <x:c r="W159" s="2"/>
      <x:c r="X159" s="2"/>
      <x:c r="Y159" s="2"/>
      <x:c r="Z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  <x:c r="M160" s="2"/>
      <x:c r="N160" s="2"/>
      <x:c r="O160" s="2"/>
      <x:c r="P160" s="2"/>
      <x:c r="Q160" s="2"/>
      <x:c r="R160" s="2"/>
      <x:c r="S160" s="2"/>
      <x:c r="T160" s="2"/>
      <x:c r="U160" s="2"/>
      <x:c r="V160" s="2"/>
      <x:c r="W160" s="2"/>
      <x:c r="X160" s="2"/>
      <x:c r="Y160" s="2"/>
      <x:c r="Z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  <x:c r="M161" s="2"/>
      <x:c r="N161" s="2"/>
      <x:c r="O161" s="2"/>
      <x:c r="P161" s="2"/>
      <x:c r="Q161" s="2"/>
      <x:c r="R161" s="2"/>
      <x:c r="S161" s="2"/>
      <x:c r="T161" s="2"/>
      <x:c r="U161" s="2"/>
      <x:c r="V161" s="2"/>
      <x:c r="W161" s="2"/>
      <x:c r="X161" s="2"/>
      <x:c r="Y161" s="2"/>
      <x:c r="Z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  <x:c r="M162" s="2"/>
      <x:c r="N162" s="2"/>
      <x:c r="O162" s="2"/>
      <x:c r="P162" s="2"/>
      <x:c r="Q162" s="2"/>
      <x:c r="R162" s="2"/>
      <x:c r="S162" s="2"/>
      <x:c r="T162" s="2"/>
      <x:c r="U162" s="2"/>
      <x:c r="V162" s="2"/>
      <x:c r="W162" s="2"/>
      <x:c r="X162" s="2"/>
      <x:c r="Y162" s="2"/>
      <x:c r="Z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  <x:c r="M163" s="2"/>
      <x:c r="N163" s="2"/>
      <x:c r="O163" s="2"/>
      <x:c r="P163" s="2"/>
      <x:c r="Q163" s="2"/>
      <x:c r="R163" s="2"/>
      <x:c r="S163" s="2"/>
      <x:c r="T163" s="2"/>
      <x:c r="U163" s="2"/>
      <x:c r="V163" s="2"/>
      <x:c r="W163" s="2"/>
      <x:c r="X163" s="2"/>
      <x:c r="Y163" s="2"/>
      <x:c r="Z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  <x:c r="M164" s="2"/>
      <x:c r="N164" s="2"/>
      <x:c r="O164" s="2"/>
      <x:c r="P164" s="2"/>
      <x:c r="Q164" s="2"/>
      <x:c r="R164" s="2"/>
      <x:c r="S164" s="2"/>
      <x:c r="T164" s="2"/>
      <x:c r="U164" s="2"/>
      <x:c r="V164" s="2"/>
      <x:c r="W164" s="2"/>
      <x:c r="X164" s="2"/>
      <x:c r="Y164" s="2"/>
      <x:c r="Z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  <x:c r="M165" s="2"/>
      <x:c r="N165" s="2"/>
      <x:c r="O165" s="2"/>
      <x:c r="P165" s="2"/>
      <x:c r="Q165" s="2"/>
      <x:c r="R165" s="2"/>
      <x:c r="S165" s="2"/>
      <x:c r="T165" s="2"/>
      <x:c r="U165" s="2"/>
      <x:c r="V165" s="2"/>
      <x:c r="W165" s="2"/>
      <x:c r="X165" s="2"/>
      <x:c r="Y165" s="2"/>
      <x:c r="Z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  <x:c r="M166" s="2"/>
      <x:c r="N166" s="2"/>
      <x:c r="O166" s="2"/>
      <x:c r="P166" s="2"/>
      <x:c r="Q166" s="2"/>
      <x:c r="R166" s="2"/>
      <x:c r="S166" s="2"/>
      <x:c r="T166" s="2"/>
      <x:c r="U166" s="2"/>
      <x:c r="V166" s="2"/>
      <x:c r="W166" s="2"/>
      <x:c r="X166" s="2"/>
      <x:c r="Y166" s="2"/>
      <x:c r="Z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  <x:c r="M167" s="2"/>
      <x:c r="N167" s="2"/>
      <x:c r="O167" s="2"/>
      <x:c r="P167" s="2"/>
      <x:c r="Q167" s="2"/>
      <x:c r="R167" s="2"/>
      <x:c r="S167" s="2"/>
      <x:c r="T167" s="2"/>
      <x:c r="U167" s="2"/>
      <x:c r="V167" s="2"/>
      <x:c r="W167" s="2"/>
      <x:c r="X167" s="2"/>
      <x:c r="Y167" s="2"/>
      <x:c r="Z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  <x:c r="M168" s="2"/>
      <x:c r="N168" s="2"/>
      <x:c r="O168" s="2"/>
      <x:c r="P168" s="2"/>
      <x:c r="Q168" s="2"/>
      <x:c r="R168" s="2"/>
      <x:c r="S168" s="2"/>
      <x:c r="T168" s="2"/>
      <x:c r="U168" s="2"/>
      <x:c r="V168" s="2"/>
      <x:c r="W168" s="2"/>
      <x:c r="X168" s="2"/>
      <x:c r="Y168" s="2"/>
      <x:c r="Z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  <x:c r="M169" s="2"/>
      <x:c r="N169" s="2"/>
      <x:c r="O169" s="2"/>
      <x:c r="P169" s="2"/>
      <x:c r="Q169" s="2"/>
      <x:c r="R169" s="2"/>
      <x:c r="S169" s="2"/>
      <x:c r="T169" s="2"/>
      <x:c r="U169" s="2"/>
      <x:c r="V169" s="2"/>
      <x:c r="W169" s="2"/>
      <x:c r="X169" s="2"/>
      <x:c r="Y169" s="2"/>
      <x:c r="Z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  <x:c r="M170" s="2"/>
      <x:c r="N170" s="2"/>
      <x:c r="O170" s="2"/>
      <x:c r="P170" s="2"/>
      <x:c r="Q170" s="2"/>
      <x:c r="R170" s="2"/>
      <x:c r="S170" s="2"/>
      <x:c r="T170" s="2"/>
      <x:c r="U170" s="2"/>
      <x:c r="V170" s="2"/>
      <x:c r="W170" s="2"/>
      <x:c r="X170" s="2"/>
      <x:c r="Y170" s="2"/>
      <x:c r="Z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  <x:c r="M171" s="2"/>
      <x:c r="N171" s="2"/>
      <x:c r="O171" s="2"/>
      <x:c r="P171" s="2"/>
      <x:c r="Q171" s="2"/>
      <x:c r="R171" s="2"/>
      <x:c r="S171" s="2"/>
      <x:c r="T171" s="2"/>
      <x:c r="U171" s="2"/>
      <x:c r="V171" s="2"/>
      <x:c r="W171" s="2"/>
      <x:c r="X171" s="2"/>
      <x:c r="Y171" s="2"/>
      <x:c r="Z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  <x:c r="M172" s="2"/>
      <x:c r="N172" s="2"/>
      <x:c r="O172" s="2"/>
      <x:c r="P172" s="2"/>
      <x:c r="Q172" s="2"/>
      <x:c r="R172" s="2"/>
      <x:c r="S172" s="2"/>
      <x:c r="T172" s="2"/>
      <x:c r="U172" s="2"/>
      <x:c r="V172" s="2"/>
      <x:c r="W172" s="2"/>
      <x:c r="X172" s="2"/>
      <x:c r="Y172" s="2"/>
      <x:c r="Z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  <x:c r="M173" s="2"/>
      <x:c r="N173" s="2"/>
      <x:c r="O173" s="2"/>
      <x:c r="P173" s="2"/>
      <x:c r="Q173" s="2"/>
      <x:c r="R173" s="2"/>
      <x:c r="S173" s="2"/>
      <x:c r="T173" s="2"/>
      <x:c r="U173" s="2"/>
      <x:c r="V173" s="2"/>
      <x:c r="W173" s="2"/>
      <x:c r="X173" s="2"/>
      <x:c r="Y173" s="2"/>
      <x:c r="Z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  <x:c r="M174" s="2"/>
      <x:c r="N174" s="2"/>
      <x:c r="O174" s="2"/>
      <x:c r="P174" s="2"/>
      <x:c r="Q174" s="2"/>
      <x:c r="R174" s="2"/>
      <x:c r="S174" s="2"/>
      <x:c r="T174" s="2"/>
      <x:c r="U174" s="2"/>
      <x:c r="V174" s="2"/>
      <x:c r="W174" s="2"/>
      <x:c r="X174" s="2"/>
      <x:c r="Y174" s="2"/>
      <x:c r="Z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  <x:c r="M175" s="2"/>
      <x:c r="N175" s="2"/>
      <x:c r="O175" s="2"/>
      <x:c r="P175" s="2"/>
      <x:c r="Q175" s="2"/>
      <x:c r="R175" s="2"/>
      <x:c r="S175" s="2"/>
      <x:c r="T175" s="2"/>
      <x:c r="U175" s="2"/>
      <x:c r="V175" s="2"/>
      <x:c r="W175" s="2"/>
      <x:c r="X175" s="2"/>
      <x:c r="Y175" s="2"/>
      <x:c r="Z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  <x:c r="M176" s="2"/>
      <x:c r="N176" s="2"/>
      <x:c r="O176" s="2"/>
      <x:c r="P176" s="2"/>
      <x:c r="Q176" s="2"/>
      <x:c r="R176" s="2"/>
      <x:c r="S176" s="2"/>
      <x:c r="T176" s="2"/>
      <x:c r="U176" s="2"/>
      <x:c r="V176" s="2"/>
      <x:c r="W176" s="2"/>
      <x:c r="X176" s="2"/>
      <x:c r="Y176" s="2"/>
      <x:c r="Z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  <x:c r="M177" s="2"/>
      <x:c r="N177" s="2"/>
      <x:c r="O177" s="2"/>
      <x:c r="P177" s="2"/>
      <x:c r="Q177" s="2"/>
      <x:c r="R177" s="2"/>
      <x:c r="S177" s="2"/>
      <x:c r="T177" s="2"/>
      <x:c r="U177" s="2"/>
      <x:c r="V177" s="2"/>
      <x:c r="W177" s="2"/>
      <x:c r="X177" s="2"/>
      <x:c r="Y177" s="2"/>
      <x:c r="Z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  <x:c r="M178" s="2"/>
      <x:c r="N178" s="2"/>
      <x:c r="O178" s="2"/>
      <x:c r="P178" s="2"/>
      <x:c r="Q178" s="2"/>
      <x:c r="R178" s="2"/>
      <x:c r="S178" s="2"/>
      <x:c r="T178" s="2"/>
      <x:c r="U178" s="2"/>
      <x:c r="V178" s="2"/>
      <x:c r="W178" s="2"/>
      <x:c r="X178" s="2"/>
      <x:c r="Y178" s="2"/>
      <x:c r="Z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  <x:c r="M179" s="2"/>
      <x:c r="N179" s="2"/>
      <x:c r="O179" s="2"/>
      <x:c r="P179" s="2"/>
      <x:c r="Q179" s="2"/>
      <x:c r="R179" s="2"/>
      <x:c r="S179" s="2"/>
      <x:c r="T179" s="2"/>
      <x:c r="U179" s="2"/>
      <x:c r="V179" s="2"/>
      <x:c r="W179" s="2"/>
      <x:c r="X179" s="2"/>
      <x:c r="Y179" s="2"/>
      <x:c r="Z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  <x:c r="M180" s="2"/>
      <x:c r="N180" s="2"/>
      <x:c r="O180" s="2"/>
      <x:c r="P180" s="2"/>
      <x:c r="Q180" s="2"/>
      <x:c r="R180" s="2"/>
      <x:c r="S180" s="2"/>
      <x:c r="T180" s="2"/>
      <x:c r="U180" s="2"/>
      <x:c r="V180" s="2"/>
      <x:c r="W180" s="2"/>
      <x:c r="X180" s="2"/>
      <x:c r="Y180" s="2"/>
      <x:c r="Z180" s="2"/>
    </x:row>
    <x:row r="181">
      <x:c r="A181" s="2"/>
      <x:c r="B181" s="2"/>
      <x:c r="C181" s="2"/>
      <x:c r="D181" s="2"/>
      <x:c r="E181" s="2"/>
      <x:c r="F181" s="2"/>
      <x:c r="G181" s="2"/>
      <x:c r="H181" s="2"/>
      <x:c r="I181" s="2"/>
      <x:c r="J181" s="2"/>
      <x:c r="K181" s="2"/>
      <x:c r="L181" s="2"/>
      <x:c r="M181" s="2"/>
      <x:c r="N181" s="2"/>
      <x:c r="O181" s="2"/>
      <x:c r="P181" s="2"/>
      <x:c r="Q181" s="2"/>
      <x:c r="R181" s="2"/>
      <x:c r="S181" s="2"/>
      <x:c r="T181" s="2"/>
      <x:c r="U181" s="2"/>
      <x:c r="V181" s="2"/>
      <x:c r="W181" s="2"/>
      <x:c r="X181" s="2"/>
      <x:c r="Y181" s="2"/>
      <x:c r="Z181" s="2"/>
    </x:row>
    <x:row r="182">
      <x:c r="A182" s="2"/>
      <x:c r="B182" s="2"/>
      <x:c r="C182" s="2"/>
      <x:c r="D182" s="2"/>
      <x:c r="E182" s="2"/>
      <x:c r="F182" s="2"/>
      <x:c r="G182" s="2"/>
      <x:c r="H182" s="2"/>
      <x:c r="I182" s="2"/>
      <x:c r="J182" s="2"/>
      <x:c r="K182" s="2"/>
      <x:c r="L182" s="2"/>
      <x:c r="M182" s="2"/>
      <x:c r="N182" s="2"/>
      <x:c r="O182" s="2"/>
      <x:c r="P182" s="2"/>
      <x:c r="Q182" s="2"/>
      <x:c r="R182" s="2"/>
      <x:c r="S182" s="2"/>
      <x:c r="T182" s="2"/>
      <x:c r="U182" s="2"/>
      <x:c r="V182" s="2"/>
      <x:c r="W182" s="2"/>
      <x:c r="X182" s="2"/>
      <x:c r="Y182" s="2"/>
      <x:c r="Z182" s="2"/>
    </x:row>
    <x:row r="183">
      <x:c r="A183" s="2"/>
      <x:c r="B183" s="2"/>
      <x:c r="C183" s="2"/>
      <x:c r="D183" s="2"/>
      <x:c r="E183" s="2"/>
      <x:c r="F183" s="2"/>
      <x:c r="G183" s="2"/>
      <x:c r="H183" s="2"/>
      <x:c r="I183" s="2"/>
      <x:c r="J183" s="2"/>
      <x:c r="K183" s="2"/>
      <x:c r="L183" s="2"/>
      <x:c r="M183" s="2"/>
      <x:c r="N183" s="2"/>
      <x:c r="O183" s="2"/>
      <x:c r="P183" s="2"/>
      <x:c r="Q183" s="2"/>
      <x:c r="R183" s="2"/>
      <x:c r="S183" s="2"/>
      <x:c r="T183" s="2"/>
      <x:c r="U183" s="2"/>
      <x:c r="V183" s="2"/>
      <x:c r="W183" s="2"/>
      <x:c r="X183" s="2"/>
      <x:c r="Y183" s="2"/>
      <x:c r="Z183" s="2"/>
    </x:row>
    <x:row r="184">
      <x:c r="A184" s="2"/>
      <x:c r="B184" s="2"/>
      <x:c r="C184" s="2"/>
      <x:c r="D184" s="2"/>
      <x:c r="E184" s="2"/>
      <x:c r="F184" s="2"/>
      <x:c r="G184" s="2"/>
      <x:c r="H184" s="2"/>
      <x:c r="I184" s="2"/>
      <x:c r="J184" s="2"/>
      <x:c r="K184" s="2"/>
      <x:c r="L184" s="2"/>
      <x:c r="M184" s="2"/>
      <x:c r="N184" s="2"/>
      <x:c r="O184" s="2"/>
      <x:c r="P184" s="2"/>
      <x:c r="Q184" s="2"/>
      <x:c r="R184" s="2"/>
      <x:c r="S184" s="2"/>
      <x:c r="T184" s="2"/>
      <x:c r="U184" s="2"/>
      <x:c r="V184" s="2"/>
      <x:c r="W184" s="2"/>
      <x:c r="X184" s="2"/>
      <x:c r="Y184" s="2"/>
      <x:c r="Z184" s="2"/>
    </x:row>
    <x:row r="185">
      <x:c r="A185" s="2"/>
      <x:c r="B185" s="2"/>
      <x:c r="C185" s="2"/>
      <x:c r="D185" s="2"/>
      <x:c r="E185" s="2"/>
      <x:c r="F185" s="2"/>
      <x:c r="G185" s="2"/>
      <x:c r="H185" s="2"/>
      <x:c r="I185" s="2"/>
      <x:c r="J185" s="2"/>
      <x:c r="K185" s="2"/>
      <x:c r="L185" s="2"/>
      <x:c r="M185" s="2"/>
      <x:c r="N185" s="2"/>
      <x:c r="O185" s="2"/>
      <x:c r="P185" s="2"/>
      <x:c r="Q185" s="2"/>
      <x:c r="R185" s="2"/>
      <x:c r="S185" s="2"/>
      <x:c r="T185" s="2"/>
      <x:c r="U185" s="2"/>
      <x:c r="V185" s="2"/>
      <x:c r="W185" s="2"/>
      <x:c r="X185" s="2"/>
      <x:c r="Y185" s="2"/>
      <x:c r="Z185" s="2"/>
    </x:row>
    <x:row r="186">
      <x:c r="A186" s="2"/>
      <x:c r="B186" s="2"/>
      <x:c r="C186" s="2"/>
      <x:c r="D186" s="2"/>
      <x:c r="E186" s="2"/>
      <x:c r="F186" s="2"/>
      <x:c r="G186" s="2"/>
      <x:c r="H186" s="2"/>
      <x:c r="I186" s="2"/>
      <x:c r="J186" s="2"/>
      <x:c r="K186" s="2"/>
      <x:c r="L186" s="2"/>
      <x:c r="M186" s="2"/>
      <x:c r="N186" s="2"/>
      <x:c r="O186" s="2"/>
      <x:c r="P186" s="2"/>
      <x:c r="Q186" s="2"/>
      <x:c r="R186" s="2"/>
      <x:c r="S186" s="2"/>
      <x:c r="T186" s="2"/>
      <x:c r="U186" s="2"/>
      <x:c r="V186" s="2"/>
      <x:c r="W186" s="2"/>
      <x:c r="X186" s="2"/>
      <x:c r="Y186" s="2"/>
      <x:c r="Z186" s="2"/>
    </x:row>
    <x:row r="187">
      <x:c r="A187" s="2"/>
      <x:c r="B187" s="2"/>
      <x:c r="C187" s="2"/>
      <x:c r="D187" s="2"/>
      <x:c r="E187" s="2"/>
      <x:c r="F187" s="2"/>
      <x:c r="G187" s="2"/>
      <x:c r="H187" s="2"/>
      <x:c r="I187" s="2"/>
      <x:c r="J187" s="2"/>
      <x:c r="K187" s="2"/>
      <x:c r="L187" s="2"/>
      <x:c r="M187" s="2"/>
      <x:c r="N187" s="2"/>
      <x:c r="O187" s="2"/>
      <x:c r="P187" s="2"/>
      <x:c r="Q187" s="2"/>
      <x:c r="R187" s="2"/>
      <x:c r="S187" s="2"/>
      <x:c r="T187" s="2"/>
      <x:c r="U187" s="2"/>
      <x:c r="V187" s="2"/>
      <x:c r="W187" s="2"/>
      <x:c r="X187" s="2"/>
      <x:c r="Y187" s="2"/>
      <x:c r="Z187" s="2"/>
    </x:row>
    <x:row r="188">
      <x:c r="A188" s="2"/>
      <x:c r="B188" s="2"/>
      <x:c r="C188" s="2"/>
      <x:c r="D188" s="2"/>
      <x:c r="E188" s="2"/>
      <x:c r="F188" s="2"/>
      <x:c r="G188" s="2"/>
      <x:c r="H188" s="2"/>
      <x:c r="I188" s="2"/>
      <x:c r="J188" s="2"/>
      <x:c r="K188" s="2"/>
      <x:c r="L188" s="2"/>
      <x:c r="M188" s="2"/>
      <x:c r="N188" s="2"/>
      <x:c r="O188" s="2"/>
      <x:c r="P188" s="2"/>
      <x:c r="Q188" s="2"/>
      <x:c r="R188" s="2"/>
      <x:c r="S188" s="2"/>
      <x:c r="T188" s="2"/>
      <x:c r="U188" s="2"/>
      <x:c r="V188" s="2"/>
      <x:c r="W188" s="2"/>
      <x:c r="X188" s="2"/>
      <x:c r="Y188" s="2"/>
      <x:c r="Z188" s="2"/>
    </x:row>
    <x:row r="189">
      <x:c r="A189" s="2"/>
      <x:c r="B189" s="2"/>
      <x:c r="C189" s="2"/>
      <x:c r="D189" s="2"/>
      <x:c r="E189" s="2"/>
      <x:c r="F189" s="2"/>
      <x:c r="G189" s="2"/>
      <x:c r="H189" s="2"/>
      <x:c r="I189" s="2"/>
      <x:c r="J189" s="2"/>
      <x:c r="K189" s="2"/>
      <x:c r="L189" s="2"/>
      <x:c r="M189" s="2"/>
      <x:c r="N189" s="2"/>
      <x:c r="O189" s="2"/>
      <x:c r="P189" s="2"/>
      <x:c r="Q189" s="2"/>
      <x:c r="R189" s="2"/>
      <x:c r="S189" s="2"/>
      <x:c r="T189" s="2"/>
      <x:c r="U189" s="2"/>
      <x:c r="V189" s="2"/>
      <x:c r="W189" s="2"/>
      <x:c r="X189" s="2"/>
      <x:c r="Y189" s="2"/>
      <x:c r="Z189" s="2"/>
    </x:row>
    <x:row r="190">
      <x:c r="A190" s="2"/>
      <x:c r="B190" s="2"/>
      <x:c r="C190" s="2"/>
      <x:c r="D190" s="2"/>
      <x:c r="E190" s="2"/>
      <x:c r="F190" s="2"/>
      <x:c r="G190" s="2"/>
      <x:c r="H190" s="2"/>
      <x:c r="I190" s="2"/>
      <x:c r="J190" s="2"/>
      <x:c r="K190" s="2"/>
      <x:c r="L190" s="2"/>
      <x:c r="M190" s="2"/>
      <x:c r="N190" s="2"/>
      <x:c r="O190" s="2"/>
      <x:c r="P190" s="2"/>
      <x:c r="Q190" s="2"/>
      <x:c r="R190" s="2"/>
      <x:c r="S190" s="2"/>
      <x:c r="T190" s="2"/>
      <x:c r="U190" s="2"/>
      <x:c r="V190" s="2"/>
      <x:c r="W190" s="2"/>
      <x:c r="X190" s="2"/>
      <x:c r="Y190" s="2"/>
      <x:c r="Z190" s="2"/>
    </x:row>
    <x:row r="191">
      <x:c r="A191" s="2"/>
      <x:c r="B191" s="2"/>
      <x:c r="C191" s="2"/>
      <x:c r="D191" s="2"/>
      <x:c r="E191" s="2"/>
      <x:c r="F191" s="2"/>
      <x:c r="G191" s="2"/>
      <x:c r="H191" s="2"/>
      <x:c r="I191" s="2"/>
      <x:c r="J191" s="2"/>
      <x:c r="K191" s="2"/>
      <x:c r="L191" s="2"/>
      <x:c r="M191" s="2"/>
      <x:c r="N191" s="2"/>
      <x:c r="O191" s="2"/>
      <x:c r="P191" s="2"/>
      <x:c r="Q191" s="2"/>
      <x:c r="R191" s="2"/>
      <x:c r="S191" s="2"/>
      <x:c r="T191" s="2"/>
      <x:c r="U191" s="2"/>
      <x:c r="V191" s="2"/>
      <x:c r="W191" s="2"/>
      <x:c r="X191" s="2"/>
      <x:c r="Y191" s="2"/>
      <x:c r="Z191" s="2"/>
    </x:row>
    <x:row r="192">
      <x:c r="A192" s="2"/>
      <x:c r="B192" s="2"/>
      <x:c r="C192" s="2"/>
      <x:c r="D192" s="2"/>
      <x:c r="E192" s="2"/>
      <x:c r="F192" s="2"/>
      <x:c r="G192" s="2"/>
      <x:c r="H192" s="2"/>
      <x:c r="I192" s="2"/>
      <x:c r="J192" s="2"/>
      <x:c r="K192" s="2"/>
      <x:c r="L192" s="2"/>
      <x:c r="M192" s="2"/>
      <x:c r="N192" s="2"/>
      <x:c r="O192" s="2"/>
      <x:c r="P192" s="2"/>
      <x:c r="Q192" s="2"/>
      <x:c r="R192" s="2"/>
      <x:c r="S192" s="2"/>
      <x:c r="T192" s="2"/>
      <x:c r="U192" s="2"/>
      <x:c r="V192" s="2"/>
      <x:c r="W192" s="2"/>
      <x:c r="X192" s="2"/>
      <x:c r="Y192" s="2"/>
      <x:c r="Z192" s="2"/>
    </x:row>
    <x:row r="193">
      <x:c r="A193" s="2"/>
      <x:c r="B193" s="2"/>
      <x:c r="C193" s="2"/>
      <x:c r="D193" s="2"/>
      <x:c r="E193" s="2"/>
      <x:c r="F193" s="2"/>
      <x:c r="G193" s="2"/>
      <x:c r="H193" s="2"/>
      <x:c r="I193" s="2"/>
      <x:c r="J193" s="2"/>
      <x:c r="K193" s="2"/>
      <x:c r="L193" s="2"/>
      <x:c r="M193" s="2"/>
      <x:c r="N193" s="2"/>
      <x:c r="O193" s="2"/>
      <x:c r="P193" s="2"/>
      <x:c r="Q193" s="2"/>
      <x:c r="R193" s="2"/>
      <x:c r="S193" s="2"/>
      <x:c r="T193" s="2"/>
      <x:c r="U193" s="2"/>
      <x:c r="V193" s="2"/>
      <x:c r="W193" s="2"/>
      <x:c r="X193" s="2"/>
      <x:c r="Y193" s="2"/>
      <x:c r="Z193" s="2"/>
    </x:row>
    <x:row r="194">
      <x:c r="A194" s="2"/>
      <x:c r="B194" s="2"/>
      <x:c r="C194" s="2"/>
      <x:c r="D194" s="2"/>
      <x:c r="E194" s="2"/>
      <x:c r="F194" s="2"/>
      <x:c r="G194" s="2"/>
      <x:c r="H194" s="2"/>
      <x:c r="I194" s="2"/>
      <x:c r="J194" s="2"/>
      <x:c r="K194" s="2"/>
      <x:c r="L194" s="2"/>
      <x:c r="M194" s="2"/>
      <x:c r="N194" s="2"/>
      <x:c r="O194" s="2"/>
      <x:c r="P194" s="2"/>
      <x:c r="Q194" s="2"/>
      <x:c r="R194" s="2"/>
      <x:c r="S194" s="2"/>
      <x:c r="T194" s="2"/>
      <x:c r="U194" s="2"/>
      <x:c r="V194" s="2"/>
      <x:c r="W194" s="2"/>
      <x:c r="X194" s="2"/>
      <x:c r="Y194" s="2"/>
      <x:c r="Z194" s="2"/>
    </x:row>
    <x:row r="195">
      <x:c r="A195" s="2"/>
      <x:c r="B195" s="2"/>
      <x:c r="C195" s="2"/>
      <x:c r="D195" s="2"/>
      <x:c r="E195" s="2"/>
      <x:c r="F195" s="2"/>
      <x:c r="G195" s="2"/>
      <x:c r="H195" s="2"/>
      <x:c r="I195" s="2"/>
      <x:c r="J195" s="2"/>
      <x:c r="K195" s="2"/>
      <x:c r="L195" s="2"/>
      <x:c r="M195" s="2"/>
      <x:c r="N195" s="2"/>
      <x:c r="O195" s="2"/>
      <x:c r="P195" s="2"/>
      <x:c r="Q195" s="2"/>
      <x:c r="R195" s="2"/>
      <x:c r="S195" s="2"/>
      <x:c r="T195" s="2"/>
      <x:c r="U195" s="2"/>
      <x:c r="V195" s="2"/>
      <x:c r="W195" s="2"/>
      <x:c r="X195" s="2"/>
      <x:c r="Y195" s="2"/>
      <x:c r="Z195" s="2"/>
    </x:row>
    <x:row r="196">
      <x:c r="A196" s="2"/>
      <x:c r="B196" s="2"/>
      <x:c r="C196" s="2"/>
      <x:c r="D196" s="2"/>
      <x:c r="E196" s="2"/>
      <x:c r="F196" s="2"/>
      <x:c r="G196" s="2"/>
      <x:c r="H196" s="2"/>
      <x:c r="I196" s="2"/>
      <x:c r="J196" s="2"/>
      <x:c r="K196" s="2"/>
      <x:c r="L196" s="2"/>
      <x:c r="M196" s="2"/>
      <x:c r="N196" s="2"/>
      <x:c r="O196" s="2"/>
      <x:c r="P196" s="2"/>
      <x:c r="Q196" s="2"/>
      <x:c r="R196" s="2"/>
      <x:c r="S196" s="2"/>
      <x:c r="T196" s="2"/>
      <x:c r="U196" s="2"/>
      <x:c r="V196" s="2"/>
      <x:c r="W196" s="2"/>
      <x:c r="X196" s="2"/>
      <x:c r="Y196" s="2"/>
      <x:c r="Z196" s="2"/>
    </x:row>
    <x:row r="197">
      <x:c r="A197" s="2"/>
      <x:c r="B197" s="2"/>
      <x:c r="C197" s="2"/>
      <x:c r="D197" s="2"/>
      <x:c r="E197" s="2"/>
      <x:c r="F197" s="2"/>
      <x:c r="G197" s="2"/>
      <x:c r="H197" s="2"/>
      <x:c r="I197" s="2"/>
      <x:c r="J197" s="2"/>
      <x:c r="K197" s="2"/>
      <x:c r="L197" s="2"/>
      <x:c r="M197" s="2"/>
      <x:c r="N197" s="2"/>
      <x:c r="O197" s="2"/>
      <x:c r="P197" s="2"/>
      <x:c r="Q197" s="2"/>
      <x:c r="R197" s="2"/>
      <x:c r="S197" s="2"/>
      <x:c r="T197" s="2"/>
      <x:c r="U197" s="2"/>
      <x:c r="V197" s="2"/>
      <x:c r="W197" s="2"/>
      <x:c r="X197" s="2"/>
      <x:c r="Y197" s="2"/>
      <x:c r="Z197" s="2"/>
    </x:row>
    <x:row r="198">
      <x:c r="A198" s="2"/>
      <x:c r="B198" s="2"/>
      <x:c r="C198" s="2"/>
      <x:c r="D198" s="2"/>
      <x:c r="E198" s="2"/>
      <x:c r="F198" s="2"/>
      <x:c r="G198" s="2"/>
      <x:c r="H198" s="2"/>
      <x:c r="I198" s="2"/>
      <x:c r="J198" s="2"/>
      <x:c r="K198" s="2"/>
      <x:c r="L198" s="2"/>
      <x:c r="M198" s="2"/>
      <x:c r="N198" s="2"/>
      <x:c r="O198" s="2"/>
      <x:c r="P198" s="2"/>
      <x:c r="Q198" s="2"/>
      <x:c r="R198" s="2"/>
      <x:c r="S198" s="2"/>
      <x:c r="T198" s="2"/>
      <x:c r="U198" s="2"/>
      <x:c r="V198" s="2"/>
      <x:c r="W198" s="2"/>
      <x:c r="X198" s="2"/>
      <x:c r="Y198" s="2"/>
      <x:c r="Z198" s="2"/>
    </x:row>
    <x:row r="199">
      <x:c r="A199" s="2"/>
      <x:c r="B199" s="2"/>
      <x:c r="C199" s="2"/>
      <x:c r="D199" s="2"/>
      <x:c r="E199" s="2"/>
      <x:c r="F199" s="2"/>
      <x:c r="G199" s="2"/>
      <x:c r="H199" s="2"/>
      <x:c r="I199" s="2"/>
      <x:c r="J199" s="2"/>
      <x:c r="K199" s="2"/>
      <x:c r="L199" s="2"/>
      <x:c r="M199" s="2"/>
      <x:c r="N199" s="2"/>
      <x:c r="O199" s="2"/>
      <x:c r="P199" s="2"/>
      <x:c r="Q199" s="2"/>
      <x:c r="R199" s="2"/>
      <x:c r="S199" s="2"/>
      <x:c r="T199" s="2"/>
      <x:c r="U199" s="2"/>
      <x:c r="V199" s="2"/>
      <x:c r="W199" s="2"/>
      <x:c r="X199" s="2"/>
      <x:c r="Y199" s="2"/>
      <x:c r="Z199" s="2"/>
    </x:row>
    <x:row r="200">
      <x:c r="A200" s="2"/>
      <x:c r="B200" s="2"/>
      <x:c r="C200" s="2"/>
      <x:c r="D200" s="2"/>
      <x:c r="E200" s="2"/>
      <x:c r="F200" s="2"/>
      <x:c r="G200" s="2"/>
      <x:c r="H200" s="2"/>
      <x:c r="I200" s="2"/>
      <x:c r="J200" s="2"/>
      <x:c r="K200" s="2"/>
      <x:c r="L200" s="2"/>
      <x:c r="M200" s="2"/>
      <x:c r="N200" s="2"/>
      <x:c r="O200" s="2"/>
      <x:c r="P200" s="2"/>
      <x:c r="Q200" s="2"/>
      <x:c r="R200" s="2"/>
      <x:c r="S200" s="2"/>
      <x:c r="T200" s="2"/>
      <x:c r="U200" s="2"/>
      <x:c r="V200" s="2"/>
      <x:c r="W200" s="2"/>
      <x:c r="X200" s="2"/>
      <x:c r="Y200" s="2"/>
      <x:c r="Z200" s="2"/>
    </x:row>
    <x:row r="201">
      <x:c r="A201" s="2"/>
      <x:c r="B201" s="2"/>
      <x:c r="C201" s="2"/>
      <x:c r="D201" s="2"/>
      <x:c r="E201" s="2"/>
      <x:c r="F201" s="2"/>
      <x:c r="G201" s="2"/>
      <x:c r="H201" s="2"/>
      <x:c r="I201" s="2"/>
      <x:c r="J201" s="2"/>
      <x:c r="K201" s="2"/>
      <x:c r="L201" s="2"/>
      <x:c r="M201" s="2"/>
      <x:c r="N201" s="2"/>
      <x:c r="O201" s="2"/>
      <x:c r="P201" s="2"/>
      <x:c r="Q201" s="2"/>
      <x:c r="R201" s="2"/>
      <x:c r="S201" s="2"/>
      <x:c r="T201" s="2"/>
      <x:c r="U201" s="2"/>
      <x:c r="V201" s="2"/>
      <x:c r="W201" s="2"/>
      <x:c r="X201" s="2"/>
      <x:c r="Y201" s="2"/>
      <x:c r="Z201" s="2"/>
    </x:row>
    <x:row r="202">
      <x:c r="A202" s="2"/>
      <x:c r="B202" s="2"/>
      <x:c r="C202" s="2"/>
      <x:c r="D202" s="2"/>
      <x:c r="E202" s="2"/>
      <x:c r="F202" s="2"/>
      <x:c r="G202" s="2"/>
      <x:c r="H202" s="2"/>
      <x:c r="I202" s="2"/>
      <x:c r="J202" s="2"/>
      <x:c r="K202" s="2"/>
      <x:c r="L202" s="2"/>
      <x:c r="M202" s="2"/>
      <x:c r="N202" s="2"/>
      <x:c r="O202" s="2"/>
      <x:c r="P202" s="2"/>
      <x:c r="Q202" s="2"/>
      <x:c r="R202" s="2"/>
      <x:c r="S202" s="2"/>
      <x:c r="T202" s="2"/>
      <x:c r="U202" s="2"/>
      <x:c r="V202" s="2"/>
      <x:c r="W202" s="2"/>
      <x:c r="X202" s="2"/>
      <x:c r="Y202" s="2"/>
      <x:c r="Z202" s="2"/>
    </x:row>
    <x:row r="203">
      <x:c r="A203" s="2"/>
      <x:c r="B203" s="2"/>
      <x:c r="C203" s="2"/>
      <x:c r="D203" s="2"/>
      <x:c r="E203" s="2"/>
      <x:c r="F203" s="2"/>
      <x:c r="G203" s="2"/>
      <x:c r="H203" s="2"/>
      <x:c r="I203" s="2"/>
      <x:c r="J203" s="2"/>
      <x:c r="K203" s="2"/>
      <x:c r="L203" s="2"/>
      <x:c r="M203" s="2"/>
      <x:c r="N203" s="2"/>
      <x:c r="O203" s="2"/>
      <x:c r="P203" s="2"/>
      <x:c r="Q203" s="2"/>
      <x:c r="R203" s="2"/>
      <x:c r="S203" s="2"/>
      <x:c r="T203" s="2"/>
      <x:c r="U203" s="2"/>
      <x:c r="V203" s="2"/>
      <x:c r="W203" s="2"/>
      <x:c r="X203" s="2"/>
      <x:c r="Y203" s="2"/>
      <x:c r="Z203" s="2"/>
    </x:row>
    <x:row r="204">
      <x:c r="A204" s="2"/>
      <x:c r="B204" s="2"/>
      <x:c r="C204" s="2"/>
      <x:c r="D204" s="2"/>
      <x:c r="E204" s="2"/>
      <x:c r="F204" s="2"/>
      <x:c r="G204" s="2"/>
      <x:c r="H204" s="2"/>
      <x:c r="I204" s="2"/>
      <x:c r="J204" s="2"/>
      <x:c r="K204" s="2"/>
      <x:c r="L204" s="2"/>
      <x:c r="M204" s="2"/>
      <x:c r="N204" s="2"/>
      <x:c r="O204" s="2"/>
      <x:c r="P204" s="2"/>
      <x:c r="Q204" s="2"/>
      <x:c r="R204" s="2"/>
      <x:c r="S204" s="2"/>
      <x:c r="T204" s="2"/>
      <x:c r="U204" s="2"/>
      <x:c r="V204" s="2"/>
      <x:c r="W204" s="2"/>
      <x:c r="X204" s="2"/>
      <x:c r="Y204" s="2"/>
      <x:c r="Z204" s="2"/>
    </x:row>
    <x:row r="205">
      <x:c r="A205" s="2"/>
      <x:c r="B205" s="2"/>
      <x:c r="C205" s="2"/>
      <x:c r="D205" s="2"/>
      <x:c r="E205" s="2"/>
      <x:c r="F205" s="2"/>
      <x:c r="G205" s="2"/>
      <x:c r="H205" s="2"/>
      <x:c r="I205" s="2"/>
      <x:c r="J205" s="2"/>
      <x:c r="K205" s="2"/>
      <x:c r="L205" s="2"/>
      <x:c r="M205" s="2"/>
      <x:c r="N205" s="2"/>
      <x:c r="O205" s="2"/>
      <x:c r="P205" s="2"/>
      <x:c r="Q205" s="2"/>
      <x:c r="R205" s="2"/>
      <x:c r="S205" s="2"/>
      <x:c r="T205" s="2"/>
      <x:c r="U205" s="2"/>
      <x:c r="V205" s="2"/>
      <x:c r="W205" s="2"/>
      <x:c r="X205" s="2"/>
      <x:c r="Y205" s="2"/>
      <x:c r="Z205" s="2"/>
    </x:row>
    <x:row r="206">
      <x:c r="A206" s="2"/>
      <x:c r="B206" s="2"/>
      <x:c r="C206" s="2"/>
      <x:c r="D206" s="2"/>
      <x:c r="E206" s="2"/>
      <x:c r="F206" s="2"/>
      <x:c r="G206" s="2"/>
      <x:c r="H206" s="2"/>
      <x:c r="I206" s="2"/>
      <x:c r="J206" s="2"/>
      <x:c r="K206" s="2"/>
      <x:c r="L206" s="2"/>
      <x:c r="M206" s="2"/>
      <x:c r="N206" s="2"/>
      <x:c r="O206" s="2"/>
      <x:c r="P206" s="2"/>
      <x:c r="Q206" s="2"/>
      <x:c r="R206" s="2"/>
      <x:c r="S206" s="2"/>
      <x:c r="T206" s="2"/>
      <x:c r="U206" s="2"/>
      <x:c r="V206" s="2"/>
      <x:c r="W206" s="2"/>
      <x:c r="X206" s="2"/>
      <x:c r="Y206" s="2"/>
      <x:c r="Z206" s="2"/>
    </x:row>
    <x:row r="207">
      <x:c r="A207" s="2"/>
      <x:c r="B207" s="2"/>
      <x:c r="C207" s="2"/>
      <x:c r="D207" s="2"/>
      <x:c r="E207" s="2"/>
      <x:c r="F207" s="2"/>
      <x:c r="G207" s="2"/>
      <x:c r="H207" s="2"/>
      <x:c r="I207" s="2"/>
      <x:c r="J207" s="2"/>
      <x:c r="K207" s="2"/>
      <x:c r="L207" s="2"/>
      <x:c r="M207" s="2"/>
      <x:c r="N207" s="2"/>
      <x:c r="O207" s="2"/>
      <x:c r="P207" s="2"/>
      <x:c r="Q207" s="2"/>
      <x:c r="R207" s="2"/>
      <x:c r="S207" s="2"/>
      <x:c r="T207" s="2"/>
      <x:c r="U207" s="2"/>
      <x:c r="V207" s="2"/>
      <x:c r="W207" s="2"/>
      <x:c r="X207" s="2"/>
      <x:c r="Y207" s="2"/>
      <x:c r="Z207" s="2"/>
    </x:row>
    <x:row r="208">
      <x:c r="A208" s="2"/>
      <x:c r="B208" s="2"/>
      <x:c r="C208" s="2"/>
      <x:c r="D208" s="2"/>
      <x:c r="E208" s="2"/>
      <x:c r="F208" s="2"/>
      <x:c r="G208" s="2"/>
      <x:c r="H208" s="2"/>
      <x:c r="I208" s="2"/>
      <x:c r="J208" s="2"/>
      <x:c r="K208" s="2"/>
      <x:c r="L208" s="2"/>
      <x:c r="M208" s="2"/>
      <x:c r="N208" s="2"/>
      <x:c r="O208" s="2"/>
      <x:c r="P208" s="2"/>
      <x:c r="Q208" s="2"/>
      <x:c r="R208" s="2"/>
      <x:c r="S208" s="2"/>
      <x:c r="T208" s="2"/>
      <x:c r="U208" s="2"/>
      <x:c r="V208" s="2"/>
      <x:c r="W208" s="2"/>
      <x:c r="X208" s="2"/>
      <x:c r="Y208" s="2"/>
      <x:c r="Z208" s="2"/>
    </x:row>
    <x:row r="209">
      <x:c r="A209" s="2"/>
      <x:c r="B209" s="2"/>
      <x:c r="C209" s="2"/>
      <x:c r="D209" s="2"/>
      <x:c r="E209" s="2"/>
      <x:c r="F209" s="2"/>
      <x:c r="G209" s="2"/>
      <x:c r="H209" s="2"/>
      <x:c r="I209" s="2"/>
      <x:c r="J209" s="2"/>
      <x:c r="K209" s="2"/>
      <x:c r="L209" s="2"/>
      <x:c r="M209" s="2"/>
      <x:c r="N209" s="2"/>
      <x:c r="O209" s="2"/>
      <x:c r="P209" s="2"/>
      <x:c r="Q209" s="2"/>
      <x:c r="R209" s="2"/>
      <x:c r="S209" s="2"/>
      <x:c r="T209" s="2"/>
      <x:c r="U209" s="2"/>
      <x:c r="V209" s="2"/>
      <x:c r="W209" s="2"/>
      <x:c r="X209" s="2"/>
      <x:c r="Y209" s="2"/>
      <x:c r="Z209" s="2"/>
    </x:row>
    <x:row r="210">
      <x:c r="A210" s="2"/>
      <x:c r="B210" s="2"/>
      <x:c r="C210" s="2"/>
      <x:c r="D210" s="2"/>
      <x:c r="E210" s="2"/>
      <x:c r="F210" s="2"/>
      <x:c r="G210" s="2"/>
      <x:c r="H210" s="2"/>
      <x:c r="I210" s="2"/>
      <x:c r="J210" s="2"/>
      <x:c r="K210" s="2"/>
      <x:c r="L210" s="2"/>
      <x:c r="M210" s="2"/>
      <x:c r="N210" s="2"/>
      <x:c r="O210" s="2"/>
      <x:c r="P210" s="2"/>
      <x:c r="Q210" s="2"/>
      <x:c r="R210" s="2"/>
      <x:c r="S210" s="2"/>
      <x:c r="T210" s="2"/>
      <x:c r="U210" s="2"/>
      <x:c r="V210" s="2"/>
      <x:c r="W210" s="2"/>
      <x:c r="X210" s="2"/>
      <x:c r="Y210" s="2"/>
      <x:c r="Z210" s="2"/>
    </x:row>
    <x:row r="211">
      <x:c r="A211" s="2"/>
      <x:c r="B211" s="2"/>
      <x:c r="C211" s="2"/>
      <x:c r="D211" s="2"/>
      <x:c r="E211" s="2"/>
      <x:c r="F211" s="2"/>
      <x:c r="G211" s="2"/>
      <x:c r="H211" s="2"/>
      <x:c r="I211" s="2"/>
      <x:c r="J211" s="2"/>
      <x:c r="K211" s="2"/>
      <x:c r="L211" s="2"/>
      <x:c r="M211" s="2"/>
      <x:c r="N211" s="2"/>
      <x:c r="O211" s="2"/>
      <x:c r="P211" s="2"/>
      <x:c r="Q211" s="2"/>
      <x:c r="R211" s="2"/>
      <x:c r="S211" s="2"/>
      <x:c r="T211" s="2"/>
      <x:c r="U211" s="2"/>
      <x:c r="V211" s="2"/>
      <x:c r="W211" s="2"/>
      <x:c r="X211" s="2"/>
      <x:c r="Y211" s="2"/>
      <x:c r="Z211" s="2"/>
    </x:row>
    <x:row r="212">
      <x:c r="A212" s="2"/>
      <x:c r="B212" s="2"/>
      <x:c r="C212" s="2"/>
      <x:c r="D212" s="2"/>
      <x:c r="E212" s="2"/>
      <x:c r="F212" s="2"/>
      <x:c r="G212" s="2"/>
      <x:c r="H212" s="2"/>
      <x:c r="I212" s="2"/>
      <x:c r="J212" s="2"/>
      <x:c r="K212" s="2"/>
      <x:c r="L212" s="2"/>
      <x:c r="M212" s="2"/>
      <x:c r="N212" s="2"/>
      <x:c r="O212" s="2"/>
      <x:c r="P212" s="2"/>
      <x:c r="Q212" s="2"/>
      <x:c r="R212" s="2"/>
      <x:c r="S212" s="2"/>
      <x:c r="T212" s="2"/>
      <x:c r="U212" s="2"/>
      <x:c r="V212" s="2"/>
      <x:c r="W212" s="2"/>
      <x:c r="X212" s="2"/>
      <x:c r="Y212" s="2"/>
      <x:c r="Z212" s="2"/>
    </x:row>
    <x:row r="213">
      <x:c r="A213" s="2"/>
      <x:c r="B213" s="2"/>
      <x:c r="C213" s="2"/>
      <x:c r="D213" s="2"/>
      <x:c r="E213" s="2"/>
      <x:c r="F213" s="2"/>
      <x:c r="G213" s="2"/>
      <x:c r="H213" s="2"/>
      <x:c r="I213" s="2"/>
      <x:c r="J213" s="2"/>
      <x:c r="K213" s="2"/>
      <x:c r="L213" s="2"/>
      <x:c r="M213" s="2"/>
      <x:c r="N213" s="2"/>
      <x:c r="O213" s="2"/>
      <x:c r="P213" s="2"/>
      <x:c r="Q213" s="2"/>
      <x:c r="R213" s="2"/>
      <x:c r="S213" s="2"/>
      <x:c r="T213" s="2"/>
      <x:c r="U213" s="2"/>
      <x:c r="V213" s="2"/>
      <x:c r="W213" s="2"/>
      <x:c r="X213" s="2"/>
      <x:c r="Y213" s="2"/>
      <x:c r="Z213" s="2"/>
    </x:row>
    <x:row r="214">
      <x:c r="A214" s="2"/>
      <x:c r="B214" s="2"/>
      <x:c r="C214" s="2"/>
      <x:c r="D214" s="2"/>
      <x:c r="E214" s="2"/>
      <x:c r="F214" s="2"/>
      <x:c r="G214" s="2"/>
      <x:c r="H214" s="2"/>
      <x:c r="I214" s="2"/>
      <x:c r="J214" s="2"/>
      <x:c r="K214" s="2"/>
      <x:c r="L214" s="2"/>
      <x:c r="M214" s="2"/>
      <x:c r="N214" s="2"/>
      <x:c r="O214" s="2"/>
      <x:c r="P214" s="2"/>
      <x:c r="Q214" s="2"/>
      <x:c r="R214" s="2"/>
      <x:c r="S214" s="2"/>
      <x:c r="T214" s="2"/>
      <x:c r="U214" s="2"/>
      <x:c r="V214" s="2"/>
      <x:c r="W214" s="2"/>
      <x:c r="X214" s="2"/>
      <x:c r="Y214" s="2"/>
      <x:c r="Z214" s="2"/>
    </x:row>
    <x:row r="215">
      <x:c r="A215" s="2"/>
      <x:c r="B215" s="2"/>
      <x:c r="C215" s="2"/>
      <x:c r="D215" s="2"/>
      <x:c r="E215" s="2"/>
      <x:c r="F215" s="2"/>
      <x:c r="G215" s="2"/>
      <x:c r="H215" s="2"/>
      <x:c r="I215" s="2"/>
      <x:c r="J215" s="2"/>
      <x:c r="K215" s="2"/>
      <x:c r="L215" s="2"/>
      <x:c r="M215" s="2"/>
      <x:c r="N215" s="2"/>
      <x:c r="O215" s="2"/>
      <x:c r="P215" s="2"/>
      <x:c r="Q215" s="2"/>
      <x:c r="R215" s="2"/>
      <x:c r="S215" s="2"/>
      <x:c r="T215" s="2"/>
      <x:c r="U215" s="2"/>
      <x:c r="V215" s="2"/>
      <x:c r="W215" s="2"/>
      <x:c r="X215" s="2"/>
      <x:c r="Y215" s="2"/>
      <x:c r="Z215" s="2"/>
    </x:row>
    <x:row r="216">
      <x:c r="A216" s="2"/>
      <x:c r="B216" s="2"/>
      <x:c r="C216" s="2"/>
      <x:c r="D216" s="2"/>
      <x:c r="E216" s="2"/>
      <x:c r="F216" s="2"/>
      <x:c r="G216" s="2"/>
      <x:c r="H216" s="2"/>
      <x:c r="I216" s="2"/>
      <x:c r="J216" s="2"/>
      <x:c r="K216" s="2"/>
      <x:c r="L216" s="2"/>
      <x:c r="M216" s="2"/>
      <x:c r="N216" s="2"/>
      <x:c r="O216" s="2"/>
      <x:c r="P216" s="2"/>
      <x:c r="Q216" s="2"/>
      <x:c r="R216" s="2"/>
      <x:c r="S216" s="2"/>
      <x:c r="T216" s="2"/>
      <x:c r="U216" s="2"/>
      <x:c r="V216" s="2"/>
      <x:c r="W216" s="2"/>
      <x:c r="X216" s="2"/>
      <x:c r="Y216" s="2"/>
      <x:c r="Z216" s="2"/>
    </x:row>
    <x:row r="217">
      <x:c r="A217" s="2"/>
      <x:c r="B217" s="2"/>
      <x:c r="C217" s="2"/>
      <x:c r="D217" s="2"/>
      <x:c r="E217" s="2"/>
      <x:c r="F217" s="2"/>
      <x:c r="G217" s="2"/>
      <x:c r="H217" s="2"/>
      <x:c r="I217" s="2"/>
      <x:c r="J217" s="2"/>
      <x:c r="K217" s="2"/>
      <x:c r="L217" s="2"/>
      <x:c r="M217" s="2"/>
      <x:c r="N217" s="2"/>
      <x:c r="O217" s="2"/>
      <x:c r="P217" s="2"/>
      <x:c r="Q217" s="2"/>
      <x:c r="R217" s="2"/>
      <x:c r="S217" s="2"/>
      <x:c r="T217" s="2"/>
      <x:c r="U217" s="2"/>
      <x:c r="V217" s="2"/>
      <x:c r="W217" s="2"/>
      <x:c r="X217" s="2"/>
      <x:c r="Y217" s="2"/>
      <x:c r="Z217" s="2"/>
    </x:row>
    <x:row r="218">
      <x:c r="A218" s="2"/>
      <x:c r="B218" s="2"/>
      <x:c r="C218" s="2"/>
      <x:c r="D218" s="2"/>
      <x:c r="E218" s="2"/>
      <x:c r="F218" s="2"/>
      <x:c r="G218" s="2"/>
      <x:c r="H218" s="2"/>
      <x:c r="I218" s="2"/>
      <x:c r="J218" s="2"/>
      <x:c r="K218" s="2"/>
      <x:c r="L218" s="2"/>
      <x:c r="M218" s="2"/>
      <x:c r="N218" s="2"/>
      <x:c r="O218" s="2"/>
      <x:c r="P218" s="2"/>
      <x:c r="Q218" s="2"/>
      <x:c r="R218" s="2"/>
      <x:c r="S218" s="2"/>
      <x:c r="T218" s="2"/>
      <x:c r="U218" s="2"/>
      <x:c r="V218" s="2"/>
      <x:c r="W218" s="2"/>
      <x:c r="X218" s="2"/>
      <x:c r="Y218" s="2"/>
      <x:c r="Z218" s="2"/>
    </x:row>
    <x:row r="219">
      <x:c r="A219" s="2"/>
      <x:c r="B219" s="2"/>
      <x:c r="C219" s="2"/>
      <x:c r="D219" s="2"/>
      <x:c r="E219" s="2"/>
      <x:c r="F219" s="2"/>
      <x:c r="G219" s="2"/>
      <x:c r="H219" s="2"/>
      <x:c r="I219" s="2"/>
      <x:c r="J219" s="2"/>
      <x:c r="K219" s="2"/>
      <x:c r="L219" s="2"/>
      <x:c r="M219" s="2"/>
      <x:c r="N219" s="2"/>
      <x:c r="O219" s="2"/>
      <x:c r="P219" s="2"/>
      <x:c r="Q219" s="2"/>
      <x:c r="R219" s="2"/>
      <x:c r="S219" s="2"/>
      <x:c r="T219" s="2"/>
      <x:c r="U219" s="2"/>
      <x:c r="V219" s="2"/>
      <x:c r="W219" s="2"/>
      <x:c r="X219" s="2"/>
      <x:c r="Y219" s="2"/>
      <x:c r="Z219" s="2"/>
    </x:row>
    <x:row r="220">
      <x:c r="A220" s="2"/>
      <x:c r="B220" s="2"/>
      <x:c r="C220" s="2"/>
      <x:c r="D220" s="2"/>
      <x:c r="E220" s="2"/>
      <x:c r="F220" s="2"/>
      <x:c r="G220" s="2"/>
      <x:c r="H220" s="2"/>
      <x:c r="I220" s="2"/>
      <x:c r="J220" s="2"/>
      <x:c r="K220" s="2"/>
      <x:c r="L220" s="2"/>
      <x:c r="M220" s="2"/>
      <x:c r="N220" s="2"/>
      <x:c r="O220" s="2"/>
      <x:c r="P220" s="2"/>
      <x:c r="Q220" s="2"/>
      <x:c r="R220" s="2"/>
      <x:c r="S220" s="2"/>
      <x:c r="T220" s="2"/>
      <x:c r="U220" s="2"/>
      <x:c r="V220" s="2"/>
      <x:c r="W220" s="2"/>
      <x:c r="X220" s="2"/>
      <x:c r="Y220" s="2"/>
      <x:c r="Z220" s="2"/>
    </x:row>
    <x:row r="221">
      <x:c r="A221" s="2"/>
      <x:c r="B221" s="2"/>
      <x:c r="C221" s="2"/>
      <x:c r="D221" s="2"/>
      <x:c r="E221" s="2"/>
      <x:c r="F221" s="2"/>
      <x:c r="G221" s="2"/>
      <x:c r="H221" s="2"/>
      <x:c r="I221" s="2"/>
      <x:c r="J221" s="2"/>
      <x:c r="K221" s="2"/>
      <x:c r="L221" s="2"/>
      <x:c r="M221" s="2"/>
      <x:c r="N221" s="2"/>
      <x:c r="O221" s="2"/>
      <x:c r="P221" s="2"/>
      <x:c r="Q221" s="2"/>
      <x:c r="R221" s="2"/>
      <x:c r="S221" s="2"/>
      <x:c r="T221" s="2"/>
      <x:c r="U221" s="2"/>
      <x:c r="V221" s="2"/>
      <x:c r="W221" s="2"/>
      <x:c r="X221" s="2"/>
      <x:c r="Y221" s="2"/>
      <x:c r="Z221" s="2"/>
    </x:row>
    <x:row r="222">
      <x:c r="A222" s="2"/>
      <x:c r="B222" s="2"/>
      <x:c r="C222" s="2"/>
      <x:c r="D222" s="2"/>
      <x:c r="E222" s="2"/>
      <x:c r="F222" s="2"/>
      <x:c r="G222" s="2"/>
      <x:c r="H222" s="2"/>
      <x:c r="I222" s="2"/>
      <x:c r="J222" s="2"/>
      <x:c r="K222" s="2"/>
      <x:c r="L222" s="2"/>
      <x:c r="M222" s="2"/>
      <x:c r="N222" s="2"/>
      <x:c r="O222" s="2"/>
      <x:c r="P222" s="2"/>
      <x:c r="Q222" s="2"/>
      <x:c r="R222" s="2"/>
      <x:c r="S222" s="2"/>
      <x:c r="T222" s="2"/>
      <x:c r="U222" s="2"/>
      <x:c r="V222" s="2"/>
      <x:c r="W222" s="2"/>
      <x:c r="X222" s="2"/>
      <x:c r="Y222" s="2"/>
      <x:c r="Z222" s="2"/>
    </x:row>
    <x:row r="223">
      <x:c r="A223" s="2"/>
      <x:c r="B223" s="2"/>
      <x:c r="C223" s="2"/>
      <x:c r="D223" s="2"/>
      <x:c r="E223" s="2"/>
      <x:c r="F223" s="2"/>
      <x:c r="G223" s="2"/>
      <x:c r="H223" s="2"/>
      <x:c r="I223" s="2"/>
      <x:c r="J223" s="2"/>
      <x:c r="K223" s="2"/>
      <x:c r="L223" s="2"/>
      <x:c r="M223" s="2"/>
      <x:c r="N223" s="2"/>
      <x:c r="O223" s="2"/>
      <x:c r="P223" s="2"/>
      <x:c r="Q223" s="2"/>
      <x:c r="R223" s="2"/>
      <x:c r="S223" s="2"/>
      <x:c r="T223" s="2"/>
      <x:c r="U223" s="2"/>
      <x:c r="V223" s="2"/>
      <x:c r="W223" s="2"/>
      <x:c r="X223" s="2"/>
      <x:c r="Y223" s="2"/>
      <x:c r="Z223" s="2"/>
    </x:row>
    <x:row r="224">
      <x:c r="A224" s="2"/>
      <x:c r="B224" s="2"/>
      <x:c r="C224" s="2"/>
      <x:c r="D224" s="2"/>
      <x:c r="E224" s="2"/>
      <x:c r="F224" s="2"/>
      <x:c r="G224" s="2"/>
      <x:c r="H224" s="2"/>
      <x:c r="I224" s="2"/>
      <x:c r="J224" s="2"/>
      <x:c r="K224" s="2"/>
      <x:c r="L224" s="2"/>
      <x:c r="M224" s="2"/>
      <x:c r="N224" s="2"/>
      <x:c r="O224" s="2"/>
      <x:c r="P224" s="2"/>
      <x:c r="Q224" s="2"/>
      <x:c r="R224" s="2"/>
      <x:c r="S224" s="2"/>
      <x:c r="T224" s="2"/>
      <x:c r="U224" s="2"/>
      <x:c r="V224" s="2"/>
      <x:c r="W224" s="2"/>
      <x:c r="X224" s="2"/>
      <x:c r="Y224" s="2"/>
      <x:c r="Z224" s="2"/>
    </x:row>
    <x:row r="225">
      <x:c r="A225" s="2"/>
      <x:c r="B225" s="2"/>
      <x:c r="C225" s="2"/>
      <x:c r="D225" s="2"/>
      <x:c r="E225" s="2"/>
      <x:c r="F225" s="2"/>
      <x:c r="G225" s="2"/>
      <x:c r="H225" s="2"/>
      <x:c r="I225" s="2"/>
      <x:c r="J225" s="2"/>
      <x:c r="K225" s="2"/>
      <x:c r="L225" s="2"/>
      <x:c r="M225" s="2"/>
      <x:c r="N225" s="2"/>
      <x:c r="O225" s="2"/>
      <x:c r="P225" s="2"/>
      <x:c r="Q225" s="2"/>
      <x:c r="R225" s="2"/>
      <x:c r="S225" s="2"/>
      <x:c r="T225" s="2"/>
      <x:c r="U225" s="2"/>
      <x:c r="V225" s="2"/>
      <x:c r="W225" s="2"/>
      <x:c r="X225" s="2"/>
      <x:c r="Y225" s="2"/>
      <x:c r="Z225" s="2"/>
    </x:row>
    <x:row r="226">
      <x:c r="A226" s="2"/>
      <x:c r="B226" s="2"/>
      <x:c r="C226" s="2"/>
      <x:c r="D226" s="2"/>
      <x:c r="E226" s="2"/>
      <x:c r="F226" s="2"/>
      <x:c r="G226" s="2"/>
      <x:c r="H226" s="2"/>
      <x:c r="I226" s="2"/>
      <x:c r="J226" s="2"/>
      <x:c r="K226" s="2"/>
      <x:c r="L226" s="2"/>
      <x:c r="M226" s="2"/>
      <x:c r="N226" s="2"/>
      <x:c r="O226" s="2"/>
      <x:c r="P226" s="2"/>
      <x:c r="Q226" s="2"/>
      <x:c r="R226" s="2"/>
      <x:c r="S226" s="2"/>
      <x:c r="T226" s="2"/>
      <x:c r="U226" s="2"/>
      <x:c r="V226" s="2"/>
      <x:c r="W226" s="2"/>
      <x:c r="X226" s="2"/>
      <x:c r="Y226" s="2"/>
      <x:c r="Z226" s="2"/>
    </x:row>
    <x:row r="227">
      <x:c r="A227" s="2"/>
      <x:c r="B227" s="2"/>
      <x:c r="C227" s="2"/>
      <x:c r="D227" s="2"/>
      <x:c r="E227" s="2"/>
      <x:c r="F227" s="2"/>
      <x:c r="G227" s="2"/>
      <x:c r="H227" s="2"/>
      <x:c r="I227" s="2"/>
      <x:c r="J227" s="2"/>
      <x:c r="K227" s="2"/>
      <x:c r="L227" s="2"/>
      <x:c r="M227" s="2"/>
      <x:c r="N227" s="2"/>
      <x:c r="O227" s="2"/>
      <x:c r="P227" s="2"/>
      <x:c r="Q227" s="2"/>
      <x:c r="R227" s="2"/>
      <x:c r="S227" s="2"/>
      <x:c r="T227" s="2"/>
      <x:c r="U227" s="2"/>
      <x:c r="V227" s="2"/>
      <x:c r="W227" s="2"/>
      <x:c r="X227" s="2"/>
      <x:c r="Y227" s="2"/>
      <x:c r="Z227" s="2"/>
    </x:row>
    <x:row r="228">
      <x:c r="A228" s="2"/>
      <x:c r="B228" s="2"/>
      <x:c r="C228" s="2"/>
      <x:c r="D228" s="2"/>
      <x:c r="E228" s="2"/>
      <x:c r="F228" s="2"/>
      <x:c r="G228" s="2"/>
      <x:c r="H228" s="2"/>
      <x:c r="I228" s="2"/>
      <x:c r="J228" s="2"/>
      <x:c r="K228" s="2"/>
      <x:c r="L228" s="2"/>
      <x:c r="M228" s="2"/>
      <x:c r="N228" s="2"/>
      <x:c r="O228" s="2"/>
      <x:c r="P228" s="2"/>
      <x:c r="Q228" s="2"/>
      <x:c r="R228" s="2"/>
      <x:c r="S228" s="2"/>
      <x:c r="T228" s="2"/>
      <x:c r="U228" s="2"/>
      <x:c r="V228" s="2"/>
      <x:c r="W228" s="2"/>
      <x:c r="X228" s="2"/>
      <x:c r="Y228" s="2"/>
      <x:c r="Z228" s="2"/>
    </x:row>
    <x:row r="229">
      <x:c r="A229" s="2"/>
      <x:c r="B229" s="2"/>
      <x:c r="C229" s="2"/>
      <x:c r="D229" s="2"/>
      <x:c r="E229" s="2"/>
      <x:c r="F229" s="2"/>
      <x:c r="G229" s="2"/>
      <x:c r="H229" s="2"/>
      <x:c r="I229" s="2"/>
      <x:c r="J229" s="2"/>
      <x:c r="K229" s="2"/>
      <x:c r="L229" s="2"/>
      <x:c r="M229" s="2"/>
      <x:c r="N229" s="2"/>
      <x:c r="O229" s="2"/>
      <x:c r="P229" s="2"/>
      <x:c r="Q229" s="2"/>
      <x:c r="R229" s="2"/>
      <x:c r="S229" s="2"/>
      <x:c r="T229" s="2"/>
      <x:c r="U229" s="2"/>
      <x:c r="V229" s="2"/>
      <x:c r="W229" s="2"/>
      <x:c r="X229" s="2"/>
      <x:c r="Y229" s="2"/>
      <x:c r="Z229" s="2"/>
    </x:row>
    <x:row r="230">
      <x:c r="A230" s="2"/>
      <x:c r="B230" s="2"/>
      <x:c r="C230" s="2"/>
      <x:c r="D230" s="2"/>
      <x:c r="E230" s="2"/>
      <x:c r="F230" s="2"/>
      <x:c r="G230" s="2"/>
      <x:c r="H230" s="2"/>
      <x:c r="I230" s="2"/>
      <x:c r="J230" s="2"/>
      <x:c r="K230" s="2"/>
      <x:c r="L230" s="2"/>
      <x:c r="M230" s="2"/>
      <x:c r="N230" s="2"/>
      <x:c r="O230" s="2"/>
      <x:c r="P230" s="2"/>
      <x:c r="Q230" s="2"/>
      <x:c r="R230" s="2"/>
      <x:c r="S230" s="2"/>
      <x:c r="T230" s="2"/>
      <x:c r="U230" s="2"/>
      <x:c r="V230" s="2"/>
      <x:c r="W230" s="2"/>
      <x:c r="X230" s="2"/>
      <x:c r="Y230" s="2"/>
      <x:c r="Z230" s="2"/>
    </x:row>
    <x:row r="231">
      <x:c r="A231" s="2"/>
      <x:c r="B231" s="2"/>
      <x:c r="C231" s="2"/>
      <x:c r="D231" s="2"/>
      <x:c r="E231" s="2"/>
      <x:c r="F231" s="2"/>
      <x:c r="G231" s="2"/>
      <x:c r="H231" s="2"/>
      <x:c r="I231" s="2"/>
      <x:c r="J231" s="2"/>
      <x:c r="K231" s="2"/>
      <x:c r="L231" s="2"/>
      <x:c r="M231" s="2"/>
      <x:c r="N231" s="2"/>
      <x:c r="O231" s="2"/>
      <x:c r="P231" s="2"/>
      <x:c r="Q231" s="2"/>
      <x:c r="R231" s="2"/>
      <x:c r="S231" s="2"/>
      <x:c r="T231" s="2"/>
      <x:c r="U231" s="2"/>
      <x:c r="V231" s="2"/>
      <x:c r="W231" s="2"/>
      <x:c r="X231" s="2"/>
      <x:c r="Y231" s="2"/>
      <x:c r="Z231" s="2"/>
    </x:row>
    <x:row r="232">
      <x:c r="A232" s="2"/>
      <x:c r="B232" s="2"/>
      <x:c r="C232" s="2"/>
      <x:c r="D232" s="2"/>
      <x:c r="E232" s="2"/>
      <x:c r="F232" s="2"/>
      <x:c r="G232" s="2"/>
      <x:c r="H232" s="2"/>
      <x:c r="I232" s="2"/>
      <x:c r="J232" s="2"/>
      <x:c r="K232" s="2"/>
      <x:c r="L232" s="2"/>
      <x:c r="M232" s="2"/>
      <x:c r="N232" s="2"/>
      <x:c r="O232" s="2"/>
      <x:c r="P232" s="2"/>
      <x:c r="Q232" s="2"/>
      <x:c r="R232" s="2"/>
      <x:c r="S232" s="2"/>
      <x:c r="T232" s="2"/>
      <x:c r="U232" s="2"/>
      <x:c r="V232" s="2"/>
      <x:c r="W232" s="2"/>
      <x:c r="X232" s="2"/>
      <x:c r="Y232" s="2"/>
      <x:c r="Z232" s="2"/>
    </x:row>
    <x:row r="233">
      <x:c r="A233" s="2"/>
      <x:c r="B233" s="2"/>
      <x:c r="C233" s="2"/>
      <x:c r="D233" s="2"/>
      <x:c r="E233" s="2"/>
      <x:c r="F233" s="2"/>
      <x:c r="G233" s="2"/>
      <x:c r="H233" s="2"/>
      <x:c r="I233" s="2"/>
      <x:c r="J233" s="2"/>
      <x:c r="K233" s="2"/>
      <x:c r="L233" s="2"/>
      <x:c r="M233" s="2"/>
      <x:c r="N233" s="2"/>
      <x:c r="O233" s="2"/>
      <x:c r="P233" s="2"/>
      <x:c r="Q233" s="2"/>
      <x:c r="R233" s="2"/>
      <x:c r="S233" s="2"/>
      <x:c r="T233" s="2"/>
      <x:c r="U233" s="2"/>
      <x:c r="V233" s="2"/>
      <x:c r="W233" s="2"/>
      <x:c r="X233" s="2"/>
      <x:c r="Y233" s="2"/>
      <x:c r="Z233" s="2"/>
    </x:row>
    <x:row r="234">
      <x:c r="A234" s="2"/>
      <x:c r="B234" s="2"/>
      <x:c r="C234" s="2"/>
      <x:c r="D234" s="2"/>
      <x:c r="E234" s="2"/>
      <x:c r="F234" s="2"/>
      <x:c r="G234" s="2"/>
      <x:c r="H234" s="2"/>
      <x:c r="I234" s="2"/>
      <x:c r="J234" s="2"/>
      <x:c r="K234" s="2"/>
      <x:c r="L234" s="2"/>
      <x:c r="M234" s="2"/>
      <x:c r="N234" s="2"/>
      <x:c r="O234" s="2"/>
      <x:c r="P234" s="2"/>
      <x:c r="Q234" s="2"/>
      <x:c r="R234" s="2"/>
      <x:c r="S234" s="2"/>
      <x:c r="T234" s="2"/>
      <x:c r="U234" s="2"/>
      <x:c r="V234" s="2"/>
      <x:c r="W234" s="2"/>
      <x:c r="X234" s="2"/>
      <x:c r="Y234" s="2"/>
      <x:c r="Z234" s="2"/>
    </x:row>
    <x:row r="235">
      <x:c r="A235" s="2"/>
      <x:c r="B235" s="2"/>
      <x:c r="C235" s="2"/>
      <x:c r="D235" s="2"/>
      <x:c r="E235" s="2"/>
      <x:c r="F235" s="2"/>
      <x:c r="G235" s="2"/>
      <x:c r="H235" s="2"/>
      <x:c r="I235" s="2"/>
      <x:c r="J235" s="2"/>
      <x:c r="K235" s="2"/>
      <x:c r="L235" s="2"/>
      <x:c r="M235" s="2"/>
      <x:c r="N235" s="2"/>
      <x:c r="O235" s="2"/>
      <x:c r="P235" s="2"/>
      <x:c r="Q235" s="2"/>
      <x:c r="R235" s="2"/>
      <x:c r="S235" s="2"/>
      <x:c r="T235" s="2"/>
      <x:c r="U235" s="2"/>
      <x:c r="V235" s="2"/>
      <x:c r="W235" s="2"/>
      <x:c r="X235" s="2"/>
      <x:c r="Y235" s="2"/>
      <x:c r="Z235" s="2"/>
    </x:row>
    <x:row r="236">
      <x:c r="A236" s="2"/>
      <x:c r="B236" s="2"/>
      <x:c r="C236" s="2"/>
      <x:c r="D236" s="2"/>
      <x:c r="E236" s="2"/>
      <x:c r="F236" s="2"/>
      <x:c r="G236" s="2"/>
      <x:c r="H236" s="2"/>
      <x:c r="I236" s="2"/>
      <x:c r="J236" s="2"/>
      <x:c r="K236" s="2"/>
      <x:c r="L236" s="2"/>
      <x:c r="M236" s="2"/>
      <x:c r="N236" s="2"/>
      <x:c r="O236" s="2"/>
      <x:c r="P236" s="2"/>
      <x:c r="Q236" s="2"/>
      <x:c r="R236" s="2"/>
      <x:c r="S236" s="2"/>
      <x:c r="T236" s="2"/>
      <x:c r="U236" s="2"/>
      <x:c r="V236" s="2"/>
      <x:c r="W236" s="2"/>
      <x:c r="X236" s="2"/>
      <x:c r="Y236" s="2"/>
      <x:c r="Z236" s="2"/>
    </x:row>
    <x:row r="237">
      <x:c r="A237" s="2"/>
      <x:c r="B237" s="2"/>
      <x:c r="C237" s="2"/>
      <x:c r="D237" s="2"/>
      <x:c r="E237" s="2"/>
      <x:c r="F237" s="2"/>
      <x:c r="G237" s="2"/>
      <x:c r="H237" s="2"/>
      <x:c r="I237" s="2"/>
      <x:c r="J237" s="2"/>
      <x:c r="K237" s="2"/>
      <x:c r="L237" s="2"/>
      <x:c r="M237" s="2"/>
      <x:c r="N237" s="2"/>
      <x:c r="O237" s="2"/>
      <x:c r="P237" s="2"/>
      <x:c r="Q237" s="2"/>
      <x:c r="R237" s="2"/>
      <x:c r="S237" s="2"/>
      <x:c r="T237" s="2"/>
      <x:c r="U237" s="2"/>
      <x:c r="V237" s="2"/>
      <x:c r="W237" s="2"/>
      <x:c r="X237" s="2"/>
      <x:c r="Y237" s="2"/>
      <x:c r="Z237" s="2"/>
    </x:row>
    <x:row r="238">
      <x:c r="A238" s="2"/>
      <x:c r="B238" s="2"/>
      <x:c r="C238" s="2"/>
      <x:c r="D238" s="2"/>
      <x:c r="E238" s="2"/>
      <x:c r="F238" s="2"/>
      <x:c r="G238" s="2"/>
      <x:c r="H238" s="2"/>
      <x:c r="I238" s="2"/>
      <x:c r="J238" s="2"/>
      <x:c r="K238" s="2"/>
      <x:c r="L238" s="2"/>
      <x:c r="M238" s="2"/>
      <x:c r="N238" s="2"/>
      <x:c r="O238" s="2"/>
      <x:c r="P238" s="2"/>
      <x:c r="Q238" s="2"/>
      <x:c r="R238" s="2"/>
      <x:c r="S238" s="2"/>
      <x:c r="T238" s="2"/>
      <x:c r="U238" s="2"/>
      <x:c r="V238" s="2"/>
      <x:c r="W238" s="2"/>
      <x:c r="X238" s="2"/>
      <x:c r="Y238" s="2"/>
      <x:c r="Z238" s="2"/>
    </x:row>
    <x:row r="239">
      <x:c r="A239" s="2"/>
      <x:c r="B239" s="2"/>
      <x:c r="C239" s="2"/>
      <x:c r="D239" s="2"/>
      <x:c r="E239" s="2"/>
      <x:c r="F239" s="2"/>
      <x:c r="G239" s="2"/>
      <x:c r="H239" s="2"/>
      <x:c r="I239" s="2"/>
      <x:c r="J239" s="2"/>
      <x:c r="K239" s="2"/>
      <x:c r="L239" s="2"/>
      <x:c r="M239" s="2"/>
      <x:c r="N239" s="2"/>
      <x:c r="O239" s="2"/>
      <x:c r="P239" s="2"/>
      <x:c r="Q239" s="2"/>
      <x:c r="R239" s="2"/>
      <x:c r="S239" s="2"/>
      <x:c r="T239" s="2"/>
      <x:c r="U239" s="2"/>
      <x:c r="V239" s="2"/>
      <x:c r="W239" s="2"/>
      <x:c r="X239" s="2"/>
      <x:c r="Y239" s="2"/>
      <x:c r="Z239" s="2"/>
    </x:row>
    <x:row r="240">
      <x:c r="A240" s="2"/>
      <x:c r="B240" s="2"/>
      <x:c r="C240" s="2"/>
      <x:c r="D240" s="2"/>
      <x:c r="E240" s="2"/>
      <x:c r="F240" s="2"/>
      <x:c r="G240" s="2"/>
      <x:c r="H240" s="2"/>
      <x:c r="I240" s="2"/>
      <x:c r="J240" s="2"/>
      <x:c r="K240" s="2"/>
      <x:c r="L240" s="2"/>
      <x:c r="M240" s="2"/>
      <x:c r="N240" s="2"/>
      <x:c r="O240" s="2"/>
      <x:c r="P240" s="2"/>
      <x:c r="Q240" s="2"/>
      <x:c r="R240" s="2"/>
      <x:c r="S240" s="2"/>
      <x:c r="T240" s="2"/>
      <x:c r="U240" s="2"/>
      <x:c r="V240" s="2"/>
      <x:c r="W240" s="2"/>
      <x:c r="X240" s="2"/>
      <x:c r="Y240" s="2"/>
      <x:c r="Z240" s="2"/>
    </x:row>
    <x:row r="241">
      <x:c r="A241" s="2"/>
      <x:c r="B241" s="2"/>
      <x:c r="C241" s="2"/>
      <x:c r="D241" s="2"/>
      <x:c r="E241" s="2"/>
      <x:c r="F241" s="2"/>
      <x:c r="G241" s="2"/>
      <x:c r="H241" s="2"/>
      <x:c r="I241" s="2"/>
      <x:c r="J241" s="2"/>
      <x:c r="K241" s="2"/>
      <x:c r="L241" s="2"/>
      <x:c r="M241" s="2"/>
      <x:c r="N241" s="2"/>
      <x:c r="O241" s="2"/>
      <x:c r="P241" s="2"/>
      <x:c r="Q241" s="2"/>
      <x:c r="R241" s="2"/>
      <x:c r="S241" s="2"/>
      <x:c r="T241" s="2"/>
      <x:c r="U241" s="2"/>
      <x:c r="V241" s="2"/>
      <x:c r="W241" s="2"/>
      <x:c r="X241" s="2"/>
      <x:c r="Y241" s="2"/>
      <x:c r="Z241" s="2"/>
    </x:row>
    <x:row r="242">
      <x:c r="A242" s="2"/>
      <x:c r="B242" s="2"/>
      <x:c r="C242" s="2"/>
      <x:c r="D242" s="2"/>
      <x:c r="E242" s="2"/>
      <x:c r="F242" s="2"/>
      <x:c r="G242" s="2"/>
      <x:c r="H242" s="2"/>
      <x:c r="I242" s="2"/>
      <x:c r="J242" s="2"/>
      <x:c r="K242" s="2"/>
      <x:c r="L242" s="2"/>
      <x:c r="M242" s="2"/>
      <x:c r="N242" s="2"/>
      <x:c r="O242" s="2"/>
      <x:c r="P242" s="2"/>
      <x:c r="Q242" s="2"/>
      <x:c r="R242" s="2"/>
      <x:c r="S242" s="2"/>
      <x:c r="T242" s="2"/>
      <x:c r="U242" s="2"/>
      <x:c r="V242" s="2"/>
      <x:c r="W242" s="2"/>
      <x:c r="X242" s="2"/>
      <x:c r="Y242" s="2"/>
      <x:c r="Z242" s="2"/>
    </x:row>
    <x:row r="243">
      <x:c r="A243" s="2"/>
      <x:c r="B243" s="2"/>
      <x:c r="C243" s="2"/>
      <x:c r="D243" s="2"/>
      <x:c r="E243" s="2"/>
      <x:c r="F243" s="2"/>
      <x:c r="G243" s="2"/>
      <x:c r="H243" s="2"/>
      <x:c r="I243" s="2"/>
      <x:c r="J243" s="2"/>
      <x:c r="K243" s="2"/>
      <x:c r="L243" s="2"/>
      <x:c r="M243" s="2"/>
      <x:c r="N243" s="2"/>
      <x:c r="O243" s="2"/>
      <x:c r="P243" s="2"/>
      <x:c r="Q243" s="2"/>
      <x:c r="R243" s="2"/>
      <x:c r="S243" s="2"/>
      <x:c r="T243" s="2"/>
      <x:c r="U243" s="2"/>
      <x:c r="V243" s="2"/>
      <x:c r="W243" s="2"/>
      <x:c r="X243" s="2"/>
      <x:c r="Y243" s="2"/>
      <x:c r="Z243" s="2"/>
    </x:row>
    <x:row r="244">
      <x:c r="A244" s="2"/>
      <x:c r="B244" s="2"/>
      <x:c r="C244" s="2"/>
      <x:c r="D244" s="2"/>
      <x:c r="E244" s="2"/>
      <x:c r="F244" s="2"/>
      <x:c r="G244" s="2"/>
      <x:c r="H244" s="2"/>
      <x:c r="I244" s="2"/>
      <x:c r="J244" s="2"/>
      <x:c r="K244" s="2"/>
      <x:c r="L244" s="2"/>
      <x:c r="M244" s="2"/>
      <x:c r="N244" s="2"/>
      <x:c r="O244" s="2"/>
      <x:c r="P244" s="2"/>
      <x:c r="Q244" s="2"/>
      <x:c r="R244" s="2"/>
      <x:c r="S244" s="2"/>
      <x:c r="T244" s="2"/>
      <x:c r="U244" s="2"/>
      <x:c r="V244" s="2"/>
      <x:c r="W244" s="2"/>
      <x:c r="X244" s="2"/>
      <x:c r="Y244" s="2"/>
      <x:c r="Z244" s="2"/>
    </x:row>
    <x:row r="245">
      <x:c r="A245" s="2"/>
      <x:c r="B245" s="2"/>
      <x:c r="C245" s="2"/>
      <x:c r="D245" s="2"/>
      <x:c r="E245" s="2"/>
      <x:c r="F245" s="2"/>
      <x:c r="G245" s="2"/>
      <x:c r="H245" s="2"/>
      <x:c r="I245" s="2"/>
      <x:c r="J245" s="2"/>
      <x:c r="K245" s="2"/>
      <x:c r="L245" s="2"/>
      <x:c r="M245" s="2"/>
      <x:c r="N245" s="2"/>
      <x:c r="O245" s="2"/>
      <x:c r="P245" s="2"/>
      <x:c r="Q245" s="2"/>
      <x:c r="R245" s="2"/>
      <x:c r="S245" s="2"/>
      <x:c r="T245" s="2"/>
      <x:c r="U245" s="2"/>
      <x:c r="V245" s="2"/>
      <x:c r="W245" s="2"/>
      <x:c r="X245" s="2"/>
      <x:c r="Y245" s="2"/>
      <x:c r="Z245" s="2"/>
    </x:row>
    <x:row r="246">
      <x:c r="A246" s="2"/>
      <x:c r="B246" s="2"/>
      <x:c r="C246" s="2"/>
      <x:c r="D246" s="2"/>
      <x:c r="E246" s="2"/>
      <x:c r="F246" s="2"/>
      <x:c r="G246" s="2"/>
      <x:c r="H246" s="2"/>
      <x:c r="I246" s="2"/>
      <x:c r="J246" s="2"/>
      <x:c r="K246" s="2"/>
      <x:c r="L246" s="2"/>
      <x:c r="M246" s="2"/>
      <x:c r="N246" s="2"/>
      <x:c r="O246" s="2"/>
      <x:c r="P246" s="2"/>
      <x:c r="Q246" s="2"/>
      <x:c r="R246" s="2"/>
      <x:c r="S246" s="2"/>
      <x:c r="T246" s="2"/>
      <x:c r="U246" s="2"/>
      <x:c r="V246" s="2"/>
      <x:c r="W246" s="2"/>
      <x:c r="X246" s="2"/>
      <x:c r="Y246" s="2"/>
      <x:c r="Z246" s="2"/>
    </x:row>
    <x:row r="247">
      <x:c r="A247" s="2"/>
      <x:c r="B247" s="2"/>
      <x:c r="C247" s="2"/>
      <x:c r="D247" s="2"/>
      <x:c r="E247" s="2"/>
      <x:c r="F247" s="2"/>
      <x:c r="G247" s="2"/>
      <x:c r="H247" s="2"/>
      <x:c r="I247" s="2"/>
      <x:c r="J247" s="2"/>
      <x:c r="K247" s="2"/>
      <x:c r="L247" s="2"/>
      <x:c r="M247" s="2"/>
      <x:c r="N247" s="2"/>
      <x:c r="O247" s="2"/>
      <x:c r="P247" s="2"/>
      <x:c r="Q247" s="2"/>
      <x:c r="R247" s="2"/>
      <x:c r="S247" s="2"/>
      <x:c r="T247" s="2"/>
      <x:c r="U247" s="2"/>
      <x:c r="V247" s="2"/>
      <x:c r="W247" s="2"/>
      <x:c r="X247" s="2"/>
      <x:c r="Y247" s="2"/>
      <x:c r="Z247" s="2"/>
    </x:row>
    <x:row r="248">
      <x:c r="A248" s="2"/>
      <x:c r="B248" s="2"/>
      <x:c r="C248" s="2"/>
      <x:c r="D248" s="2"/>
      <x:c r="E248" s="2"/>
      <x:c r="F248" s="2"/>
      <x:c r="G248" s="2"/>
      <x:c r="H248" s="2"/>
      <x:c r="I248" s="2"/>
      <x:c r="J248" s="2"/>
      <x:c r="K248" s="2"/>
      <x:c r="L248" s="2"/>
      <x:c r="M248" s="2"/>
      <x:c r="N248" s="2"/>
      <x:c r="O248" s="2"/>
      <x:c r="P248" s="2"/>
      <x:c r="Q248" s="2"/>
      <x:c r="R248" s="2"/>
      <x:c r="S248" s="2"/>
      <x:c r="T248" s="2"/>
      <x:c r="U248" s="2"/>
      <x:c r="V248" s="2"/>
      <x:c r="W248" s="2"/>
      <x:c r="X248" s="2"/>
      <x:c r="Y248" s="2"/>
      <x:c r="Z248" s="2"/>
    </x:row>
    <x:row r="249">
      <x:c r="A249" s="2"/>
      <x:c r="B249" s="2"/>
      <x:c r="C249" s="2"/>
      <x:c r="D249" s="2"/>
      <x:c r="E249" s="2"/>
      <x:c r="F249" s="2"/>
      <x:c r="G249" s="2"/>
      <x:c r="H249" s="2"/>
      <x:c r="I249" s="2"/>
      <x:c r="J249" s="2"/>
      <x:c r="K249" s="2"/>
      <x:c r="L249" s="2"/>
      <x:c r="M249" s="2"/>
      <x:c r="N249" s="2"/>
      <x:c r="O249" s="2"/>
      <x:c r="P249" s="2"/>
      <x:c r="Q249" s="2"/>
      <x:c r="R249" s="2"/>
      <x:c r="S249" s="2"/>
      <x:c r="T249" s="2"/>
      <x:c r="U249" s="2"/>
      <x:c r="V249" s="2"/>
      <x:c r="W249" s="2"/>
      <x:c r="X249" s="2"/>
      <x:c r="Y249" s="2"/>
      <x:c r="Z249" s="2"/>
    </x:row>
    <x:row r="250">
      <x:c r="A250" s="2"/>
      <x:c r="B250" s="2"/>
      <x:c r="C250" s="2"/>
      <x:c r="D250" s="2"/>
      <x:c r="E250" s="2"/>
      <x:c r="F250" s="2"/>
      <x:c r="G250" s="2"/>
      <x:c r="H250" s="2"/>
      <x:c r="I250" s="2"/>
      <x:c r="J250" s="2"/>
      <x:c r="K250" s="2"/>
      <x:c r="L250" s="2"/>
      <x:c r="M250" s="2"/>
      <x:c r="N250" s="2"/>
      <x:c r="O250" s="2"/>
      <x:c r="P250" s="2"/>
      <x:c r="Q250" s="2"/>
      <x:c r="R250" s="2"/>
      <x:c r="S250" s="2"/>
      <x:c r="T250" s="2"/>
      <x:c r="U250" s="2"/>
      <x:c r="V250" s="2"/>
      <x:c r="W250" s="2"/>
      <x:c r="X250" s="2"/>
      <x:c r="Y250" s="2"/>
      <x:c r="Z250" s="2"/>
    </x:row>
    <x:row r="251">
      <x:c r="A251" s="2"/>
      <x:c r="B251" s="2"/>
      <x:c r="C251" s="2"/>
      <x:c r="D251" s="2"/>
      <x:c r="E251" s="2"/>
      <x:c r="F251" s="2"/>
      <x:c r="G251" s="2"/>
      <x:c r="H251" s="2"/>
      <x:c r="I251" s="2"/>
      <x:c r="J251" s="2"/>
      <x:c r="K251" s="2"/>
      <x:c r="L251" s="2"/>
      <x:c r="M251" s="2"/>
      <x:c r="N251" s="2"/>
      <x:c r="O251" s="2"/>
      <x:c r="P251" s="2"/>
      <x:c r="Q251" s="2"/>
      <x:c r="R251" s="2"/>
      <x:c r="S251" s="2"/>
      <x:c r="T251" s="2"/>
      <x:c r="U251" s="2"/>
      <x:c r="V251" s="2"/>
      <x:c r="W251" s="2"/>
      <x:c r="X251" s="2"/>
      <x:c r="Y251" s="2"/>
      <x:c r="Z251" s="2"/>
    </x:row>
    <x:row r="252">
      <x:c r="A252" s="2"/>
      <x:c r="B252" s="2"/>
      <x:c r="C252" s="2"/>
      <x:c r="D252" s="2"/>
      <x:c r="E252" s="2"/>
      <x:c r="F252" s="2"/>
      <x:c r="G252" s="2"/>
      <x:c r="H252" s="2"/>
      <x:c r="I252" s="2"/>
      <x:c r="J252" s="2"/>
      <x:c r="K252" s="2"/>
      <x:c r="L252" s="2"/>
      <x:c r="M252" s="2"/>
      <x:c r="N252" s="2"/>
      <x:c r="O252" s="2"/>
      <x:c r="P252" s="2"/>
      <x:c r="Q252" s="2"/>
      <x:c r="R252" s="2"/>
      <x:c r="S252" s="2"/>
      <x:c r="T252" s="2"/>
      <x:c r="U252" s="2"/>
      <x:c r="V252" s="2"/>
      <x:c r="W252" s="2"/>
      <x:c r="X252" s="2"/>
      <x:c r="Y252" s="2"/>
      <x:c r="Z252" s="2"/>
    </x:row>
    <x:row r="253">
      <x:c r="A253" s="2"/>
      <x:c r="B253" s="2"/>
      <x:c r="C253" s="2"/>
      <x:c r="D253" s="2"/>
      <x:c r="E253" s="2"/>
      <x:c r="F253" s="2"/>
      <x:c r="G253" s="2"/>
      <x:c r="H253" s="2"/>
      <x:c r="I253" s="2"/>
      <x:c r="J253" s="2"/>
      <x:c r="K253" s="2"/>
      <x:c r="L253" s="2"/>
      <x:c r="M253" s="2"/>
      <x:c r="N253" s="2"/>
      <x:c r="O253" s="2"/>
      <x:c r="P253" s="2"/>
      <x:c r="Q253" s="2"/>
      <x:c r="R253" s="2"/>
      <x:c r="S253" s="2"/>
      <x:c r="T253" s="2"/>
      <x:c r="U253" s="2"/>
      <x:c r="V253" s="2"/>
      <x:c r="W253" s="2"/>
      <x:c r="X253" s="2"/>
      <x:c r="Y253" s="2"/>
      <x:c r="Z253" s="2"/>
    </x:row>
    <x:row r="254">
      <x:c r="A254" s="2"/>
      <x:c r="B254" s="2"/>
      <x:c r="C254" s="2"/>
      <x:c r="D254" s="2"/>
      <x:c r="E254" s="2"/>
      <x:c r="F254" s="2"/>
      <x:c r="G254" s="2"/>
      <x:c r="H254" s="2"/>
      <x:c r="I254" s="2"/>
      <x:c r="J254" s="2"/>
      <x:c r="K254" s="2"/>
      <x:c r="L254" s="2"/>
      <x:c r="M254" s="2"/>
      <x:c r="N254" s="2"/>
      <x:c r="O254" s="2"/>
      <x:c r="P254" s="2"/>
      <x:c r="Q254" s="2"/>
      <x:c r="R254" s="2"/>
      <x:c r="S254" s="2"/>
      <x:c r="T254" s="2"/>
      <x:c r="U254" s="2"/>
      <x:c r="V254" s="2"/>
      <x:c r="W254" s="2"/>
      <x:c r="X254" s="2"/>
      <x:c r="Y254" s="2"/>
      <x:c r="Z254" s="2"/>
    </x:row>
    <x:row r="255">
      <x:c r="A255" s="2"/>
      <x:c r="B255" s="2"/>
      <x:c r="C255" s="2"/>
      <x:c r="D255" s="2"/>
      <x:c r="E255" s="2"/>
      <x:c r="F255" s="2"/>
      <x:c r="G255" s="2"/>
      <x:c r="H255" s="2"/>
      <x:c r="I255" s="2"/>
      <x:c r="J255" s="2"/>
      <x:c r="K255" s="2"/>
      <x:c r="L255" s="2"/>
      <x:c r="M255" s="2"/>
      <x:c r="N255" s="2"/>
      <x:c r="O255" s="2"/>
      <x:c r="P255" s="2"/>
      <x:c r="Q255" s="2"/>
      <x:c r="R255" s="2"/>
      <x:c r="S255" s="2"/>
      <x:c r="T255" s="2"/>
      <x:c r="U255" s="2"/>
      <x:c r="V255" s="2"/>
      <x:c r="W255" s="2"/>
      <x:c r="X255" s="2"/>
      <x:c r="Y255" s="2"/>
      <x:c r="Z255" s="2"/>
    </x:row>
    <x:row r="256">
      <x:c r="A256" s="2"/>
      <x:c r="B256" s="2"/>
      <x:c r="C256" s="2"/>
      <x:c r="D256" s="2"/>
      <x:c r="E256" s="2"/>
      <x:c r="F256" s="2"/>
      <x:c r="G256" s="2"/>
      <x:c r="H256" s="2"/>
      <x:c r="I256" s="2"/>
      <x:c r="J256" s="2"/>
      <x:c r="K256" s="2"/>
      <x:c r="L256" s="2"/>
      <x:c r="M256" s="2"/>
      <x:c r="N256" s="2"/>
      <x:c r="O256" s="2"/>
      <x:c r="P256" s="2"/>
      <x:c r="Q256" s="2"/>
      <x:c r="R256" s="2"/>
      <x:c r="S256" s="2"/>
      <x:c r="T256" s="2"/>
      <x:c r="U256" s="2"/>
      <x:c r="V256" s="2"/>
      <x:c r="W256" s="2"/>
      <x:c r="X256" s="2"/>
      <x:c r="Y256" s="2"/>
      <x:c r="Z256" s="2"/>
    </x:row>
    <x:row r="257">
      <x:c r="A257" s="2"/>
      <x:c r="B257" s="2"/>
      <x:c r="C257" s="2"/>
      <x:c r="D257" s="2"/>
      <x:c r="E257" s="2"/>
      <x:c r="F257" s="2"/>
      <x:c r="G257" s="2"/>
      <x:c r="H257" s="2"/>
      <x:c r="I257" s="2"/>
      <x:c r="J257" s="2"/>
      <x:c r="K257" s="2"/>
      <x:c r="L257" s="2"/>
      <x:c r="M257" s="2"/>
      <x:c r="N257" s="2"/>
      <x:c r="O257" s="2"/>
      <x:c r="P257" s="2"/>
      <x:c r="Q257" s="2"/>
      <x:c r="R257" s="2"/>
      <x:c r="S257" s="2"/>
      <x:c r="T257" s="2"/>
      <x:c r="U257" s="2"/>
      <x:c r="V257" s="2"/>
      <x:c r="W257" s="2"/>
      <x:c r="X257" s="2"/>
      <x:c r="Y257" s="2"/>
      <x:c r="Z257" s="2"/>
    </x:row>
    <x:row r="258">
      <x:c r="A258" s="2"/>
      <x:c r="B258" s="2"/>
      <x:c r="C258" s="2"/>
      <x:c r="D258" s="2"/>
      <x:c r="E258" s="2"/>
      <x:c r="F258" s="2"/>
      <x:c r="G258" s="2"/>
      <x:c r="H258" s="2"/>
      <x:c r="I258" s="2"/>
      <x:c r="J258" s="2"/>
      <x:c r="K258" s="2"/>
      <x:c r="L258" s="2"/>
      <x:c r="M258" s="2"/>
      <x:c r="N258" s="2"/>
      <x:c r="O258" s="2"/>
      <x:c r="P258" s="2"/>
      <x:c r="Q258" s="2"/>
      <x:c r="R258" s="2"/>
      <x:c r="S258" s="2"/>
      <x:c r="T258" s="2"/>
      <x:c r="U258" s="2"/>
      <x:c r="V258" s="2"/>
      <x:c r="W258" s="2"/>
      <x:c r="X258" s="2"/>
      <x:c r="Y258" s="2"/>
      <x:c r="Z258" s="2"/>
    </x:row>
    <x:row r="259">
      <x:c r="A259" s="2"/>
      <x:c r="B259" s="2"/>
      <x:c r="C259" s="2"/>
      <x:c r="D259" s="2"/>
      <x:c r="E259" s="2"/>
      <x:c r="F259" s="2"/>
      <x:c r="G259" s="2"/>
      <x:c r="H259" s="2"/>
      <x:c r="I259" s="2"/>
      <x:c r="J259" s="2"/>
      <x:c r="K259" s="2"/>
      <x:c r="L259" s="2"/>
      <x:c r="M259" s="2"/>
      <x:c r="N259" s="2"/>
      <x:c r="O259" s="2"/>
      <x:c r="P259" s="2"/>
      <x:c r="Q259" s="2"/>
      <x:c r="R259" s="2"/>
      <x:c r="S259" s="2"/>
      <x:c r="T259" s="2"/>
      <x:c r="U259" s="2"/>
      <x:c r="V259" s="2"/>
      <x:c r="W259" s="2"/>
      <x:c r="X259" s="2"/>
      <x:c r="Y259" s="2"/>
      <x:c r="Z259" s="2"/>
    </x:row>
    <x:row r="260">
      <x:c r="A260" s="2"/>
      <x:c r="B260" s="2"/>
      <x:c r="C260" s="2"/>
      <x:c r="D260" s="2"/>
      <x:c r="E260" s="2"/>
      <x:c r="F260" s="2"/>
      <x:c r="G260" s="2"/>
      <x:c r="H260" s="2"/>
      <x:c r="I260" s="2"/>
      <x:c r="J260" s="2"/>
      <x:c r="K260" s="2"/>
      <x:c r="L260" s="2"/>
      <x:c r="M260" s="2"/>
      <x:c r="N260" s="2"/>
      <x:c r="O260" s="2"/>
      <x:c r="P260" s="2"/>
      <x:c r="Q260" s="2"/>
      <x:c r="R260" s="2"/>
      <x:c r="S260" s="2"/>
      <x:c r="T260" s="2"/>
      <x:c r="U260" s="2"/>
      <x:c r="V260" s="2"/>
      <x:c r="W260" s="2"/>
      <x:c r="X260" s="2"/>
      <x:c r="Y260" s="2"/>
      <x:c r="Z260" s="2"/>
    </x:row>
    <x:row r="261">
      <x:c r="A261" s="2"/>
      <x:c r="B261" s="2"/>
      <x:c r="C261" s="2"/>
      <x:c r="D261" s="2"/>
      <x:c r="E261" s="2"/>
      <x:c r="F261" s="2"/>
      <x:c r="G261" s="2"/>
      <x:c r="H261" s="2"/>
      <x:c r="I261" s="2"/>
      <x:c r="J261" s="2"/>
      <x:c r="K261" s="2"/>
      <x:c r="L261" s="2"/>
      <x:c r="M261" s="2"/>
      <x:c r="N261" s="2"/>
      <x:c r="O261" s="2"/>
      <x:c r="P261" s="2"/>
      <x:c r="Q261" s="2"/>
      <x:c r="R261" s="2"/>
      <x:c r="S261" s="2"/>
      <x:c r="T261" s="2"/>
      <x:c r="U261" s="2"/>
      <x:c r="V261" s="2"/>
      <x:c r="W261" s="2"/>
      <x:c r="X261" s="2"/>
      <x:c r="Y261" s="2"/>
      <x:c r="Z261" s="2"/>
    </x:row>
    <x:row r="262">
      <x:c r="A262" s="2"/>
      <x:c r="B262" s="2"/>
      <x:c r="C262" s="2"/>
      <x:c r="D262" s="2"/>
      <x:c r="E262" s="2"/>
      <x:c r="F262" s="2"/>
      <x:c r="G262" s="2"/>
      <x:c r="H262" s="2"/>
      <x:c r="I262" s="2"/>
      <x:c r="J262" s="2"/>
      <x:c r="K262" s="2"/>
      <x:c r="L262" s="2"/>
      <x:c r="M262" s="2"/>
      <x:c r="N262" s="2"/>
      <x:c r="O262" s="2"/>
      <x:c r="P262" s="2"/>
      <x:c r="Q262" s="2"/>
      <x:c r="R262" s="2"/>
      <x:c r="S262" s="2"/>
      <x:c r="T262" s="2"/>
      <x:c r="U262" s="2"/>
      <x:c r="V262" s="2"/>
      <x:c r="W262" s="2"/>
      <x:c r="X262" s="2"/>
      <x:c r="Y262" s="2"/>
      <x:c r="Z262" s="2"/>
    </x:row>
    <x:row r="263">
      <x:c r="A263" s="2"/>
      <x:c r="B263" s="2"/>
      <x:c r="C263" s="2"/>
      <x:c r="D263" s="2"/>
      <x:c r="E263" s="2"/>
      <x:c r="F263" s="2"/>
      <x:c r="G263" s="2"/>
      <x:c r="H263" s="2"/>
      <x:c r="I263" s="2"/>
      <x:c r="J263" s="2"/>
      <x:c r="K263" s="2"/>
      <x:c r="L263" s="2"/>
      <x:c r="M263" s="2"/>
      <x:c r="N263" s="2"/>
      <x:c r="O263" s="2"/>
      <x:c r="P263" s="2"/>
      <x:c r="Q263" s="2"/>
      <x:c r="R263" s="2"/>
      <x:c r="S263" s="2"/>
      <x:c r="T263" s="2"/>
      <x:c r="U263" s="2"/>
      <x:c r="V263" s="2"/>
      <x:c r="W263" s="2"/>
      <x:c r="X263" s="2"/>
      <x:c r="Y263" s="2"/>
      <x:c r="Z263" s="2"/>
    </x:row>
    <x:row r="264">
      <x:c r="A264" s="2"/>
      <x:c r="B264" s="2"/>
      <x:c r="C264" s="2"/>
      <x:c r="D264" s="2"/>
      <x:c r="E264" s="2"/>
      <x:c r="F264" s="2"/>
      <x:c r="G264" s="2"/>
      <x:c r="H264" s="2"/>
      <x:c r="I264" s="2"/>
      <x:c r="J264" s="2"/>
      <x:c r="K264" s="2"/>
      <x:c r="L264" s="2"/>
      <x:c r="M264" s="2"/>
      <x:c r="N264" s="2"/>
      <x:c r="O264" s="2"/>
      <x:c r="P264" s="2"/>
      <x:c r="Q264" s="2"/>
      <x:c r="R264" s="2"/>
      <x:c r="S264" s="2"/>
      <x:c r="T264" s="2"/>
      <x:c r="U264" s="2"/>
      <x:c r="V264" s="2"/>
      <x:c r="W264" s="2"/>
      <x:c r="X264" s="2"/>
      <x:c r="Y264" s="2"/>
      <x:c r="Z264" s="2"/>
    </x:row>
    <x:row r="265">
      <x:c r="A265" s="2"/>
      <x:c r="B265" s="2"/>
      <x:c r="C265" s="2"/>
      <x:c r="D265" s="2"/>
      <x:c r="E265" s="2"/>
      <x:c r="F265" s="2"/>
      <x:c r="G265" s="2"/>
      <x:c r="H265" s="2"/>
      <x:c r="I265" s="2"/>
      <x:c r="J265" s="2"/>
      <x:c r="K265" s="2"/>
      <x:c r="L265" s="2"/>
      <x:c r="M265" s="2"/>
      <x:c r="N265" s="2"/>
      <x:c r="O265" s="2"/>
      <x:c r="P265" s="2"/>
      <x:c r="Q265" s="2"/>
      <x:c r="R265" s="2"/>
      <x:c r="S265" s="2"/>
      <x:c r="T265" s="2"/>
      <x:c r="U265" s="2"/>
      <x:c r="V265" s="2"/>
      <x:c r="W265" s="2"/>
      <x:c r="X265" s="2"/>
      <x:c r="Y265" s="2"/>
      <x:c r="Z265" s="2"/>
    </x:row>
    <x:row r="266">
      <x:c r="A266" s="2"/>
      <x:c r="B266" s="2"/>
      <x:c r="C266" s="2"/>
      <x:c r="D266" s="2"/>
      <x:c r="E266" s="2"/>
      <x:c r="F266" s="2"/>
      <x:c r="G266" s="2"/>
      <x:c r="H266" s="2"/>
      <x:c r="I266" s="2"/>
      <x:c r="J266" s="2"/>
      <x:c r="K266" s="2"/>
      <x:c r="L266" s="2"/>
      <x:c r="M266" s="2"/>
      <x:c r="N266" s="2"/>
      <x:c r="O266" s="2"/>
      <x:c r="P266" s="2"/>
      <x:c r="Q266" s="2"/>
      <x:c r="R266" s="2"/>
      <x:c r="S266" s="2"/>
      <x:c r="T266" s="2"/>
      <x:c r="U266" s="2"/>
      <x:c r="V266" s="2"/>
      <x:c r="W266" s="2"/>
      <x:c r="X266" s="2"/>
      <x:c r="Y266" s="2"/>
      <x:c r="Z266" s="2"/>
    </x:row>
    <x:row r="267">
      <x:c r="A267" s="2"/>
      <x:c r="B267" s="2"/>
      <x:c r="C267" s="2"/>
      <x:c r="D267" s="2"/>
      <x:c r="E267" s="2"/>
      <x:c r="F267" s="2"/>
      <x:c r="G267" s="2"/>
      <x:c r="H267" s="2"/>
      <x:c r="I267" s="2"/>
      <x:c r="J267" s="2"/>
      <x:c r="K267" s="2"/>
      <x:c r="L267" s="2"/>
      <x:c r="M267" s="2"/>
      <x:c r="N267" s="2"/>
      <x:c r="O267" s="2"/>
      <x:c r="P267" s="2"/>
      <x:c r="Q267" s="2"/>
      <x:c r="R267" s="2"/>
      <x:c r="S267" s="2"/>
      <x:c r="T267" s="2"/>
      <x:c r="U267" s="2"/>
      <x:c r="V267" s="2"/>
      <x:c r="W267" s="2"/>
      <x:c r="X267" s="2"/>
      <x:c r="Y267" s="2"/>
      <x:c r="Z267" s="2"/>
    </x:row>
    <x:row r="268">
      <x:c r="A268" s="2"/>
      <x:c r="B268" s="2"/>
      <x:c r="C268" s="2"/>
      <x:c r="D268" s="2"/>
      <x:c r="E268" s="2"/>
      <x:c r="F268" s="2"/>
      <x:c r="G268" s="2"/>
      <x:c r="H268" s="2"/>
      <x:c r="I268" s="2"/>
      <x:c r="J268" s="2"/>
      <x:c r="K268" s="2"/>
      <x:c r="L268" s="2"/>
      <x:c r="M268" s="2"/>
      <x:c r="N268" s="2"/>
      <x:c r="O268" s="2"/>
      <x:c r="P268" s="2"/>
      <x:c r="Q268" s="2"/>
      <x:c r="R268" s="2"/>
      <x:c r="S268" s="2"/>
      <x:c r="T268" s="2"/>
      <x:c r="U268" s="2"/>
      <x:c r="V268" s="2"/>
      <x:c r="W268" s="2"/>
      <x:c r="X268" s="2"/>
      <x:c r="Y268" s="2"/>
      <x:c r="Z268" s="2"/>
    </x:row>
    <x:row r="269">
      <x:c r="A269" s="2"/>
      <x:c r="B269" s="2"/>
      <x:c r="C269" s="2"/>
      <x:c r="D269" s="2"/>
      <x:c r="E269" s="2"/>
      <x:c r="F269" s="2"/>
      <x:c r="G269" s="2"/>
      <x:c r="H269" s="2"/>
      <x:c r="I269" s="2"/>
      <x:c r="J269" s="2"/>
      <x:c r="K269" s="2"/>
      <x:c r="L269" s="2"/>
      <x:c r="M269" s="2"/>
      <x:c r="N269" s="2"/>
      <x:c r="O269" s="2"/>
      <x:c r="P269" s="2"/>
      <x:c r="Q269" s="2"/>
      <x:c r="R269" s="2"/>
      <x:c r="S269" s="2"/>
      <x:c r="T269" s="2"/>
      <x:c r="U269" s="2"/>
      <x:c r="V269" s="2"/>
      <x:c r="W269" s="2"/>
      <x:c r="X269" s="2"/>
      <x:c r="Y269" s="2"/>
      <x:c r="Z269" s="2"/>
    </x:row>
    <x:row r="270">
      <x:c r="A270" s="2"/>
      <x:c r="B270" s="2"/>
      <x:c r="C270" s="2"/>
      <x:c r="D270" s="2"/>
      <x:c r="E270" s="2"/>
      <x:c r="F270" s="2"/>
      <x:c r="G270" s="2"/>
      <x:c r="H270" s="2"/>
      <x:c r="I270" s="2"/>
      <x:c r="J270" s="2"/>
      <x:c r="K270" s="2"/>
      <x:c r="L270" s="2"/>
      <x:c r="M270" s="2"/>
      <x:c r="N270" s="2"/>
      <x:c r="O270" s="2"/>
      <x:c r="P270" s="2"/>
      <x:c r="Q270" s="2"/>
      <x:c r="R270" s="2"/>
      <x:c r="S270" s="2"/>
      <x:c r="T270" s="2"/>
      <x:c r="U270" s="2"/>
      <x:c r="V270" s="2"/>
      <x:c r="W270" s="2"/>
      <x:c r="X270" s="2"/>
      <x:c r="Y270" s="2"/>
      <x:c r="Z270" s="2"/>
    </x:row>
    <x:row r="271">
      <x:c r="A271" s="2"/>
      <x:c r="B271" s="2"/>
      <x:c r="C271" s="2"/>
      <x:c r="D271" s="2"/>
      <x:c r="E271" s="2"/>
      <x:c r="F271" s="2"/>
      <x:c r="G271" s="2"/>
      <x:c r="H271" s="2"/>
      <x:c r="I271" s="2"/>
      <x:c r="J271" s="2"/>
      <x:c r="K271" s="2"/>
      <x:c r="L271" s="2"/>
      <x:c r="M271" s="2"/>
      <x:c r="N271" s="2"/>
      <x:c r="O271" s="2"/>
      <x:c r="P271" s="2"/>
      <x:c r="Q271" s="2"/>
      <x:c r="R271" s="2"/>
      <x:c r="S271" s="2"/>
      <x:c r="T271" s="2"/>
      <x:c r="U271" s="2"/>
      <x:c r="V271" s="2"/>
      <x:c r="W271" s="2"/>
      <x:c r="X271" s="2"/>
      <x:c r="Y271" s="2"/>
      <x:c r="Z271" s="2"/>
    </x:row>
    <x:row r="272">
      <x:c r="A272" s="2"/>
      <x:c r="B272" s="2"/>
      <x:c r="C272" s="2"/>
      <x:c r="D272" s="2"/>
      <x:c r="E272" s="2"/>
      <x:c r="F272" s="2"/>
      <x:c r="G272" s="2"/>
      <x:c r="H272" s="2"/>
      <x:c r="I272" s="2"/>
      <x:c r="J272" s="2"/>
      <x:c r="K272" s="2"/>
      <x:c r="L272" s="2"/>
      <x:c r="M272" s="2"/>
      <x:c r="N272" s="2"/>
      <x:c r="O272" s="2"/>
      <x:c r="P272" s="2"/>
      <x:c r="Q272" s="2"/>
      <x:c r="R272" s="2"/>
      <x:c r="S272" s="2"/>
      <x:c r="T272" s="2"/>
      <x:c r="U272" s="2"/>
      <x:c r="V272" s="2"/>
      <x:c r="W272" s="2"/>
      <x:c r="X272" s="2"/>
      <x:c r="Y272" s="2"/>
      <x:c r="Z272" s="2"/>
    </x:row>
    <x:row r="273">
      <x:c r="A273" s="2"/>
      <x:c r="B273" s="2"/>
      <x:c r="C273" s="2"/>
      <x:c r="D273" s="2"/>
      <x:c r="E273" s="2"/>
      <x:c r="F273" s="2"/>
      <x:c r="G273" s="2"/>
      <x:c r="H273" s="2"/>
      <x:c r="I273" s="2"/>
      <x:c r="J273" s="2"/>
      <x:c r="K273" s="2"/>
      <x:c r="L273" s="2"/>
      <x:c r="M273" s="2"/>
      <x:c r="N273" s="2"/>
      <x:c r="O273" s="2"/>
      <x:c r="P273" s="2"/>
      <x:c r="Q273" s="2"/>
      <x:c r="R273" s="2"/>
      <x:c r="S273" s="2"/>
      <x:c r="T273" s="2"/>
      <x:c r="U273" s="2"/>
      <x:c r="V273" s="2"/>
      <x:c r="W273" s="2"/>
      <x:c r="X273" s="2"/>
      <x:c r="Y273" s="2"/>
      <x:c r="Z273" s="2"/>
    </x:row>
    <x:row r="274">
      <x:c r="A274" s="2"/>
      <x:c r="B274" s="2"/>
      <x:c r="C274" s="2"/>
      <x:c r="D274" s="2"/>
      <x:c r="E274" s="2"/>
      <x:c r="F274" s="2"/>
      <x:c r="G274" s="2"/>
      <x:c r="H274" s="2"/>
      <x:c r="I274" s="2"/>
      <x:c r="J274" s="2"/>
      <x:c r="K274" s="2"/>
      <x:c r="L274" s="2"/>
      <x:c r="M274" s="2"/>
      <x:c r="N274" s="2"/>
      <x:c r="O274" s="2"/>
      <x:c r="P274" s="2"/>
      <x:c r="Q274" s="2"/>
      <x:c r="R274" s="2"/>
      <x:c r="S274" s="2"/>
      <x:c r="T274" s="2"/>
      <x:c r="U274" s="2"/>
      <x:c r="V274" s="2"/>
      <x:c r="W274" s="2"/>
      <x:c r="X274" s="2"/>
      <x:c r="Y274" s="2"/>
      <x:c r="Z274" s="2"/>
    </x:row>
    <x:row r="275">
      <x:c r="A275" s="2"/>
      <x:c r="B275" s="2"/>
      <x:c r="C275" s="2"/>
      <x:c r="D275" s="2"/>
      <x:c r="E275" s="2"/>
      <x:c r="F275" s="2"/>
      <x:c r="G275" s="2"/>
      <x:c r="H275" s="2"/>
      <x:c r="I275" s="2"/>
      <x:c r="J275" s="2"/>
      <x:c r="K275" s="2"/>
      <x:c r="L275" s="2"/>
      <x:c r="M275" s="2"/>
      <x:c r="N275" s="2"/>
      <x:c r="O275" s="2"/>
      <x:c r="P275" s="2"/>
      <x:c r="Q275" s="2"/>
      <x:c r="R275" s="2"/>
      <x:c r="S275" s="2"/>
      <x:c r="T275" s="2"/>
      <x:c r="U275" s="2"/>
      <x:c r="V275" s="2"/>
      <x:c r="W275" s="2"/>
      <x:c r="X275" s="2"/>
      <x:c r="Y275" s="2"/>
      <x:c r="Z275" s="2"/>
    </x:row>
    <x:row r="276">
      <x:c r="A276" s="2"/>
      <x:c r="B276" s="2"/>
      <x:c r="C276" s="2"/>
      <x:c r="D276" s="2"/>
      <x:c r="E276" s="2"/>
      <x:c r="F276" s="2"/>
      <x:c r="G276" s="2"/>
      <x:c r="H276" s="2"/>
      <x:c r="I276" s="2"/>
      <x:c r="J276" s="2"/>
      <x:c r="K276" s="2"/>
      <x:c r="L276" s="2"/>
      <x:c r="M276" s="2"/>
      <x:c r="N276" s="2"/>
      <x:c r="O276" s="2"/>
      <x:c r="P276" s="2"/>
      <x:c r="Q276" s="2"/>
      <x:c r="R276" s="2"/>
      <x:c r="S276" s="2"/>
      <x:c r="T276" s="2"/>
      <x:c r="U276" s="2"/>
      <x:c r="V276" s="2"/>
      <x:c r="W276" s="2"/>
      <x:c r="X276" s="2"/>
      <x:c r="Y276" s="2"/>
      <x:c r="Z276" s="2"/>
    </x:row>
    <x:row r="277">
      <x:c r="A277" s="2"/>
      <x:c r="B277" s="2"/>
      <x:c r="C277" s="2"/>
      <x:c r="D277" s="2"/>
      <x:c r="E277" s="2"/>
      <x:c r="F277" s="2"/>
      <x:c r="G277" s="2"/>
      <x:c r="H277" s="2"/>
      <x:c r="I277" s="2"/>
      <x:c r="J277" s="2"/>
      <x:c r="K277" s="2"/>
      <x:c r="L277" s="2"/>
      <x:c r="M277" s="2"/>
      <x:c r="N277" s="2"/>
      <x:c r="O277" s="2"/>
      <x:c r="P277" s="2"/>
      <x:c r="Q277" s="2"/>
      <x:c r="R277" s="2"/>
      <x:c r="S277" s="2"/>
      <x:c r="T277" s="2"/>
      <x:c r="U277" s="2"/>
      <x:c r="V277" s="2"/>
      <x:c r="W277" s="2"/>
      <x:c r="X277" s="2"/>
      <x:c r="Y277" s="2"/>
      <x:c r="Z277" s="2"/>
    </x:row>
    <x:row r="278">
      <x:c r="A278" s="2"/>
      <x:c r="B278" s="2"/>
      <x:c r="C278" s="2"/>
      <x:c r="D278" s="2"/>
      <x:c r="E278" s="2"/>
      <x:c r="F278" s="2"/>
      <x:c r="G278" s="2"/>
      <x:c r="H278" s="2"/>
      <x:c r="I278" s="2"/>
      <x:c r="J278" s="2"/>
      <x:c r="K278" s="2"/>
      <x:c r="L278" s="2"/>
      <x:c r="M278" s="2"/>
      <x:c r="N278" s="2"/>
      <x:c r="O278" s="2"/>
      <x:c r="P278" s="2"/>
      <x:c r="Q278" s="2"/>
      <x:c r="R278" s="2"/>
      <x:c r="S278" s="2"/>
      <x:c r="T278" s="2"/>
      <x:c r="U278" s="2"/>
      <x:c r="V278" s="2"/>
      <x:c r="W278" s="2"/>
      <x:c r="X278" s="2"/>
      <x:c r="Y278" s="2"/>
      <x:c r="Z278" s="2"/>
    </x:row>
    <x:row r="279">
      <x:c r="A279" s="2"/>
      <x:c r="B279" s="2"/>
      <x:c r="C279" s="2"/>
      <x:c r="D279" s="2"/>
      <x:c r="E279" s="2"/>
      <x:c r="F279" s="2"/>
      <x:c r="G279" s="2"/>
      <x:c r="H279" s="2"/>
      <x:c r="I279" s="2"/>
      <x:c r="J279" s="2"/>
      <x:c r="K279" s="2"/>
      <x:c r="L279" s="2"/>
      <x:c r="M279" s="2"/>
      <x:c r="N279" s="2"/>
      <x:c r="O279" s="2"/>
      <x:c r="P279" s="2"/>
      <x:c r="Q279" s="2"/>
      <x:c r="R279" s="2"/>
      <x:c r="S279" s="2"/>
      <x:c r="T279" s="2"/>
      <x:c r="U279" s="2"/>
      <x:c r="V279" s="2"/>
      <x:c r="W279" s="2"/>
      <x:c r="X279" s="2"/>
      <x:c r="Y279" s="2"/>
      <x:c r="Z279" s="2"/>
    </x:row>
    <x:row r="280">
      <x:c r="A280" s="2"/>
      <x:c r="B280" s="2"/>
      <x:c r="C280" s="2"/>
      <x:c r="D280" s="2"/>
      <x:c r="E280" s="2"/>
      <x:c r="F280" s="2"/>
      <x:c r="G280" s="2"/>
      <x:c r="H280" s="2"/>
      <x:c r="I280" s="2"/>
      <x:c r="J280" s="2"/>
      <x:c r="K280" s="2"/>
      <x:c r="L280" s="2"/>
      <x:c r="M280" s="2"/>
      <x:c r="N280" s="2"/>
      <x:c r="O280" s="2"/>
      <x:c r="P280" s="2"/>
      <x:c r="Q280" s="2"/>
      <x:c r="R280" s="2"/>
      <x:c r="S280" s="2"/>
      <x:c r="T280" s="2"/>
      <x:c r="U280" s="2"/>
      <x:c r="V280" s="2"/>
      <x:c r="W280" s="2"/>
      <x:c r="X280" s="2"/>
      <x:c r="Y280" s="2"/>
      <x:c r="Z280" s="2"/>
    </x:row>
    <x:row r="281">
      <x:c r="A281" s="2"/>
      <x:c r="B281" s="2"/>
      <x:c r="C281" s="2"/>
      <x:c r="D281" s="2"/>
      <x:c r="E281" s="2"/>
      <x:c r="F281" s="2"/>
      <x:c r="G281" s="2"/>
      <x:c r="H281" s="2"/>
      <x:c r="I281" s="2"/>
      <x:c r="J281" s="2"/>
      <x:c r="K281" s="2"/>
      <x:c r="L281" s="2"/>
      <x:c r="M281" s="2"/>
      <x:c r="N281" s="2"/>
      <x:c r="O281" s="2"/>
      <x:c r="P281" s="2"/>
      <x:c r="Q281" s="2"/>
      <x:c r="R281" s="2"/>
      <x:c r="S281" s="2"/>
      <x:c r="T281" s="2"/>
      <x:c r="U281" s="2"/>
      <x:c r="V281" s="2"/>
      <x:c r="W281" s="2"/>
      <x:c r="X281" s="2"/>
      <x:c r="Y281" s="2"/>
      <x:c r="Z281" s="2"/>
    </x:row>
    <x:row r="282">
      <x:c r="A282" s="2"/>
      <x:c r="B282" s="2"/>
      <x:c r="C282" s="2"/>
      <x:c r="D282" s="2"/>
      <x:c r="E282" s="2"/>
      <x:c r="F282" s="2"/>
      <x:c r="G282" s="2"/>
      <x:c r="H282" s="2"/>
      <x:c r="I282" s="2"/>
      <x:c r="J282" s="2"/>
      <x:c r="K282" s="2"/>
      <x:c r="L282" s="2"/>
      <x:c r="M282" s="2"/>
      <x:c r="N282" s="2"/>
      <x:c r="O282" s="2"/>
      <x:c r="P282" s="2"/>
      <x:c r="Q282" s="2"/>
      <x:c r="R282" s="2"/>
      <x:c r="S282" s="2"/>
      <x:c r="T282" s="2"/>
      <x:c r="U282" s="2"/>
      <x:c r="V282" s="2"/>
      <x:c r="W282" s="2"/>
      <x:c r="X282" s="2"/>
      <x:c r="Y282" s="2"/>
      <x:c r="Z282" s="2"/>
    </x:row>
    <x:row r="283">
      <x:c r="A283" s="2"/>
      <x:c r="B283" s="2"/>
      <x:c r="C283" s="2"/>
      <x:c r="D283" s="2"/>
      <x:c r="E283" s="2"/>
      <x:c r="F283" s="2"/>
      <x:c r="G283" s="2"/>
      <x:c r="H283" s="2"/>
      <x:c r="I283" s="2"/>
      <x:c r="J283" s="2"/>
      <x:c r="K283" s="2"/>
      <x:c r="L283" s="2"/>
      <x:c r="M283" s="2"/>
      <x:c r="N283" s="2"/>
      <x:c r="O283" s="2"/>
      <x:c r="P283" s="2"/>
      <x:c r="Q283" s="2"/>
      <x:c r="R283" s="2"/>
      <x:c r="S283" s="2"/>
      <x:c r="T283" s="2"/>
      <x:c r="U283" s="2"/>
      <x:c r="V283" s="2"/>
      <x:c r="W283" s="2"/>
      <x:c r="X283" s="2"/>
      <x:c r="Y283" s="2"/>
      <x:c r="Z283" s="2"/>
    </x:row>
    <x:row r="284">
      <x:c r="A284" s="2"/>
      <x:c r="B284" s="2"/>
      <x:c r="C284" s="2"/>
      <x:c r="D284" s="2"/>
      <x:c r="E284" s="2"/>
      <x:c r="F284" s="2"/>
      <x:c r="G284" s="2"/>
      <x:c r="H284" s="2"/>
      <x:c r="I284" s="2"/>
      <x:c r="J284" s="2"/>
      <x:c r="K284" s="2"/>
      <x:c r="L284" s="2"/>
      <x:c r="M284" s="2"/>
      <x:c r="N284" s="2"/>
      <x:c r="O284" s="2"/>
      <x:c r="P284" s="2"/>
      <x:c r="Q284" s="2"/>
      <x:c r="R284" s="2"/>
      <x:c r="S284" s="2"/>
      <x:c r="T284" s="2"/>
      <x:c r="U284" s="2"/>
      <x:c r="V284" s="2"/>
      <x:c r="W284" s="2"/>
      <x:c r="X284" s="2"/>
      <x:c r="Y284" s="2"/>
      <x:c r="Z284" s="2"/>
    </x:row>
    <x:row r="285">
      <x:c r="A285" s="2"/>
      <x:c r="B285" s="2"/>
      <x:c r="C285" s="2"/>
      <x:c r="D285" s="2"/>
      <x:c r="E285" s="2"/>
      <x:c r="F285" s="2"/>
      <x:c r="G285" s="2"/>
      <x:c r="H285" s="2"/>
      <x:c r="I285" s="2"/>
      <x:c r="J285" s="2"/>
      <x:c r="K285" s="2"/>
      <x:c r="L285" s="2"/>
      <x:c r="M285" s="2"/>
      <x:c r="N285" s="2"/>
      <x:c r="O285" s="2"/>
      <x:c r="P285" s="2"/>
      <x:c r="Q285" s="2"/>
      <x:c r="R285" s="2"/>
      <x:c r="S285" s="2"/>
      <x:c r="T285" s="2"/>
      <x:c r="U285" s="2"/>
      <x:c r="V285" s="2"/>
      <x:c r="W285" s="2"/>
      <x:c r="X285" s="2"/>
      <x:c r="Y285" s="2"/>
      <x:c r="Z285" s="2"/>
    </x:row>
    <x:row r="286">
      <x:c r="A286" s="2"/>
      <x:c r="B286" s="2"/>
      <x:c r="C286" s="2"/>
      <x:c r="D286" s="2"/>
      <x:c r="E286" s="2"/>
      <x:c r="F286" s="2"/>
      <x:c r="G286" s="2"/>
      <x:c r="H286" s="2"/>
      <x:c r="I286" s="2"/>
      <x:c r="J286" s="2"/>
      <x:c r="K286" s="2"/>
      <x:c r="L286" s="2"/>
      <x:c r="M286" s="2"/>
      <x:c r="N286" s="2"/>
      <x:c r="O286" s="2"/>
      <x:c r="P286" s="2"/>
      <x:c r="Q286" s="2"/>
      <x:c r="R286" s="2"/>
      <x:c r="S286" s="2"/>
      <x:c r="T286" s="2"/>
      <x:c r="U286" s="2"/>
      <x:c r="V286" s="2"/>
      <x:c r="W286" s="2"/>
      <x:c r="X286" s="2"/>
      <x:c r="Y286" s="2"/>
      <x:c r="Z286" s="2"/>
    </x:row>
    <x:row r="287">
      <x:c r="A287" s="2"/>
      <x:c r="B287" s="2"/>
      <x:c r="C287" s="2"/>
      <x:c r="D287" s="2"/>
      <x:c r="E287" s="2"/>
      <x:c r="F287" s="2"/>
      <x:c r="G287" s="2"/>
      <x:c r="H287" s="2"/>
      <x:c r="I287" s="2"/>
      <x:c r="J287" s="2"/>
      <x:c r="K287" s="2"/>
      <x:c r="L287" s="2"/>
      <x:c r="M287" s="2"/>
      <x:c r="N287" s="2"/>
      <x:c r="O287" s="2"/>
      <x:c r="P287" s="2"/>
      <x:c r="Q287" s="2"/>
      <x:c r="R287" s="2"/>
      <x:c r="S287" s="2"/>
      <x:c r="T287" s="2"/>
      <x:c r="U287" s="2"/>
      <x:c r="V287" s="2"/>
      <x:c r="W287" s="2"/>
      <x:c r="X287" s="2"/>
      <x:c r="Y287" s="2"/>
      <x:c r="Z287" s="2"/>
    </x:row>
    <x:row r="288">
      <x:c r="A288" s="2"/>
      <x:c r="B288" s="2"/>
      <x:c r="C288" s="2"/>
      <x:c r="D288" s="2"/>
      <x:c r="E288" s="2"/>
      <x:c r="F288" s="2"/>
      <x:c r="G288" s="2"/>
      <x:c r="H288" s="2"/>
      <x:c r="I288" s="2"/>
      <x:c r="J288" s="2"/>
      <x:c r="K288" s="2"/>
      <x:c r="L288" s="2"/>
      <x:c r="M288" s="2"/>
      <x:c r="N288" s="2"/>
      <x:c r="O288" s="2"/>
      <x:c r="P288" s="2"/>
      <x:c r="Q288" s="2"/>
      <x:c r="R288" s="2"/>
      <x:c r="S288" s="2"/>
      <x:c r="T288" s="2"/>
      <x:c r="U288" s="2"/>
      <x:c r="V288" s="2"/>
      <x:c r="W288" s="2"/>
      <x:c r="X288" s="2"/>
      <x:c r="Y288" s="2"/>
      <x:c r="Z288" s="2"/>
    </x:row>
    <x:row r="289">
      <x:c r="A289" s="2"/>
      <x:c r="B289" s="2"/>
      <x:c r="C289" s="2"/>
      <x:c r="D289" s="2"/>
      <x:c r="E289" s="2"/>
      <x:c r="F289" s="2"/>
      <x:c r="G289" s="2"/>
      <x:c r="H289" s="2"/>
      <x:c r="I289" s="2"/>
      <x:c r="J289" s="2"/>
      <x:c r="K289" s="2"/>
      <x:c r="L289" s="2"/>
      <x:c r="M289" s="2"/>
      <x:c r="N289" s="2"/>
      <x:c r="O289" s="2"/>
      <x:c r="P289" s="2"/>
      <x:c r="Q289" s="2"/>
      <x:c r="R289" s="2"/>
      <x:c r="S289" s="2"/>
      <x:c r="T289" s="2"/>
      <x:c r="U289" s="2"/>
      <x:c r="V289" s="2"/>
      <x:c r="W289" s="2"/>
      <x:c r="X289" s="2"/>
      <x:c r="Y289" s="2"/>
      <x:c r="Z289" s="2"/>
    </x:row>
    <x:row r="290">
      <x:c r="A290" s="2"/>
      <x:c r="B290" s="2"/>
      <x:c r="C290" s="2"/>
      <x:c r="D290" s="2"/>
      <x:c r="E290" s="2"/>
      <x:c r="F290" s="2"/>
      <x:c r="G290" s="2"/>
      <x:c r="H290" s="2"/>
      <x:c r="I290" s="2"/>
      <x:c r="J290" s="2"/>
      <x:c r="K290" s="2"/>
      <x:c r="L290" s="2"/>
      <x:c r="M290" s="2"/>
      <x:c r="N290" s="2"/>
      <x:c r="O290" s="2"/>
      <x:c r="P290" s="2"/>
      <x:c r="Q290" s="2"/>
      <x:c r="R290" s="2"/>
      <x:c r="S290" s="2"/>
      <x:c r="T290" s="2"/>
      <x:c r="U290" s="2"/>
      <x:c r="V290" s="2"/>
      <x:c r="W290" s="2"/>
      <x:c r="X290" s="2"/>
      <x:c r="Y290" s="2"/>
      <x:c r="Z290" s="2"/>
    </x:row>
    <x:row r="291">
      <x:c r="A291" s="2"/>
      <x:c r="B291" s="2"/>
      <x:c r="C291" s="2"/>
      <x:c r="D291" s="2"/>
      <x:c r="E291" s="2"/>
      <x:c r="F291" s="2"/>
      <x:c r="G291" s="2"/>
      <x:c r="H291" s="2"/>
      <x:c r="I291" s="2"/>
      <x:c r="J291" s="2"/>
      <x:c r="K291" s="2"/>
      <x:c r="L291" s="2"/>
      <x:c r="M291" s="2"/>
      <x:c r="N291" s="2"/>
      <x:c r="O291" s="2"/>
      <x:c r="P291" s="2"/>
      <x:c r="Q291" s="2"/>
      <x:c r="R291" s="2"/>
      <x:c r="S291" s="2"/>
      <x:c r="T291" s="2"/>
      <x:c r="U291" s="2"/>
      <x:c r="V291" s="2"/>
      <x:c r="W291" s="2"/>
      <x:c r="X291" s="2"/>
      <x:c r="Y291" s="2"/>
      <x:c r="Z291" s="2"/>
    </x:row>
    <x:row r="292">
      <x:c r="A292" s="2"/>
      <x:c r="B292" s="2"/>
      <x:c r="C292" s="2"/>
      <x:c r="D292" s="2"/>
      <x:c r="E292" s="2"/>
      <x:c r="F292" s="2"/>
      <x:c r="G292" s="2"/>
      <x:c r="H292" s="2"/>
      <x:c r="I292" s="2"/>
      <x:c r="J292" s="2"/>
      <x:c r="K292" s="2"/>
      <x:c r="L292" s="2"/>
      <x:c r="M292" s="2"/>
      <x:c r="N292" s="2"/>
      <x:c r="O292" s="2"/>
      <x:c r="P292" s="2"/>
      <x:c r="Q292" s="2"/>
      <x:c r="R292" s="2"/>
      <x:c r="S292" s="2"/>
      <x:c r="T292" s="2"/>
      <x:c r="U292" s="2"/>
      <x:c r="V292" s="2"/>
      <x:c r="W292" s="2"/>
      <x:c r="X292" s="2"/>
      <x:c r="Y292" s="2"/>
      <x:c r="Z292" s="2"/>
    </x:row>
    <x:row r="293">
      <x:c r="A293" s="2"/>
      <x:c r="B293" s="2"/>
      <x:c r="C293" s="2"/>
      <x:c r="D293" s="2"/>
      <x:c r="E293" s="2"/>
      <x:c r="F293" s="2"/>
      <x:c r="G293" s="2"/>
      <x:c r="H293" s="2"/>
      <x:c r="I293" s="2"/>
      <x:c r="J293" s="2"/>
      <x:c r="K293" s="2"/>
      <x:c r="L293" s="2"/>
      <x:c r="M293" s="2"/>
      <x:c r="N293" s="2"/>
      <x:c r="O293" s="2"/>
      <x:c r="P293" s="2"/>
      <x:c r="Q293" s="2"/>
      <x:c r="R293" s="2"/>
      <x:c r="S293" s="2"/>
      <x:c r="T293" s="2"/>
      <x:c r="U293" s="2"/>
      <x:c r="V293" s="2"/>
      <x:c r="W293" s="2"/>
      <x:c r="X293" s="2"/>
      <x:c r="Y293" s="2"/>
      <x:c r="Z293" s="2"/>
    </x:row>
    <x:row r="294">
      <x:c r="A294" s="2"/>
      <x:c r="B294" s="2"/>
      <x:c r="C294" s="2"/>
      <x:c r="D294" s="2"/>
      <x:c r="E294" s="2"/>
      <x:c r="F294" s="2"/>
      <x:c r="G294" s="2"/>
      <x:c r="H294" s="2"/>
      <x:c r="I294" s="2"/>
      <x:c r="J294" s="2"/>
      <x:c r="K294" s="2"/>
      <x:c r="L294" s="2"/>
      <x:c r="M294" s="2"/>
      <x:c r="N294" s="2"/>
      <x:c r="O294" s="2"/>
      <x:c r="P294" s="2"/>
      <x:c r="Q294" s="2"/>
      <x:c r="R294" s="2"/>
      <x:c r="S294" s="2"/>
      <x:c r="T294" s="2"/>
      <x:c r="U294" s="2"/>
      <x:c r="V294" s="2"/>
      <x:c r="W294" s="2"/>
      <x:c r="X294" s="2"/>
      <x:c r="Y294" s="2"/>
      <x:c r="Z294" s="2"/>
    </x:row>
    <x:row r="295">
      <x:c r="A295" s="2"/>
      <x:c r="B295" s="2"/>
      <x:c r="C295" s="2"/>
      <x:c r="D295" s="2"/>
      <x:c r="E295" s="2"/>
      <x:c r="F295" s="2"/>
      <x:c r="G295" s="2"/>
      <x:c r="H295" s="2"/>
      <x:c r="I295" s="2"/>
      <x:c r="J295" s="2"/>
      <x:c r="K295" s="2"/>
      <x:c r="L295" s="2"/>
      <x:c r="M295" s="2"/>
      <x:c r="N295" s="2"/>
      <x:c r="O295" s="2"/>
      <x:c r="P295" s="2"/>
      <x:c r="Q295" s="2"/>
      <x:c r="R295" s="2"/>
      <x:c r="S295" s="2"/>
      <x:c r="T295" s="2"/>
      <x:c r="U295" s="2"/>
      <x:c r="V295" s="2"/>
      <x:c r="W295" s="2"/>
      <x:c r="X295" s="2"/>
      <x:c r="Y295" s="2"/>
      <x:c r="Z295" s="2"/>
    </x:row>
    <x:row r="296">
      <x:c r="A296" s="2"/>
      <x:c r="B296" s="2"/>
      <x:c r="C296" s="2"/>
      <x:c r="D296" s="2"/>
      <x:c r="E296" s="2"/>
      <x:c r="F296" s="2"/>
      <x:c r="G296" s="2"/>
      <x:c r="H296" s="2"/>
      <x:c r="I296" s="2"/>
      <x:c r="J296" s="2"/>
      <x:c r="K296" s="2"/>
      <x:c r="L296" s="2"/>
      <x:c r="M296" s="2"/>
      <x:c r="N296" s="2"/>
      <x:c r="O296" s="2"/>
      <x:c r="P296" s="2"/>
      <x:c r="Q296" s="2"/>
      <x:c r="R296" s="2"/>
      <x:c r="S296" s="2"/>
      <x:c r="T296" s="2"/>
      <x:c r="U296" s="2"/>
      <x:c r="V296" s="2"/>
      <x:c r="W296" s="2"/>
      <x:c r="X296" s="2"/>
      <x:c r="Y296" s="2"/>
      <x:c r="Z296" s="2"/>
    </x:row>
    <x:row r="297">
      <x:c r="A297" s="2"/>
      <x:c r="B297" s="2"/>
      <x:c r="C297" s="2"/>
      <x:c r="D297" s="2"/>
      <x:c r="E297" s="2"/>
      <x:c r="F297" s="2"/>
      <x:c r="G297" s="2"/>
      <x:c r="H297" s="2"/>
      <x:c r="I297" s="2"/>
      <x:c r="J297" s="2"/>
      <x:c r="K297" s="2"/>
      <x:c r="L297" s="2"/>
      <x:c r="M297" s="2"/>
      <x:c r="N297" s="2"/>
      <x:c r="O297" s="2"/>
      <x:c r="P297" s="2"/>
      <x:c r="Q297" s="2"/>
      <x:c r="R297" s="2"/>
      <x:c r="S297" s="2"/>
      <x:c r="T297" s="2"/>
      <x:c r="U297" s="2"/>
      <x:c r="V297" s="2"/>
      <x:c r="W297" s="2"/>
      <x:c r="X297" s="2"/>
      <x:c r="Y297" s="2"/>
      <x:c r="Z297" s="2"/>
    </x:row>
    <x:row r="298">
      <x:c r="A298" s="2"/>
      <x:c r="B298" s="2"/>
      <x:c r="C298" s="2"/>
      <x:c r="D298" s="2"/>
      <x:c r="E298" s="2"/>
      <x:c r="F298" s="2"/>
      <x:c r="G298" s="2"/>
      <x:c r="H298" s="2"/>
      <x:c r="I298" s="2"/>
      <x:c r="J298" s="2"/>
      <x:c r="K298" s="2"/>
      <x:c r="L298" s="2"/>
      <x:c r="M298" s="2"/>
      <x:c r="N298" s="2"/>
      <x:c r="O298" s="2"/>
      <x:c r="P298" s="2"/>
      <x:c r="Q298" s="2"/>
      <x:c r="R298" s="2"/>
      <x:c r="S298" s="2"/>
      <x:c r="T298" s="2"/>
      <x:c r="U298" s="2"/>
      <x:c r="V298" s="2"/>
      <x:c r="W298" s="2"/>
      <x:c r="X298" s="2"/>
      <x:c r="Y298" s="2"/>
      <x:c r="Z298" s="2"/>
    </x:row>
    <x:row r="299">
      <x:c r="A299" s="2"/>
      <x:c r="B299" s="2"/>
      <x:c r="C299" s="2"/>
      <x:c r="D299" s="2"/>
      <x:c r="E299" s="2"/>
      <x:c r="F299" s="2"/>
      <x:c r="G299" s="2"/>
      <x:c r="H299" s="2"/>
      <x:c r="I299" s="2"/>
      <x:c r="J299" s="2"/>
      <x:c r="K299" s="2"/>
      <x:c r="L299" s="2"/>
      <x:c r="M299" s="2"/>
      <x:c r="N299" s="2"/>
      <x:c r="O299" s="2"/>
      <x:c r="P299" s="2"/>
      <x:c r="Q299" s="2"/>
      <x:c r="R299" s="2"/>
      <x:c r="S299" s="2"/>
      <x:c r="T299" s="2"/>
      <x:c r="U299" s="2"/>
      <x:c r="V299" s="2"/>
      <x:c r="W299" s="2"/>
      <x:c r="X299" s="2"/>
      <x:c r="Y299" s="2"/>
      <x:c r="Z299" s="2"/>
    </x:row>
    <x:row r="300">
      <x:c r="A300" s="2"/>
      <x:c r="B300" s="2"/>
      <x:c r="C300" s="2"/>
      <x:c r="D300" s="2"/>
      <x:c r="E300" s="2"/>
      <x:c r="F300" s="2"/>
      <x:c r="G300" s="2"/>
      <x:c r="H300" s="2"/>
      <x:c r="I300" s="2"/>
      <x:c r="J300" s="2"/>
      <x:c r="K300" s="2"/>
      <x:c r="L300" s="2"/>
      <x:c r="M300" s="2"/>
      <x:c r="N300" s="2"/>
      <x:c r="O300" s="2"/>
      <x:c r="P300" s="2"/>
      <x:c r="Q300" s="2"/>
      <x:c r="R300" s="2"/>
      <x:c r="S300" s="2"/>
      <x:c r="T300" s="2"/>
      <x:c r="U300" s="2"/>
      <x:c r="V300" s="2"/>
      <x:c r="W300" s="2"/>
      <x:c r="X300" s="2"/>
      <x:c r="Y300" s="2"/>
      <x:c r="Z300" s="2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30" hidden="0" customWidth="1"/>
    <x:col min="5" max="5" width="16" hidden="0" customWidth="1"/>
    <x:col min="6" max="6" width="16" hidden="0" customWidth="1"/>
    <x:col min="7" max="7" width="24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55" hidden="0" customWidth="1"/>
    <x:col min="13" max="13" width="44" hidden="0" customWidth="1"/>
  </x:cols>
  <x:sheetData>
    <x:row r="1">
      <x:c r="A1" s="5" t="str">
        <x:v>period</x:v>
      </x:c>
      <x:c r="B1" s="5" t="str">
        <x:v>product</x:v>
      </x:c>
      <x:c r="C1" s="5" t="str">
        <x:v>geography</x:v>
      </x:c>
      <x:c r="D1" s="5" t="str">
        <x:v>metric</x:v>
      </x:c>
      <x:c r="E1" s="5" t="str">
        <x:v>value</x:v>
      </x:c>
      <x:c r="F1" s="5" t="str">
        <x:v>unit</x:v>
      </x:c>
      <x:c r="G1" s="5" t="str">
        <x:v>basis</x:v>
      </x:c>
      <x:c r="H1" s="5" t="str">
        <x:v>data_type</x:v>
      </x:c>
      <x:c r="I1" s="5" t="str">
        <x:v>availability</x:v>
      </x:c>
      <x:c r="J1" s="5" t="str">
        <x:v>confidence</x:v>
      </x:c>
      <x:c r="K1" s="5" t="str">
        <x:v>source_id</x:v>
      </x:c>
      <x:c r="L1" s="5" t="str">
        <x:v>source_url</x:v>
      </x:c>
      <x:c r="M1" s="5" t="str">
        <x:v>notes</x:v>
      </x:c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</x:row>
    <x:row r="2">
      <x:c r="A2" s="2" t="str">
        <x:v>2025</x:v>
      </x:c>
      <x:c r="B2" s="2" t="str">
        <x:v>饲用氨基酸</x:v>
      </x:c>
      <x:c r="C2" s="2" t="str">
        <x:v>全球</x:v>
      </x:c>
      <x:c r="D2" s="2" t="str">
        <x:v>production</x:v>
      </x:c>
      <x:c r="E2" s="2" t="n">
        <x:v>7763000</x:v>
      </x:c>
      <x:c r="F2" s="2" t="str">
        <x:v>ton</x:v>
      </x:c>
      <x:c r="G2" s="2" t="str">
        <x:v>physical/reporting basis</x:v>
      </x:c>
      <x:c r="H2" s="2" t="str">
        <x:v>Reported</x:v>
      </x:c>
      <x:c r="I2" s="2" t="str">
        <x:v>A</x:v>
      </x:c>
      <x:c r="J2" s="2" t="str">
        <x:v>High</x:v>
      </x:c>
      <x:c r="K2" s="2" t="str">
        <x:v>S003</x:v>
      </x:c>
      <x:c r="L2" s="2" t="str">
        <x:v>https://vip.stock.finance.sina.com.cn/corp/view/vCB_AllBulletinDetail.php?id=12134398&amp;stockid=600873</x:v>
      </x:c>
      <x:c r="M2" s="2" t="str">
        <x:v>梅花年报引用博亚和讯</x:v>
      </x:c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2" t="str">
        <x:v>2025</x:v>
      </x:c>
      <x:c r="B3" s="2" t="str">
        <x:v>饲用氨基酸</x:v>
      </x:c>
      <x:c r="C3" s="2" t="str">
        <x:v>中国</x:v>
      </x:c>
      <x:c r="D3" s="2" t="str">
        <x:v>production</x:v>
      </x:c>
      <x:c r="E3" s="2" t="n">
        <x:v>5584000</x:v>
      </x:c>
      <x:c r="F3" s="2" t="str">
        <x:v>ton</x:v>
      </x:c>
      <x:c r="G3" s="2" t="str">
        <x:v>physical/reporting basis</x:v>
      </x:c>
      <x:c r="H3" s="2" t="str">
        <x:v>Reported</x:v>
      </x:c>
      <x:c r="I3" s="2" t="str">
        <x:v>A</x:v>
      </x:c>
      <x:c r="J3" s="2" t="str">
        <x:v>High</x:v>
      </x:c>
      <x:c r="K3" s="2" t="str">
        <x:v>S003</x:v>
      </x:c>
      <x:c r="L3" s="2" t="str">
        <x:v>https://vip.stock.finance.sina.com.cn/corp/view/vCB_AllBulletinDetail.php?id=12134398&amp;stockid=600873</x:v>
      </x:c>
      <x:c r="M3" s="2" t="str">
        <x:v>占全球产量70%以上</x:v>
      </x:c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2" t="str">
        <x:v>2025</x:v>
      </x:c>
      <x:c r="B4" s="2" t="str">
        <x:v>赖氨酸</x:v>
      </x:c>
      <x:c r="C4" s="2" t="str">
        <x:v>全球</x:v>
      </x:c>
      <x:c r="D4" s="2" t="str">
        <x:v>capacity</x:v>
      </x:c>
      <x:c r="E4" s="2" t="n">
        <x:v>5528000</x:v>
      </x:c>
      <x:c r="F4" s="2" t="str">
        <x:v>ton</x:v>
      </x:c>
      <x:c r="G4" s="2" t="str">
        <x:v>pure_equivalent</x:v>
      </x:c>
      <x:c r="H4" s="2" t="str">
        <x:v>Reported</x:v>
      </x:c>
      <x:c r="I4" s="2" t="str">
        <x:v>A</x:v>
      </x:c>
      <x:c r="J4" s="2" t="str">
        <x:v>High</x:v>
      </x:c>
      <x:c r="K4" s="2" t="str">
        <x:v>S003</x:v>
      </x:c>
      <x:c r="L4" s="2" t="str">
        <x:v>https://vip.stock.finance.sina.com.cn/corp/view/vCB_AllBulletinDetail.php?id=12134398&amp;stockid=600873</x:v>
      </x:c>
      <x:c r="M4" s="2" t="str">
        <x:v>年报明确为折纯产能</x:v>
      </x:c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2" t="str">
        <x:v>2025</x:v>
      </x:c>
      <x:c r="B5" s="2" t="str">
        <x:v>赖氨酸</x:v>
      </x:c>
      <x:c r="C5" s="2" t="str">
        <x:v>中国</x:v>
      </x:c>
      <x:c r="D5" s="2" t="str">
        <x:v>capacity</x:v>
      </x:c>
      <x:c r="E5" s="2" t="n">
        <x:v>4401000</x:v>
      </x:c>
      <x:c r="F5" s="2" t="str">
        <x:v>ton</x:v>
      </x:c>
      <x:c r="G5" s="2" t="str">
        <x:v>pure_equivalent</x:v>
      </x:c>
      <x:c r="H5" s="2" t="str">
        <x:v>Reported</x:v>
      </x:c>
      <x:c r="I5" s="2" t="str">
        <x:v>A</x:v>
      </x:c>
      <x:c r="J5" s="2" t="str">
        <x:v>High</x:v>
      </x:c>
      <x:c r="K5" s="2" t="str">
        <x:v>S003</x:v>
      </x:c>
      <x:c r="L5" s="2" t="str">
        <x:v>https://vip.stock.finance.sina.com.cn/corp/view/vCB_AllBulletinDetail.php?id=12134398&amp;stockid=600873</x:v>
      </x:c>
      <x:c r="M5" s="2" t="str">
        <x:v>占全球79.6%</x:v>
      </x:c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2" t="str">
        <x:v>2025</x:v>
      </x:c>
      <x:c r="B6" s="2" t="str">
        <x:v>赖氨酸</x:v>
      </x:c>
      <x:c r="C6" s="2" t="str">
        <x:v>中国</x:v>
      </x:c>
      <x:c r="D6" s="2" t="str">
        <x:v>export_volume</x:v>
      </x:c>
      <x:c r="E6" s="2" t="n">
        <x:v>1038000</x:v>
      </x:c>
      <x:c r="F6" s="2" t="str">
        <x:v>ton</x:v>
      </x:c>
      <x:c r="G6" s="2" t="str">
        <x:v>customs: lysine esters/salts</x:v>
      </x:c>
      <x:c r="H6" s="2" t="str">
        <x:v>Reported</x:v>
      </x:c>
      <x:c r="I6" s="2" t="str">
        <x:v>B</x:v>
      </x:c>
      <x:c r="J6" s="2" t="str">
        <x:v>High</x:v>
      </x:c>
      <x:c r="K6" s="2" t="str">
        <x:v>S125</x:v>
      </x:c>
      <x:c r="L6" s="2" t="str">
        <x:v>https://www.chyxx.com/industry/1253481.html</x:v>
      </x:c>
      <x:c r="M6" s="2" t="str">
        <x:v>海关数据二次整理：2025全年103.82万吨；仅用于出口趋势，实物/海关口径不与折纯产能直接相除</x:v>
      </x:c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2" t="str">
        <x:v>2025</x:v>
      </x:c>
      <x:c r="B7" s="2" t="str">
        <x:v>赖氨酸</x:v>
      </x:c>
      <x:c r="C7" s="2" t="str">
        <x:v>中国</x:v>
      </x:c>
      <x:c r="D7" s="2" t="str">
        <x:v>avg_price_98_5</x:v>
      </x:c>
      <x:c r="E7" s="2" t="n">
        <x:v>8.04</x:v>
      </x:c>
      <x:c r="F7" s="2" t="str">
        <x:v>CNY/kg</x:v>
      </x:c>
      <x:c r="G7" s="2" t="str">
        <x:v>98.5% product</x:v>
      </x:c>
      <x:c r="H7" s="2" t="str">
        <x:v>Reported</x:v>
      </x:c>
      <x:c r="I7" s="2" t="str">
        <x:v>B</x:v>
      </x:c>
      <x:c r="J7" s="2" t="str">
        <x:v>High</x:v>
      </x:c>
      <x:c r="K7" s="2" t="str">
        <x:v>S003</x:v>
      </x:c>
      <x:c r="L7" s="2" t="str">
        <x:v>https://vip.stock.finance.sina.com.cn/corp/view/vCB_AllBulletinDetail.php?id=12134398&amp;stockid=600873</x:v>
      </x:c>
      <x:c r="M7" s="2" t="str">
        <x:v>同比-22.84%</x:v>
      </x:c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2" t="str">
        <x:v>2025</x:v>
      </x:c>
      <x:c r="B8" s="2" t="str">
        <x:v>赖氨酸</x:v>
      </x:c>
      <x:c r="C8" s="2" t="str">
        <x:v>中国</x:v>
      </x:c>
      <x:c r="D8" s="2" t="str">
        <x:v>avg_price_70</x:v>
      </x:c>
      <x:c r="E8" s="2" t="n">
        <x:v>5.06</x:v>
      </x:c>
      <x:c r="F8" s="2" t="str">
        <x:v>CNY/kg</x:v>
      </x:c>
      <x:c r="G8" s="2" t="str">
        <x:v>70% product</x:v>
      </x:c>
      <x:c r="H8" s="2" t="str">
        <x:v>Reported</x:v>
      </x:c>
      <x:c r="I8" s="2" t="str">
        <x:v>B</x:v>
      </x:c>
      <x:c r="J8" s="2" t="str">
        <x:v>High</x:v>
      </x:c>
      <x:c r="K8" s="2" t="str">
        <x:v>S003</x:v>
      </x:c>
      <x:c r="L8" s="2" t="str">
        <x:v>https://vip.stock.finance.sina.com.cn/corp/view/vCB_AllBulletinDetail.php?id=12134398&amp;stockid=600873</x:v>
      </x:c>
      <x:c r="M8" s="2" t="str">
        <x:v>同比-3.98%</x:v>
      </x:c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2" t="str">
        <x:v>2025Q4</x:v>
      </x:c>
      <x:c r="B9" s="2" t="str">
        <x:v>赖氨酸</x:v>
      </x:c>
      <x:c r="C9" s="2" t="str">
        <x:v>中国</x:v>
      </x:c>
      <x:c r="D9" s="2" t="str">
        <x:v>profit_state</x:v>
      </x:c>
      <x:c r="E9" s="2" t="str">
        <x:v>全行业亏损</x:v>
      </x:c>
      <x:c r="F9" s="2" t="str">
        <x:v>text</x:v>
      </x:c>
      <x:c r="G9" s="2" t="str">
        <x:v>industry</x:v>
      </x:c>
      <x:c r="H9" s="2" t="str">
        <x:v>Reported</x:v>
      </x:c>
      <x:c r="I9" s="2" t="str">
        <x:v>B</x:v>
      </x:c>
      <x:c r="J9" s="2" t="str">
        <x:v>High</x:v>
      </x:c>
      <x:c r="K9" s="2" t="str">
        <x:v>S003</x:v>
      </x:c>
      <x:c r="L9" s="2" t="str">
        <x:v>https://vip.stock.finance.sina.com.cn/corp/view/vCB_AllBulletinDetail.php?id=12134398&amp;stockid=600873</x:v>
      </x:c>
      <x:c r="M9" s="2" t="str">
        <x:v>年报行业描述</x:v>
      </x:c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2" t="str">
        <x:v>2025</x:v>
      </x:c>
      <x:c r="B10" s="2" t="str">
        <x:v>赖氨酸</x:v>
      </x:c>
      <x:c r="C10" s="2" t="str">
        <x:v>中国</x:v>
      </x:c>
      <x:c r="D10" s="2" t="str">
        <x:v>inventory_state</x:v>
      </x:c>
      <x:c r="E10" s="2" t="str">
        <x:v>出口受阻导致国内库存高企</x:v>
      </x:c>
      <x:c r="F10" s="2" t="str">
        <x:v>text</x:v>
      </x:c>
      <x:c r="G10" s="2" t="str">
        <x:v>industry proxy</x:v>
      </x:c>
      <x:c r="H10" s="2" t="str">
        <x:v>Reported</x:v>
      </x:c>
      <x:c r="I10" s="2" t="str">
        <x:v>B</x:v>
      </x:c>
      <x:c r="J10" s="2" t="str">
        <x:v>Medium</x:v>
      </x:c>
      <x:c r="K10" s="2" t="str">
        <x:v>S003</x:v>
      </x:c>
      <x:c r="L10" s="2" t="str">
        <x:v>https://vip.stock.finance.sina.com.cn/corp/view/vCB_AllBulletinDetail.php?id=12134398&amp;stockid=600873</x:v>
      </x:c>
      <x:c r="M10" s="2" t="str">
        <x:v>不能等同精确社会库存吨数</x:v>
      </x:c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2" t="str">
        <x:v>2026-05-26</x:v>
      </x:c>
      <x:c r="B11" s="2" t="str">
        <x:v>赖氨酸</x:v>
      </x:c>
      <x:c r="C11" s="2" t="str">
        <x:v>中国</x:v>
      </x:c>
      <x:c r="D11" s="2" t="str">
        <x:v>price_98_5_midmarket_low</x:v>
      </x:c>
      <x:c r="E11" s="2" t="n">
        <x:v>6.3</x:v>
      </x:c>
      <x:c r="F11" s="2" t="str">
        <x:v>CNY/kg</x:v>
      </x:c>
      <x:c r="G11" s="2" t="str">
        <x:v>98.5% physical</x:v>
      </x:c>
      <x:c r="H11" s="2" t="str">
        <x:v>Reported</x:v>
      </x:c>
      <x:c r="I11" s="2" t="str">
        <x:v>B</x:v>
      </x:c>
      <x:c r="J11" s="2" t="str">
        <x:v>High</x:v>
      </x:c>
      <x:c r="K11" s="2" t="str">
        <x:v>S106</x:v>
      </x:c>
      <x:c r="L11" s="2" t="str">
        <x:v>https://finance.sina.com.cn/wm/2026-05-27/doc-inhziqxm1709501.shtml</x:v>
      </x:c>
      <x:c r="M11" s="2" t="str">
        <x:v>成交低端</x:v>
      </x:c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2" t="str">
        <x:v>2026-05-26</x:v>
      </x:c>
      <x:c r="B12" s="2" t="str">
        <x:v>赖氨酸</x:v>
      </x:c>
      <x:c r="C12" s="2" t="str">
        <x:v>中国</x:v>
      </x:c>
      <x:c r="D12" s="2" t="str">
        <x:v>price_98_5_midmarket_high</x:v>
      </x:c>
      <x:c r="E12" s="2" t="n">
        <x:v>6.6</x:v>
      </x:c>
      <x:c r="F12" s="2" t="str">
        <x:v>CNY/kg</x:v>
      </x:c>
      <x:c r="G12" s="2" t="str">
        <x:v>98.5% physical</x:v>
      </x:c>
      <x:c r="H12" s="2" t="str">
        <x:v>Reported</x:v>
      </x:c>
      <x:c r="I12" s="2" t="str">
        <x:v>B</x:v>
      </x:c>
      <x:c r="J12" s="2" t="str">
        <x:v>High</x:v>
      </x:c>
      <x:c r="K12" s="2" t="str">
        <x:v>S106</x:v>
      </x:c>
      <x:c r="L12" s="2" t="str">
        <x:v>https://finance.sina.com.cn/wm/2026-05-27/doc-inhziqxm1709501.shtml</x:v>
      </x:c>
      <x:c r="M12" s="2" t="str">
        <x:v>成交高端</x:v>
      </x:c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2" t="str">
        <x:v>2026-05</x:v>
      </x:c>
      <x:c r="B13" s="2" t="str">
        <x:v>赖氨酸</x:v>
      </x:c>
      <x:c r="C13" s="2" t="str">
        <x:v>中国</x:v>
      </x:c>
      <x:c r="D13" s="2" t="str">
        <x:v>profit_state</x:v>
      </x:c>
      <x:c r="E13" s="2" t="str">
        <x:v>多数厂家亏损或盈亏平衡附近</x:v>
      </x:c>
      <x:c r="F13" s="2" t="str">
        <x:v>text</x:v>
      </x:c>
      <x:c r="G13" s="2" t="str">
        <x:v>industry</x:v>
      </x:c>
      <x:c r="H13" s="2" t="str">
        <x:v>Reported</x:v>
      </x:c>
      <x:c r="I13" s="2" t="str">
        <x:v>B</x:v>
      </x:c>
      <x:c r="J13" s="2" t="str">
        <x:v>High</x:v>
      </x:c>
      <x:c r="K13" s="2" t="str">
        <x:v>S106</x:v>
      </x:c>
      <x:c r="L13" s="2" t="str">
        <x:v>https://finance.sina.com.cn/wm/2026-05-27/doc-inhziqxm1709501.shtml</x:v>
      </x:c>
      <x:c r="M13" s="2" t="str">
        <x:v>触及多数企业生产成本线</x:v>
      </x:c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2" t="str">
        <x:v>2026-05</x:v>
      </x:c>
      <x:c r="B14" s="2" t="str">
        <x:v>赖氨酸</x:v>
      </x:c>
      <x:c r="C14" s="2" t="str">
        <x:v>中国</x:v>
      </x:c>
      <x:c r="D14" s="2" t="str">
        <x:v>downstream_inventory_days_low</x:v>
      </x:c>
      <x:c r="E14" s="2" t="n">
        <x:v>40</x:v>
      </x:c>
      <x:c r="F14" s="2" t="str">
        <x:v>days</x:v>
      </x:c>
      <x:c r="G14" s="2" t="str">
        <x:v>downstream user inventory proxy</x:v>
      </x:c>
      <x:c r="H14" s="2" t="str">
        <x:v>Estimated</x:v>
      </x:c>
      <x:c r="I14" s="2" t="str">
        <x:v>B</x:v>
      </x:c>
      <x:c r="J14" s="2" t="str">
        <x:v>Medium</x:v>
      </x:c>
      <x:c r="K14" s="2" t="str">
        <x:v>S106</x:v>
      </x:c>
      <x:c r="L14" s="2" t="str">
        <x:v>https://finance.sina.com.cn/wm/2026-05-27/doc-inhziqxm1709501.shtml</x:v>
      </x:c>
      <x:c r="M14" s="2" t="str">
        <x:v>文中称40-60天左右</x:v>
      </x:c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2" t="str">
        <x:v>2026-05</x:v>
      </x:c>
      <x:c r="B15" s="2" t="str">
        <x:v>赖氨酸</x:v>
      </x:c>
      <x:c r="C15" s="2" t="str">
        <x:v>中国</x:v>
      </x:c>
      <x:c r="D15" s="2" t="str">
        <x:v>downstream_inventory_days_high</x:v>
      </x:c>
      <x:c r="E15" s="2" t="n">
        <x:v>60</x:v>
      </x:c>
      <x:c r="F15" s="2" t="str">
        <x:v>days</x:v>
      </x:c>
      <x:c r="G15" s="2" t="str">
        <x:v>downstream user inventory proxy</x:v>
      </x:c>
      <x:c r="H15" s="2" t="str">
        <x:v>Estimated</x:v>
      </x:c>
      <x:c r="I15" s="2" t="str">
        <x:v>B</x:v>
      </x:c>
      <x:c r="J15" s="2" t="str">
        <x:v>Medium</x:v>
      </x:c>
      <x:c r="K15" s="2" t="str">
        <x:v>S106</x:v>
      </x:c>
      <x:c r="L15" s="2" t="str">
        <x:v>https://finance.sina.com.cn/wm/2026-05-27/doc-inhziqxm1709501.shtml</x:v>
      </x:c>
      <x:c r="M15" s="2" t="str">
        <x:v>文中称40-60天左右</x:v>
      </x:c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2" t="str">
        <x:v>2026-07-31</x:v>
      </x:c>
      <x:c r="B16" s="2" t="str">
        <x:v>赖氨酸</x:v>
      </x:c>
      <x:c r="C16" s="2" t="str">
        <x:v>中国</x:v>
      </x:c>
      <x:c r="D16" s="2" t="str">
        <x:v>price_98_5_low</x:v>
      </x:c>
      <x:c r="E16" s="2" t="n">
        <x:v>6.2</x:v>
      </x:c>
      <x:c r="F16" s="2" t="str">
        <x:v>CNY/kg</x:v>
      </x:c>
      <x:c r="G16" s="2" t="str">
        <x:v>98.5% physical</x:v>
      </x:c>
      <x:c r="H16" s="2" t="str">
        <x:v>Reported</x:v>
      </x:c>
      <x:c r="I16" s="2" t="str">
        <x:v>B</x:v>
      </x:c>
      <x:c r="J16" s="2" t="str">
        <x:v>Medium</x:v>
      </x:c>
      <x:c r="K16" s="2" t="str">
        <x:v>S107</x:v>
      </x:c>
      <x:c r="L16" s="2" t="str">
        <x:v>https://www.chinafeed.com.cn/siliaotianjiaji/show-69979.html</x:v>
      </x:c>
      <x:c r="M16" s="2" t="str">
        <x:v>主流区间</x:v>
      </x:c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2" t="str">
        <x:v>2026-07-31</x:v>
      </x:c>
      <x:c r="B17" s="2" t="str">
        <x:v>赖氨酸</x:v>
      </x:c>
      <x:c r="C17" s="2" t="str">
        <x:v>中国</x:v>
      </x:c>
      <x:c r="D17" s="2" t="str">
        <x:v>price_98_5_high</x:v>
      </x:c>
      <x:c r="E17" s="2" t="n">
        <x:v>6.4</x:v>
      </x:c>
      <x:c r="F17" s="2" t="str">
        <x:v>CNY/kg</x:v>
      </x:c>
      <x:c r="G17" s="2" t="str">
        <x:v>98.5% physical</x:v>
      </x:c>
      <x:c r="H17" s="2" t="str">
        <x:v>Reported</x:v>
      </x:c>
      <x:c r="I17" s="2" t="str">
        <x:v>B</x:v>
      </x:c>
      <x:c r="J17" s="2" t="str">
        <x:v>Medium</x:v>
      </x:c>
      <x:c r="K17" s="2" t="str">
        <x:v>S107</x:v>
      </x:c>
      <x:c r="L17" s="2" t="str">
        <x:v>https://www.chinafeed.com.cn/siliaotianjiaji/show-69979.html</x:v>
      </x:c>
      <x:c r="M17" s="2" t="str">
        <x:v>主流区间</x:v>
      </x:c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 t="str">
        <x:v>2026-07-31</x:v>
      </x:c>
      <x:c r="B18" s="2" t="str">
        <x:v>赖氨酸</x:v>
      </x:c>
      <x:c r="C18" s="2" t="str">
        <x:v>中国</x:v>
      </x:c>
      <x:c r="D18" s="2" t="str">
        <x:v>price_70_low</x:v>
      </x:c>
      <x:c r="E18" s="2" t="n">
        <x:v>4.1</x:v>
      </x:c>
      <x:c r="F18" s="2" t="str">
        <x:v>CNY/kg</x:v>
      </x:c>
      <x:c r="G18" s="2" t="str">
        <x:v>70% physical</x:v>
      </x:c>
      <x:c r="H18" s="2" t="str">
        <x:v>Reported</x:v>
      </x:c>
      <x:c r="I18" s="2" t="str">
        <x:v>B</x:v>
      </x:c>
      <x:c r="J18" s="2" t="str">
        <x:v>Medium</x:v>
      </x:c>
      <x:c r="K18" s="2" t="str">
        <x:v>S107</x:v>
      </x:c>
      <x:c r="L18" s="2" t="str">
        <x:v>https://www.chinafeed.com.cn/siliaotianjiaji/show-69979.html</x:v>
      </x:c>
      <x:c r="M18" s="2" t="str">
        <x:v>主流区间</x:v>
      </x:c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 t="str">
        <x:v>2026-07-31</x:v>
      </x:c>
      <x:c r="B19" s="2" t="str">
        <x:v>赖氨酸</x:v>
      </x:c>
      <x:c r="C19" s="2" t="str">
        <x:v>中国</x:v>
      </x:c>
      <x:c r="D19" s="2" t="str">
        <x:v>price_70_high</x:v>
      </x:c>
      <x:c r="E19" s="2" t="n">
        <x:v>4.2</x:v>
      </x:c>
      <x:c r="F19" s="2" t="str">
        <x:v>CNY/kg</x:v>
      </x:c>
      <x:c r="G19" s="2" t="str">
        <x:v>70% physical</x:v>
      </x:c>
      <x:c r="H19" s="2" t="str">
        <x:v>Reported</x:v>
      </x:c>
      <x:c r="I19" s="2" t="str">
        <x:v>B</x:v>
      </x:c>
      <x:c r="J19" s="2" t="str">
        <x:v>Medium</x:v>
      </x:c>
      <x:c r="K19" s="2" t="str">
        <x:v>S107</x:v>
      </x:c>
      <x:c r="L19" s="2" t="str">
        <x:v>https://www.chinafeed.com.cn/siliaotianjiaji/show-69979.html</x:v>
      </x:c>
      <x:c r="M19" s="2" t="str">
        <x:v>主流区间</x:v>
      </x:c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 t="str">
        <x:v>2026H1</x:v>
      </x:c>
      <x:c r="B20" s="2" t="str">
        <x:v>赖氨酸</x:v>
      </x:c>
      <x:c r="C20" s="2" t="str">
        <x:v>中国</x:v>
      </x:c>
      <x:c r="D20" s="2" t="str">
        <x:v>export_volume</x:v>
      </x:c>
      <x:c r="E20" s="2" t="n">
        <x:v>570000</x:v>
      </x:c>
      <x:c r="F20" s="2" t="str">
        <x:v>ton</x:v>
      </x:c>
      <x:c r="G20" s="2" t="str">
        <x:v>customs: lysine esters/salts</x:v>
      </x:c>
      <x:c r="H20" s="2" t="str">
        <x:v>Derived</x:v>
      </x:c>
      <x:c r="I20" s="2" t="str">
        <x:v>B</x:v>
      </x:c>
      <x:c r="J20" s="2" t="str">
        <x:v>Medium</x:v>
      </x:c>
      <x:c r="K20" s="2" t="str">
        <x:v>S117/S118</x:v>
      </x:c>
      <x:c r="L20" s="2" t="str">
        <x:v>https://www.mobaobuy.com/information/article/2070337907837718528.html</x:v>
      </x:c>
      <x:c r="M20" s="2" t="str">
        <x:v>1-5月47.9万吨+6月9.1万吨；约同比增长9%</x:v>
      </x:c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 t="str">
        <x:v>2025</x:v>
      </x:c>
      <x:c r="B21" s="2" t="str">
        <x:v>苏氨酸</x:v>
      </x:c>
      <x:c r="C21" s="2" t="str">
        <x:v>全球</x:v>
      </x:c>
      <x:c r="D21" s="2" t="str">
        <x:v>capacity</x:v>
      </x:c>
      <x:c r="E21" s="2" t="n">
        <x:v>1485000</x:v>
      </x:c>
      <x:c r="F21" s="2" t="str">
        <x:v>ton</x:v>
      </x:c>
      <x:c r="G21" s="2" t="str">
        <x:v>physical/reporting basis</x:v>
      </x:c>
      <x:c r="H21" s="2" t="str">
        <x:v>Reported</x:v>
      </x:c>
      <x:c r="I21" s="2" t="str">
        <x:v>A</x:v>
      </x:c>
      <x:c r="J21" s="2" t="str">
        <x:v>High</x:v>
      </x:c>
      <x:c r="K21" s="2" t="str">
        <x:v>S003</x:v>
      </x:c>
      <x:c r="L21" s="2" t="str">
        <x:v>https://vip.stock.finance.sina.com.cn/corp/view/vCB_AllBulletinDetail.php?id=12134398&amp;stockid=600873</x:v>
      </x:c>
      <x:c r="M21" s="2" t="str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 t="str">
        <x:v>2025</x:v>
      </x:c>
      <x:c r="B22" s="2" t="str">
        <x:v>苏氨酸</x:v>
      </x:c>
      <x:c r="C22" s="2" t="str">
        <x:v>中国</x:v>
      </x:c>
      <x:c r="D22" s="2" t="str">
        <x:v>capacity</x:v>
      </x:c>
      <x:c r="E22" s="2" t="n">
        <x:v>1385000</x:v>
      </x:c>
      <x:c r="F22" s="2" t="str">
        <x:v>ton</x:v>
      </x:c>
      <x:c r="G22" s="2" t="str">
        <x:v>physical/reporting basis</x:v>
      </x:c>
      <x:c r="H22" s="2" t="str">
        <x:v>Reported</x:v>
      </x:c>
      <x:c r="I22" s="2" t="str">
        <x:v>A</x:v>
      </x:c>
      <x:c r="J22" s="2" t="str">
        <x:v>High</x:v>
      </x:c>
      <x:c r="K22" s="2" t="str">
        <x:v>S003</x:v>
      </x:c>
      <x:c r="L22" s="2" t="str">
        <x:v>https://vip.stock.finance.sina.com.cn/corp/view/vCB_AllBulletinDetail.php?id=12134398&amp;stockid=600873</x:v>
      </x:c>
      <x:c r="M22" s="2" t="str">
        <x:v>占全球93.3%</x:v>
      </x:c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 t="str">
        <x:v>2025</x:v>
      </x:c>
      <x:c r="B23" s="2" t="str">
        <x:v>苏氨酸</x:v>
      </x:c>
      <x:c r="C23" s="2" t="str">
        <x:v>中国</x:v>
      </x:c>
      <x:c r="D23" s="2" t="str">
        <x:v>production</x:v>
      </x:c>
      <x:c r="E23" s="2" t="n">
        <x:v>1133000</x:v>
      </x:c>
      <x:c r="F23" s="2" t="str">
        <x:v>ton</x:v>
      </x:c>
      <x:c r="G23" s="2" t="str">
        <x:v>physical/reporting basis</x:v>
      </x:c>
      <x:c r="H23" s="2" t="str">
        <x:v>Reported</x:v>
      </x:c>
      <x:c r="I23" s="2" t="str">
        <x:v>A</x:v>
      </x:c>
      <x:c r="J23" s="2" t="str">
        <x:v>High</x:v>
      </x:c>
      <x:c r="K23" s="2" t="str">
        <x:v>S003</x:v>
      </x:c>
      <x:c r="L23" s="2" t="str">
        <x:v>https://vip.stock.finance.sina.com.cn/corp/view/vCB_AllBulletinDetail.php?id=12134398&amp;stockid=600873</x:v>
      </x:c>
      <x:c r="M23" s="2" t="str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 t="str">
        <x:v>2025</x:v>
      </x:c>
      <x:c r="B24" s="2" t="str">
        <x:v>苏氨酸</x:v>
      </x:c>
      <x:c r="C24" s="2" t="str">
        <x:v>中国</x:v>
      </x:c>
      <x:c r="D24" s="2" t="str">
        <x:v>export_volume</x:v>
      </x:c>
      <x:c r="E24" s="2" t="n">
        <x:v>693000</x:v>
      </x:c>
      <x:c r="F24" s="2" t="str">
        <x:v>ton</x:v>
      </x:c>
      <x:c r="G24" s="2" t="str">
        <x:v>customs</x:v>
      </x:c>
      <x:c r="H24" s="2" t="str">
        <x:v>Reported</x:v>
      </x:c>
      <x:c r="I24" s="2" t="str">
        <x:v>B</x:v>
      </x:c>
      <x:c r="J24" s="2" t="str">
        <x:v>High</x:v>
      </x:c>
      <x:c r="K24" s="2" t="str">
        <x:v>S105</x:v>
      </x:c>
      <x:c r="L24" s="2" t="str">
        <x:v>https://www.chinabaogao.com/detail/804511.html</x:v>
      </x:c>
      <x:c r="M24" s="2" t="str">
        <x:v>同比-3.52%</x:v>
      </x:c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 t="str">
        <x:v>2025</x:v>
      </x:c>
      <x:c r="B25" s="2" t="str">
        <x:v>苏氨酸</x:v>
      </x:c>
      <x:c r="C25" s="2" t="str">
        <x:v>中国</x:v>
      </x:c>
      <x:c r="D25" s="2" t="str">
        <x:v>avg_price</x:v>
      </x:c>
      <x:c r="E25" s="2" t="n">
        <x:v>9.54</x:v>
      </x:c>
      <x:c r="F25" s="2" t="str">
        <x:v>CNY/kg</x:v>
      </x:c>
      <x:c r="G25" s="2" t="str">
        <x:v>feed grade</x:v>
      </x:c>
      <x:c r="H25" s="2" t="str">
        <x:v>Reported</x:v>
      </x:c>
      <x:c r="I25" s="2" t="str">
        <x:v>B</x:v>
      </x:c>
      <x:c r="J25" s="2" t="str">
        <x:v>High</x:v>
      </x:c>
      <x:c r="K25" s="2" t="str">
        <x:v>S003</x:v>
      </x:c>
      <x:c r="L25" s="2" t="str">
        <x:v>https://vip.stock.finance.sina.com.cn/corp/view/vCB_AllBulletinDetail.php?id=12134398&amp;stockid=600873</x:v>
      </x:c>
      <x:c r="M25" s="2" t="str">
        <x:v>同比-12.56%</x:v>
      </x:c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 t="str">
        <x:v>2025-12</x:v>
      </x:c>
      <x:c r="B26" s="2" t="str">
        <x:v>苏氨酸</x:v>
      </x:c>
      <x:c r="C26" s="2" t="str">
        <x:v>中国</x:v>
      </x:c>
      <x:c r="D26" s="2" t="str">
        <x:v>price_low</x:v>
      </x:c>
      <x:c r="E26" s="2" t="n">
        <x:v>7</x:v>
      </x:c>
      <x:c r="F26" s="2" t="str">
        <x:v>CNY/kg</x:v>
      </x:c>
      <x:c r="G26" s="2" t="str">
        <x:v>feed grade</x:v>
      </x:c>
      <x:c r="H26" s="2" t="str">
        <x:v>Reported</x:v>
      </x:c>
      <x:c r="I26" s="2" t="str">
        <x:v>B</x:v>
      </x:c>
      <x:c r="J26" s="2" t="str">
        <x:v>High</x:v>
      </x:c>
      <x:c r="K26" s="2" t="str">
        <x:v>S003</x:v>
      </x:c>
      <x:c r="L26" s="2" t="str">
        <x:v>https://vip.stock.finance.sina.com.cn/corp/view/vCB_AllBulletinDetail.php?id=12134398&amp;stockid=600873</x:v>
      </x:c>
      <x:c r="M26" s="2" t="str">
        <x:v>年末</x:v>
      </x:c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 t="str">
        <x:v>2025-12</x:v>
      </x:c>
      <x:c r="B27" s="2" t="str">
        <x:v>苏氨酸</x:v>
      </x:c>
      <x:c r="C27" s="2" t="str">
        <x:v>中国</x:v>
      </x:c>
      <x:c r="D27" s="2" t="str">
        <x:v>price_high</x:v>
      </x:c>
      <x:c r="E27" s="2" t="n">
        <x:v>7.1</x:v>
      </x:c>
      <x:c r="F27" s="2" t="str">
        <x:v>CNY/kg</x:v>
      </x:c>
      <x:c r="G27" s="2" t="str">
        <x:v>feed grade</x:v>
      </x:c>
      <x:c r="H27" s="2" t="str">
        <x:v>Reported</x:v>
      </x:c>
      <x:c r="I27" s="2" t="str">
        <x:v>B</x:v>
      </x:c>
      <x:c r="J27" s="2" t="str">
        <x:v>High</x:v>
      </x:c>
      <x:c r="K27" s="2" t="str">
        <x:v>S003</x:v>
      </x:c>
      <x:c r="L27" s="2" t="str">
        <x:v>https://vip.stock.finance.sina.com.cn/corp/view/vCB_AllBulletinDetail.php?id=12134398&amp;stockid=600873</x:v>
      </x:c>
      <x:c r="M27" s="2" t="str">
        <x:v>年末</x:v>
      </x:c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 t="str">
        <x:v>2026M1-M5</x:v>
      </x:c>
      <x:c r="B28" s="2" t="str">
        <x:v>苏氨酸</x:v>
      </x:c>
      <x:c r="C28" s="2" t="str">
        <x:v>中国</x:v>
      </x:c>
      <x:c r="D28" s="2" t="str">
        <x:v>export_volume</x:v>
      </x:c>
      <x:c r="E28" s="2" t="n">
        <x:v>322100</x:v>
      </x:c>
      <x:c r="F28" s="2" t="str">
        <x:v>ton</x:v>
      </x:c>
      <x:c r="G28" s="2" t="str">
        <x:v>customs</x:v>
      </x:c>
      <x:c r="H28" s="2" t="str">
        <x:v>Reported</x:v>
      </x:c>
      <x:c r="I28" s="2" t="str">
        <x:v>B</x:v>
      </x:c>
      <x:c r="J28" s="2" t="str">
        <x:v>High</x:v>
      </x:c>
      <x:c r="K28" s="2" t="str">
        <x:v>S105</x:v>
      </x:c>
      <x:c r="L28" s="2" t="str">
        <x:v>https://www.chinabaogao.com/detail/804511.html</x:v>
      </x:c>
      <x:c r="M28" s="2" t="str">
        <x:v>同比+5.16%</x:v>
      </x:c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 t="str">
        <x:v>2026M1-M5</x:v>
      </x:c>
      <x:c r="B29" s="2" t="str">
        <x:v>苏氨酸</x:v>
      </x:c>
      <x:c r="C29" s="2" t="str">
        <x:v>中国</x:v>
      </x:c>
      <x:c r="D29" s="2" t="str">
        <x:v>export_avg_price</x:v>
      </x:c>
      <x:c r="E29" s="2" t="n">
        <x:v>9.61475</x:v>
      </x:c>
      <x:c r="F29" s="2" t="str">
        <x:v>CNY/kg</x:v>
      </x:c>
      <x:c r="G29" s="2" t="str">
        <x:v>customs export avg</x:v>
      </x:c>
      <x:c r="H29" s="2" t="str">
        <x:v>Derived</x:v>
      </x:c>
      <x:c r="I29" s="2" t="str">
        <x:v>B</x:v>
      </x:c>
      <x:c r="J29" s="2" t="str">
        <x:v>High</x:v>
      </x:c>
      <x:c r="K29" s="2" t="str">
        <x:v>S105</x:v>
      </x:c>
      <x:c r="L29" s="2" t="str">
        <x:v>https://www.chinabaogao.com/detail/804511.html</x:v>
      </x:c>
      <x:c r="M29" s="2" t="str">
        <x:v>同比-21.91%</x:v>
      </x:c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 t="str">
        <x:v>2026-07</x:v>
      </x:c>
      <x:c r="B30" s="2" t="str">
        <x:v>苏氨酸</x:v>
      </x:c>
      <x:c r="C30" s="2" t="str">
        <x:v>中国</x:v>
      </x:c>
      <x:c r="D30" s="2" t="str">
        <x:v>spot_price</x:v>
      </x:c>
      <x:c r="E30" s="2" t="n">
        <x:v>6.9</x:v>
      </x:c>
      <x:c r="F30" s="2" t="str">
        <x:v>CNY/kg</x:v>
      </x:c>
      <x:c r="G30" s="2" t="str">
        <x:v>feed grade 98.5%</x:v>
      </x:c>
      <x:c r="H30" s="2" t="str">
        <x:v>Reported</x:v>
      </x:c>
      <x:c r="I30" s="2" t="str">
        <x:v>B</x:v>
      </x:c>
      <x:c r="J30" s="2" t="str">
        <x:v>Medium</x:v>
      </x:c>
      <x:c r="K30" s="2" t="str">
        <x:v>S108</x:v>
      </x:c>
      <x:c r="L30" s="2" t="str">
        <x:v>https://www.mysteel.com/zta/anjisuan/jinrijiage/</x:v>
      </x:c>
      <x:c r="M30" s="2" t="str">
        <x:v>近期现货快照；低于2025年末</x:v>
      </x:c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 t="str">
        <x:v>2025</x:v>
      </x:c>
      <x:c r="B31" s="2" t="str">
        <x:v>味精</x:v>
      </x:c>
      <x:c r="C31" s="2" t="str">
        <x:v>中国</x:v>
      </x:c>
      <x:c r="D31" s="2" t="str">
        <x:v>capacity</x:v>
      </x:c>
      <x:c r="E31" s="2" t="n">
        <x:v>3950000</x:v>
      </x:c>
      <x:c r="F31" s="2" t="str">
        <x:v>ton</x:v>
      </x:c>
      <x:c r="G31" s="2" t="str">
        <x:v>physical</x:v>
      </x:c>
      <x:c r="H31" s="2" t="str">
        <x:v>Reported</x:v>
      </x:c>
      <x:c r="I31" s="2" t="str">
        <x:v>A</x:v>
      </x:c>
      <x:c r="J31" s="2" t="str">
        <x:v>High</x:v>
      </x:c>
      <x:c r="K31" s="2" t="str">
        <x:v>S003</x:v>
      </x:c>
      <x:c r="L31" s="2" t="str">
        <x:v>https://vip.stock.finance.sina.com.cn/corp/view/vCB_AllBulletinDetail.php?id=12134398&amp;stockid=600873</x:v>
      </x:c>
      <x:c r="M31" s="2" t="str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 t="str">
        <x:v>2025</x:v>
      </x:c>
      <x:c r="B32" s="2" t="str">
        <x:v>味精</x:v>
      </x:c>
      <x:c r="C32" s="2" t="str">
        <x:v>中国</x:v>
      </x:c>
      <x:c r="D32" s="2" t="str">
        <x:v>production</x:v>
      </x:c>
      <x:c r="E32" s="2" t="n">
        <x:v>3653500</x:v>
      </x:c>
      <x:c r="F32" s="2" t="str">
        <x:v>ton</x:v>
      </x:c>
      <x:c r="G32" s="2" t="str">
        <x:v>physical</x:v>
      </x:c>
      <x:c r="H32" s="2" t="str">
        <x:v>Reported</x:v>
      </x:c>
      <x:c r="I32" s="2" t="str">
        <x:v>A</x:v>
      </x:c>
      <x:c r="J32" s="2" t="str">
        <x:v>High</x:v>
      </x:c>
      <x:c r="K32" s="2" t="str">
        <x:v>S003</x:v>
      </x:c>
      <x:c r="L32" s="2" t="str">
        <x:v>https://vip.stock.finance.sina.com.cn/corp/view/vCB_AllBulletinDetail.php?id=12134398&amp;stockid=600873</x:v>
      </x:c>
      <x:c r="M32" s="2" t="str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 t="str">
        <x:v>2025</x:v>
      </x:c>
      <x:c r="B33" s="2" t="str">
        <x:v>味精</x:v>
      </x:c>
      <x:c r="C33" s="2" t="str">
        <x:v>中国</x:v>
      </x:c>
      <x:c r="D33" s="2" t="str">
        <x:v>domestic_consumption</x:v>
      </x:c>
      <x:c r="E33" s="2" t="n">
        <x:v>2498000</x:v>
      </x:c>
      <x:c r="F33" s="2" t="str">
        <x:v>ton</x:v>
      </x:c>
      <x:c r="G33" s="2" t="str">
        <x:v>physical</x:v>
      </x:c>
      <x:c r="H33" s="2" t="str">
        <x:v>Reported</x:v>
      </x:c>
      <x:c r="I33" s="2" t="str">
        <x:v>B</x:v>
      </x:c>
      <x:c r="J33" s="2" t="str">
        <x:v>High</x:v>
      </x:c>
      <x:c r="K33" s="2" t="str">
        <x:v>S003</x:v>
      </x:c>
      <x:c r="L33" s="2" t="str">
        <x:v>https://vip.stock.finance.sina.com.cn/corp/view/vCB_AllBulletinDetail.php?id=12134398&amp;stockid=600873</x:v>
      </x:c>
      <x:c r="M33" s="2" t="str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 t="str">
        <x:v>2025</x:v>
      </x:c>
      <x:c r="B34" s="2" t="str">
        <x:v>味精</x:v>
      </x:c>
      <x:c r="C34" s="2" t="str">
        <x:v>中国</x:v>
      </x:c>
      <x:c r="D34" s="2" t="str">
        <x:v>export_volume</x:v>
      </x:c>
      <x:c r="E34" s="2" t="n">
        <x:v>1024300</x:v>
      </x:c>
      <x:c r="F34" s="2" t="str">
        <x:v>ton</x:v>
      </x:c>
      <x:c r="G34" s="2" t="str">
        <x:v>customs</x:v>
      </x:c>
      <x:c r="H34" s="2" t="str">
        <x:v>Reported</x:v>
      </x:c>
      <x:c r="I34" s="2" t="str">
        <x:v>B</x:v>
      </x:c>
      <x:c r="J34" s="2" t="str">
        <x:v>High</x:v>
      </x:c>
      <x:c r="K34" s="2" t="str">
        <x:v>S003</x:v>
      </x:c>
      <x:c r="L34" s="2" t="str">
        <x:v>https://vip.stock.finance.sina.com.cn/corp/view/vCB_AllBulletinDetail.php?id=12134398&amp;stockid=600873</x:v>
      </x:c>
      <x:c r="M34" s="2" t="str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 t="str">
        <x:v>2025</x:v>
      </x:c>
      <x:c r="B35" s="2" t="str">
        <x:v>味精</x:v>
      </x:c>
      <x:c r="C35" s="2" t="str">
        <x:v>中国</x:v>
      </x:c>
      <x:c r="D35" s="2" t="str">
        <x:v>CR3</x:v>
      </x:c>
      <x:c r="E35" s="2" t="n">
        <x:v>84</x:v>
      </x:c>
      <x:c r="F35" s="2" t="str">
        <x:v>%</x:v>
      </x:c>
      <x:c r="G35" s="2" t="str">
        <x:v>capacity/market concentration proxy</x:v>
      </x:c>
      <x:c r="H35" s="2" t="str">
        <x:v>Reported</x:v>
      </x:c>
      <x:c r="I35" s="2" t="str">
        <x:v>B</x:v>
      </x:c>
      <x:c r="J35" s="2" t="str">
        <x:v>High</x:v>
      </x:c>
      <x:c r="K35" s="2" t="str">
        <x:v>S003</x:v>
      </x:c>
      <x:c r="L35" s="2" t="str">
        <x:v>https://vip.stock.finance.sina.com.cn/corp/view/vCB_AllBulletinDetail.php?id=12134398&amp;stockid=600873</x:v>
      </x:c>
      <x:c r="M35" s="2" t="str">
        <x:v>约84%</x:v>
      </x:c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 t="str">
        <x:v>2025</x:v>
      </x:c>
      <x:c r="B36" s="2" t="str">
        <x:v>味精</x:v>
      </x:c>
      <x:c r="C36" s="2" t="str">
        <x:v>中国</x:v>
      </x:c>
      <x:c r="D36" s="2" t="str">
        <x:v>avg_price</x:v>
      </x:c>
      <x:c r="E36" s="2" t="n">
        <x:v>6.9063</x:v>
      </x:c>
      <x:c r="F36" s="2" t="str">
        <x:v>CNY/kg</x:v>
      </x:c>
      <x:c r="G36" s="2" t="str">
        <x:v>industry avg</x:v>
      </x:c>
      <x:c r="H36" s="2" t="str">
        <x:v>Reported</x:v>
      </x:c>
      <x:c r="I36" s="2" t="str">
        <x:v>B</x:v>
      </x:c>
      <x:c r="J36" s="2" t="str">
        <x:v>High</x:v>
      </x:c>
      <x:c r="K36" s="2" t="str">
        <x:v>S003</x:v>
      </x:c>
      <x:c r="L36" s="2" t="str">
        <x:v>https://vip.stock.finance.sina.com.cn/corp/view/vCB_AllBulletinDetail.php?id=12134398&amp;stockid=600873</x:v>
      </x:c>
      <x:c r="M36" s="2" t="str">
        <x:v>约同比-10%</x:v>
      </x:c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 t="str">
        <x:v>2025Q4</x:v>
      </x:c>
      <x:c r="B37" s="2" t="str">
        <x:v>味精</x:v>
      </x:c>
      <x:c r="C37" s="2" t="str">
        <x:v>中国</x:v>
      </x:c>
      <x:c r="D37" s="2" t="str">
        <x:v>price_low</x:v>
      </x:c>
      <x:c r="E37" s="2" t="n">
        <x:v>6</x:v>
      </x:c>
      <x:c r="F37" s="2" t="str">
        <x:v>CNY/kg</x:v>
      </x:c>
      <x:c r="G37" s="2" t="str">
        <x:v>40 mesh mainstream</x:v>
      </x:c>
      <x:c r="H37" s="2" t="str">
        <x:v>Estimated</x:v>
      </x:c>
      <x:c r="I37" s="2" t="str">
        <x:v>B</x:v>
      </x:c>
      <x:c r="J37" s="2" t="str">
        <x:v>Medium</x:v>
      </x:c>
      <x:c r="K37" s="2" t="str">
        <x:v>S109</x:v>
      </x:c>
      <x:c r="L37" s="2" t="str">
        <x:v>https://field.10jqka.com.cn/20260415/c676013654.shtml</x:v>
      </x:c>
      <x:c r="M37" s="2" t="str">
        <x:v>卓创称2025Q4低点约6000元/吨</x:v>
      </x:c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 t="str">
        <x:v>2026-03-31</x:v>
      </x:c>
      <x:c r="B38" s="2" t="str">
        <x:v>味精</x:v>
      </x:c>
      <x:c r="C38" s="2" t="str">
        <x:v>中国</x:v>
      </x:c>
      <x:c r="D38" s="2" t="str">
        <x:v>price</x:v>
      </x:c>
      <x:c r="E38" s="2" t="n">
        <x:v>7.35</x:v>
      </x:c>
      <x:c r="F38" s="2" t="str">
        <x:v>CNY/kg</x:v>
      </x:c>
      <x:c r="G38" s="2" t="str">
        <x:v>40 mesh mainstream</x:v>
      </x:c>
      <x:c r="H38" s="2" t="str">
        <x:v>Reported</x:v>
      </x:c>
      <x:c r="I38" s="2" t="str">
        <x:v>B</x:v>
      </x:c>
      <x:c r="J38" s="2" t="str">
        <x:v>High</x:v>
      </x:c>
      <x:c r="K38" s="2" t="str">
        <x:v>S109</x:v>
      </x:c>
      <x:c r="L38" s="2" t="str">
        <x:v>https://field.10jqka.com.cn/20260415/c676013654.shtml</x:v>
      </x:c>
      <x:c r="M38" s="2" t="str">
        <x:v>较2025Q4低点+23%</x:v>
      </x:c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 t="str">
        <x:v>2026Q1</x:v>
      </x:c>
      <x:c r="B39" s="2" t="str">
        <x:v>味精</x:v>
      </x:c>
      <x:c r="C39" s="2" t="str">
        <x:v>中国</x:v>
      </x:c>
      <x:c r="D39" s="2" t="str">
        <x:v>operating_rate_low</x:v>
      </x:c>
      <x:c r="E39" s="2" t="n">
        <x:v>87</x:v>
      </x:c>
      <x:c r="F39" s="2" t="str">
        <x:v>%</x:v>
      </x:c>
      <x:c r="G39" s="2" t="str">
        <x:v>industry</x:v>
      </x:c>
      <x:c r="H39" s="2" t="str">
        <x:v>Reported</x:v>
      </x:c>
      <x:c r="I39" s="2" t="str">
        <x:v>B</x:v>
      </x:c>
      <x:c r="J39" s="2" t="str">
        <x:v>High</x:v>
      </x:c>
      <x:c r="K39" s="2" t="str">
        <x:v>S109</x:v>
      </x:c>
      <x:c r="L39" s="2" t="str">
        <x:v>https://field.10jqka.com.cn/20260415/c676013654.shtml</x:v>
      </x:c>
      <x:c r="M39" s="2" t="str">
        <x:v>一季度87%-92%</x:v>
      </x:c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 t="str">
        <x:v>2026Q1</x:v>
      </x:c>
      <x:c r="B40" s="2" t="str">
        <x:v>味精</x:v>
      </x:c>
      <x:c r="C40" s="2" t="str">
        <x:v>中国</x:v>
      </x:c>
      <x:c r="D40" s="2" t="str">
        <x:v>operating_rate_high</x:v>
      </x:c>
      <x:c r="E40" s="2" t="n">
        <x:v>92</x:v>
      </x:c>
      <x:c r="F40" s="2" t="str">
        <x:v>%</x:v>
      </x:c>
      <x:c r="G40" s="2" t="str">
        <x:v>industry</x:v>
      </x:c>
      <x:c r="H40" s="2" t="str">
        <x:v>Reported</x:v>
      </x:c>
      <x:c r="I40" s="2" t="str">
        <x:v>B</x:v>
      </x:c>
      <x:c r="J40" s="2" t="str">
        <x:v>High</x:v>
      </x:c>
      <x:c r="K40" s="2" t="str">
        <x:v>S109</x:v>
      </x:c>
      <x:c r="L40" s="2" t="str">
        <x:v>https://field.10jqka.com.cn/20260415/c676013654.shtml</x:v>
      </x:c>
      <x:c r="M40" s="2" t="str">
        <x:v>一季度87%-92%</x:v>
      </x:c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 t="str">
        <x:v>2026-03</x:v>
      </x:c>
      <x:c r="B41" s="2" t="str">
        <x:v>味精</x:v>
      </x:c>
      <x:c r="C41" s="2" t="str">
        <x:v>中国</x:v>
      </x:c>
      <x:c r="D41" s="2" t="str">
        <x:v>producer_inventory_mom</x:v>
      </x:c>
      <x:c r="E41" s="2" t="n">
        <x:v>-13</x:v>
      </x:c>
      <x:c r="F41" s="2" t="str">
        <x:v>%</x:v>
      </x:c>
      <x:c r="G41" s="2" t="str">
        <x:v>manufacturer inventory</x:v>
      </x:c>
      <x:c r="H41" s="2" t="str">
        <x:v>Reported</x:v>
      </x:c>
      <x:c r="I41" s="2" t="str">
        <x:v>B</x:v>
      </x:c>
      <x:c r="J41" s="2" t="str">
        <x:v>High</x:v>
      </x:c>
      <x:c r="K41" s="2" t="str">
        <x:v>S109</x:v>
      </x:c>
      <x:c r="L41" s="2" t="str">
        <x:v>https://field.10jqka.com.cn/20260415/c676013654.shtml</x:v>
      </x:c>
      <x:c r="M41" s="2" t="str">
        <x:v>3月环比下降约13%</x:v>
      </x:c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 t="str">
        <x:v>2025</x:v>
      </x:c>
      <x:c r="B42" s="2" t="str">
        <x:v>味精</x:v>
      </x:c>
      <x:c r="C42" s="2" t="str">
        <x:v>中国</x:v>
      </x:c>
      <x:c r="D42" s="2" t="str">
        <x:v>profit_state</x:v>
      </x:c>
      <x:c r="E42" s="2" t="str">
        <x:v>行业深度亏损，部分企业停机</x:v>
      </x:c>
      <x:c r="F42" s="2" t="str">
        <x:v>text</x:v>
      </x:c>
      <x:c r="G42" s="2" t="str">
        <x:v>industry</x:v>
      </x:c>
      <x:c r="H42" s="2" t="str">
        <x:v>Reported</x:v>
      </x:c>
      <x:c r="I42" s="2" t="str">
        <x:v>B</x:v>
      </x:c>
      <x:c r="J42" s="2" t="str">
        <x:v>High</x:v>
      </x:c>
      <x:c r="K42" s="2" t="str">
        <x:v>S109</x:v>
      </x:c>
      <x:c r="L42" s="2" t="str">
        <x:v>https://field.10jqka.com.cn/20260415/c676013654.shtml</x:v>
      </x:c>
      <x:c r="M42" s="2" t="str">
        <x:v>2026Q1逐步转向盈亏平衡</x:v>
      </x:c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 t="str">
        <x:v>2025</x:v>
      </x:c>
      <x:c r="B43" s="2" t="str">
        <x:v>缬氨酸</x:v>
      </x:c>
      <x:c r="C43" s="2" t="str">
        <x:v>中国</x:v>
      </x:c>
      <x:c r="D43" s="2" t="str">
        <x:v>capacity</x:v>
      </x:c>
      <x:c r="E43" s="2" t="n">
        <x:v>368000</x:v>
      </x:c>
      <x:c r="F43" s="2" t="str">
        <x:v>ton</x:v>
      </x:c>
      <x:c r="G43" s="2" t="str">
        <x:v>physical</x:v>
      </x:c>
      <x:c r="H43" s="2" t="str">
        <x:v>Reported</x:v>
      </x:c>
      <x:c r="I43" s="2" t="str">
        <x:v>B</x:v>
      </x:c>
      <x:c r="J43" s="2" t="str">
        <x:v>High</x:v>
      </x:c>
      <x:c r="K43" s="2" t="str">
        <x:v>S003</x:v>
      </x:c>
      <x:c r="L43" s="2" t="str">
        <x:v>https://vip.stock.finance.sina.com.cn/corp/view/vCB_AllBulletinDetail.php?id=12134398&amp;stockid=600873</x:v>
      </x:c>
      <x:c r="M43" s="2" t="str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 t="str">
        <x:v>2025</x:v>
      </x:c>
      <x:c r="B44" s="2" t="str">
        <x:v>缬氨酸</x:v>
      </x:c>
      <x:c r="C44" s="2" t="str">
        <x:v>中国</x:v>
      </x:c>
      <x:c r="D44" s="2" t="str">
        <x:v>production</x:v>
      </x:c>
      <x:c r="E44" s="2" t="n">
        <x:v>191000</x:v>
      </x:c>
      <x:c r="F44" s="2" t="str">
        <x:v>ton</x:v>
      </x:c>
      <x:c r="G44" s="2" t="str">
        <x:v>physical</x:v>
      </x:c>
      <x:c r="H44" s="2" t="str">
        <x:v>Reported</x:v>
      </x:c>
      <x:c r="I44" s="2" t="str">
        <x:v>B</x:v>
      </x:c>
      <x:c r="J44" s="2" t="str">
        <x:v>High</x:v>
      </x:c>
      <x:c r="K44" s="2" t="str">
        <x:v>S003</x:v>
      </x:c>
      <x:c r="L44" s="2" t="str">
        <x:v>https://vip.stock.finance.sina.com.cn/corp/view/vCB_AllBulletinDetail.php?id=12134398&amp;stockid=600873</x:v>
      </x:c>
      <x:c r="M44" s="2" t="str">
        <x:v>同比-0.7%</x:v>
      </x:c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 t="str">
        <x:v>2025</x:v>
      </x:c>
      <x:c r="B45" s="2" t="str">
        <x:v>缬氨酸</x:v>
      </x:c>
      <x:c r="C45" s="2" t="str">
        <x:v>中国</x:v>
      </x:c>
      <x:c r="D45" s="2" t="str">
        <x:v>export_volume</x:v>
      </x:c>
      <x:c r="E45" s="2" t="n">
        <x:v>101000</x:v>
      </x:c>
      <x:c r="F45" s="2" t="str">
        <x:v>ton</x:v>
      </x:c>
      <x:c r="G45" s="2" t="str">
        <x:v>customs/industry</x:v>
      </x:c>
      <x:c r="H45" s="2" t="str">
        <x:v>Reported</x:v>
      </x:c>
      <x:c r="I45" s="2" t="str">
        <x:v>B</x:v>
      </x:c>
      <x:c r="J45" s="2" t="str">
        <x:v>High</x:v>
      </x:c>
      <x:c r="K45" s="2" t="str">
        <x:v>S003</x:v>
      </x:c>
      <x:c r="L45" s="2" t="str">
        <x:v>https://vip.stock.finance.sina.com.cn/corp/view/vCB_AllBulletinDetail.php?id=12134398&amp;stockid=600873</x:v>
      </x:c>
      <x:c r="M45" s="2" t="str">
        <x:v>约</x:v>
      </x:c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 t="str">
        <x:v>2025</x:v>
      </x:c>
      <x:c r="B46" s="2" t="str">
        <x:v>缬氨酸</x:v>
      </x:c>
      <x:c r="C46" s="2" t="str">
        <x:v>中国</x:v>
      </x:c>
      <x:c r="D46" s="2" t="str">
        <x:v>domestic_consumption</x:v>
      </x:c>
      <x:c r="E46" s="2" t="n">
        <x:v>85000</x:v>
      </x:c>
      <x:c r="F46" s="2" t="str">
        <x:v>ton</x:v>
      </x:c>
      <x:c r="G46" s="2" t="str">
        <x:v>industry</x:v>
      </x:c>
      <x:c r="H46" s="2" t="str">
        <x:v>Reported</x:v>
      </x:c>
      <x:c r="I46" s="2" t="str">
        <x:v>B</x:v>
      </x:c>
      <x:c r="J46" s="2" t="str">
        <x:v>Medium</x:v>
      </x:c>
      <x:c r="K46" s="2" t="str">
        <x:v>S003</x:v>
      </x:c>
      <x:c r="L46" s="2" t="str">
        <x:v>https://vip.stock.finance.sina.com.cn/corp/view/vCB_AllBulletinDetail.php?id=12134398&amp;stockid=600873</x:v>
      </x:c>
      <x:c r="M46" s="2" t="str">
        <x:v>约</x:v>
      </x:c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 t="str">
        <x:v>2025</x:v>
      </x:c>
      <x:c r="B47" s="2" t="str">
        <x:v>缬氨酸</x:v>
      </x:c>
      <x:c r="C47" s="2" t="str">
        <x:v>中国</x:v>
      </x:c>
      <x:c r="D47" s="2" t="str">
        <x:v>avg_price</x:v>
      </x:c>
      <x:c r="E47" s="2" t="n">
        <x:v>13.71</x:v>
      </x:c>
      <x:c r="F47" s="2" t="str">
        <x:v>CNY/kg</x:v>
      </x:c>
      <x:c r="G47" s="2" t="str">
        <x:v>feed grade</x:v>
      </x:c>
      <x:c r="H47" s="2" t="str">
        <x:v>Reported</x:v>
      </x:c>
      <x:c r="I47" s="2" t="str">
        <x:v>B</x:v>
      </x:c>
      <x:c r="J47" s="2" t="str">
        <x:v>High</x:v>
      </x:c>
      <x:c r="K47" s="2" t="str">
        <x:v>S003</x:v>
      </x:c>
      <x:c r="L47" s="2" t="str">
        <x:v>https://vip.stock.finance.sina.com.cn/corp/view/vCB_AllBulletinDetail.php?id=12134398&amp;stockid=600873</x:v>
      </x:c>
      <x:c r="M47" s="2" t="str">
        <x:v>同比-4.79%</x:v>
      </x:c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  <x:c r="M101" s="2"/>
      <x:c r="N101" s="2"/>
      <x:c r="O101" s="2"/>
      <x:c r="P101" s="2"/>
      <x:c r="Q101" s="2"/>
      <x:c r="R101" s="2"/>
      <x:c r="S101" s="2"/>
      <x:c r="T101" s="2"/>
      <x:c r="U101" s="2"/>
      <x:c r="V101" s="2"/>
      <x:c r="W101" s="2"/>
      <x:c r="X101" s="2"/>
      <x:c r="Y101" s="2"/>
      <x:c r="Z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  <x:c r="M102" s="2"/>
      <x:c r="N102" s="2"/>
      <x:c r="O102" s="2"/>
      <x:c r="P102" s="2"/>
      <x:c r="Q102" s="2"/>
      <x:c r="R102" s="2"/>
      <x:c r="S102" s="2"/>
      <x:c r="T102" s="2"/>
      <x:c r="U102" s="2"/>
      <x:c r="V102" s="2"/>
      <x:c r="W102" s="2"/>
      <x:c r="X102" s="2"/>
      <x:c r="Y102" s="2"/>
      <x:c r="Z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  <x:c r="M103" s="2"/>
      <x:c r="N103" s="2"/>
      <x:c r="O103" s="2"/>
      <x:c r="P103" s="2"/>
      <x:c r="Q103" s="2"/>
      <x:c r="R103" s="2"/>
      <x:c r="S103" s="2"/>
      <x:c r="T103" s="2"/>
      <x:c r="U103" s="2"/>
      <x:c r="V103" s="2"/>
      <x:c r="W103" s="2"/>
      <x:c r="X103" s="2"/>
      <x:c r="Y103" s="2"/>
      <x:c r="Z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  <x:c r="M104" s="2"/>
      <x:c r="N104" s="2"/>
      <x:c r="O104" s="2"/>
      <x:c r="P104" s="2"/>
      <x:c r="Q104" s="2"/>
      <x:c r="R104" s="2"/>
      <x:c r="S104" s="2"/>
      <x:c r="T104" s="2"/>
      <x:c r="U104" s="2"/>
      <x:c r="V104" s="2"/>
      <x:c r="W104" s="2"/>
      <x:c r="X104" s="2"/>
      <x:c r="Y104" s="2"/>
      <x:c r="Z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  <x:c r="M105" s="2"/>
      <x:c r="N105" s="2"/>
      <x:c r="O105" s="2"/>
      <x:c r="P105" s="2"/>
      <x:c r="Q105" s="2"/>
      <x:c r="R105" s="2"/>
      <x:c r="S105" s="2"/>
      <x:c r="T105" s="2"/>
      <x:c r="U105" s="2"/>
      <x:c r="V105" s="2"/>
      <x:c r="W105" s="2"/>
      <x:c r="X105" s="2"/>
      <x:c r="Y105" s="2"/>
      <x:c r="Z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  <x:c r="M106" s="2"/>
      <x:c r="N106" s="2"/>
      <x:c r="O106" s="2"/>
      <x:c r="P106" s="2"/>
      <x:c r="Q106" s="2"/>
      <x:c r="R106" s="2"/>
      <x:c r="S106" s="2"/>
      <x:c r="T106" s="2"/>
      <x:c r="U106" s="2"/>
      <x:c r="V106" s="2"/>
      <x:c r="W106" s="2"/>
      <x:c r="X106" s="2"/>
      <x:c r="Y106" s="2"/>
      <x:c r="Z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  <x:c r="M107" s="2"/>
      <x:c r="N107" s="2"/>
      <x:c r="O107" s="2"/>
      <x:c r="P107" s="2"/>
      <x:c r="Q107" s="2"/>
      <x:c r="R107" s="2"/>
      <x:c r="S107" s="2"/>
      <x:c r="T107" s="2"/>
      <x:c r="U107" s="2"/>
      <x:c r="V107" s="2"/>
      <x:c r="W107" s="2"/>
      <x:c r="X107" s="2"/>
      <x:c r="Y107" s="2"/>
      <x:c r="Z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  <x:c r="M108" s="2"/>
      <x:c r="N108" s="2"/>
      <x:c r="O108" s="2"/>
      <x:c r="P108" s="2"/>
      <x:c r="Q108" s="2"/>
      <x:c r="R108" s="2"/>
      <x:c r="S108" s="2"/>
      <x:c r="T108" s="2"/>
      <x:c r="U108" s="2"/>
      <x:c r="V108" s="2"/>
      <x:c r="W108" s="2"/>
      <x:c r="X108" s="2"/>
      <x:c r="Y108" s="2"/>
      <x:c r="Z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  <x:c r="M109" s="2"/>
      <x:c r="N109" s="2"/>
      <x:c r="O109" s="2"/>
      <x:c r="P109" s="2"/>
      <x:c r="Q109" s="2"/>
      <x:c r="R109" s="2"/>
      <x:c r="S109" s="2"/>
      <x:c r="T109" s="2"/>
      <x:c r="U109" s="2"/>
      <x:c r="V109" s="2"/>
      <x:c r="W109" s="2"/>
      <x:c r="X109" s="2"/>
      <x:c r="Y109" s="2"/>
      <x:c r="Z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  <x:c r="M110" s="2"/>
      <x:c r="N110" s="2"/>
      <x:c r="O110" s="2"/>
      <x:c r="P110" s="2"/>
      <x:c r="Q110" s="2"/>
      <x:c r="R110" s="2"/>
      <x:c r="S110" s="2"/>
      <x:c r="T110" s="2"/>
      <x:c r="U110" s="2"/>
      <x:c r="V110" s="2"/>
      <x:c r="W110" s="2"/>
      <x:c r="X110" s="2"/>
      <x:c r="Y110" s="2"/>
      <x:c r="Z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  <x:c r="M111" s="2"/>
      <x:c r="N111" s="2"/>
      <x:c r="O111" s="2"/>
      <x:c r="P111" s="2"/>
      <x:c r="Q111" s="2"/>
      <x:c r="R111" s="2"/>
      <x:c r="S111" s="2"/>
      <x:c r="T111" s="2"/>
      <x:c r="U111" s="2"/>
      <x:c r="V111" s="2"/>
      <x:c r="W111" s="2"/>
      <x:c r="X111" s="2"/>
      <x:c r="Y111" s="2"/>
      <x:c r="Z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  <x:c r="M112" s="2"/>
      <x:c r="N112" s="2"/>
      <x:c r="O112" s="2"/>
      <x:c r="P112" s="2"/>
      <x:c r="Q112" s="2"/>
      <x:c r="R112" s="2"/>
      <x:c r="S112" s="2"/>
      <x:c r="T112" s="2"/>
      <x:c r="U112" s="2"/>
      <x:c r="V112" s="2"/>
      <x:c r="W112" s="2"/>
      <x:c r="X112" s="2"/>
      <x:c r="Y112" s="2"/>
      <x:c r="Z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  <x:c r="M113" s="2"/>
      <x:c r="N113" s="2"/>
      <x:c r="O113" s="2"/>
      <x:c r="P113" s="2"/>
      <x:c r="Q113" s="2"/>
      <x:c r="R113" s="2"/>
      <x:c r="S113" s="2"/>
      <x:c r="T113" s="2"/>
      <x:c r="U113" s="2"/>
      <x:c r="V113" s="2"/>
      <x:c r="W113" s="2"/>
      <x:c r="X113" s="2"/>
      <x:c r="Y113" s="2"/>
      <x:c r="Z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  <x:c r="M114" s="2"/>
      <x:c r="N114" s="2"/>
      <x:c r="O114" s="2"/>
      <x:c r="P114" s="2"/>
      <x:c r="Q114" s="2"/>
      <x:c r="R114" s="2"/>
      <x:c r="S114" s="2"/>
      <x:c r="T114" s="2"/>
      <x:c r="U114" s="2"/>
      <x:c r="V114" s="2"/>
      <x:c r="W114" s="2"/>
      <x:c r="X114" s="2"/>
      <x:c r="Y114" s="2"/>
      <x:c r="Z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  <x:c r="M115" s="2"/>
      <x:c r="N115" s="2"/>
      <x:c r="O115" s="2"/>
      <x:c r="P115" s="2"/>
      <x:c r="Q115" s="2"/>
      <x:c r="R115" s="2"/>
      <x:c r="S115" s="2"/>
      <x:c r="T115" s="2"/>
      <x:c r="U115" s="2"/>
      <x:c r="V115" s="2"/>
      <x:c r="W115" s="2"/>
      <x:c r="X115" s="2"/>
      <x:c r="Y115" s="2"/>
      <x:c r="Z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  <x:c r="M116" s="2"/>
      <x:c r="N116" s="2"/>
      <x:c r="O116" s="2"/>
      <x:c r="P116" s="2"/>
      <x:c r="Q116" s="2"/>
      <x:c r="R116" s="2"/>
      <x:c r="S116" s="2"/>
      <x:c r="T116" s="2"/>
      <x:c r="U116" s="2"/>
      <x:c r="V116" s="2"/>
      <x:c r="W116" s="2"/>
      <x:c r="X116" s="2"/>
      <x:c r="Y116" s="2"/>
      <x:c r="Z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  <x:c r="M117" s="2"/>
      <x:c r="N117" s="2"/>
      <x:c r="O117" s="2"/>
      <x:c r="P117" s="2"/>
      <x:c r="Q117" s="2"/>
      <x:c r="R117" s="2"/>
      <x:c r="S117" s="2"/>
      <x:c r="T117" s="2"/>
      <x:c r="U117" s="2"/>
      <x:c r="V117" s="2"/>
      <x:c r="W117" s="2"/>
      <x:c r="X117" s="2"/>
      <x:c r="Y117" s="2"/>
      <x:c r="Z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  <x:c r="M118" s="2"/>
      <x:c r="N118" s="2"/>
      <x:c r="O118" s="2"/>
      <x:c r="P118" s="2"/>
      <x:c r="Q118" s="2"/>
      <x:c r="R118" s="2"/>
      <x:c r="S118" s="2"/>
      <x:c r="T118" s="2"/>
      <x:c r="U118" s="2"/>
      <x:c r="V118" s="2"/>
      <x:c r="W118" s="2"/>
      <x:c r="X118" s="2"/>
      <x:c r="Y118" s="2"/>
      <x:c r="Z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  <x:c r="M119" s="2"/>
      <x:c r="N119" s="2"/>
      <x:c r="O119" s="2"/>
      <x:c r="P119" s="2"/>
      <x:c r="Q119" s="2"/>
      <x:c r="R119" s="2"/>
      <x:c r="S119" s="2"/>
      <x:c r="T119" s="2"/>
      <x:c r="U119" s="2"/>
      <x:c r="V119" s="2"/>
      <x:c r="W119" s="2"/>
      <x:c r="X119" s="2"/>
      <x:c r="Y119" s="2"/>
      <x:c r="Z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  <x:c r="M120" s="2"/>
      <x:c r="N120" s="2"/>
      <x:c r="O120" s="2"/>
      <x:c r="P120" s="2"/>
      <x:c r="Q120" s="2"/>
      <x:c r="R120" s="2"/>
      <x:c r="S120" s="2"/>
      <x:c r="T120" s="2"/>
      <x:c r="U120" s="2"/>
      <x:c r="V120" s="2"/>
      <x:c r="W120" s="2"/>
      <x:c r="X120" s="2"/>
      <x:c r="Y120" s="2"/>
      <x:c r="Z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  <x:c r="M121" s="2"/>
      <x:c r="N121" s="2"/>
      <x:c r="O121" s="2"/>
      <x:c r="P121" s="2"/>
      <x:c r="Q121" s="2"/>
      <x:c r="R121" s="2"/>
      <x:c r="S121" s="2"/>
      <x:c r="T121" s="2"/>
      <x:c r="U121" s="2"/>
      <x:c r="V121" s="2"/>
      <x:c r="W121" s="2"/>
      <x:c r="X121" s="2"/>
      <x:c r="Y121" s="2"/>
      <x:c r="Z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  <x:c r="M122" s="2"/>
      <x:c r="N122" s="2"/>
      <x:c r="O122" s="2"/>
      <x:c r="P122" s="2"/>
      <x:c r="Q122" s="2"/>
      <x:c r="R122" s="2"/>
      <x:c r="S122" s="2"/>
      <x:c r="T122" s="2"/>
      <x:c r="U122" s="2"/>
      <x:c r="V122" s="2"/>
      <x:c r="W122" s="2"/>
      <x:c r="X122" s="2"/>
      <x:c r="Y122" s="2"/>
      <x:c r="Z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  <x:c r="M123" s="2"/>
      <x:c r="N123" s="2"/>
      <x:c r="O123" s="2"/>
      <x:c r="P123" s="2"/>
      <x:c r="Q123" s="2"/>
      <x:c r="R123" s="2"/>
      <x:c r="S123" s="2"/>
      <x:c r="T123" s="2"/>
      <x:c r="U123" s="2"/>
      <x:c r="V123" s="2"/>
      <x:c r="W123" s="2"/>
      <x:c r="X123" s="2"/>
      <x:c r="Y123" s="2"/>
      <x:c r="Z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  <x:c r="M124" s="2"/>
      <x:c r="N124" s="2"/>
      <x:c r="O124" s="2"/>
      <x:c r="P124" s="2"/>
      <x:c r="Q124" s="2"/>
      <x:c r="R124" s="2"/>
      <x:c r="S124" s="2"/>
      <x:c r="T124" s="2"/>
      <x:c r="U124" s="2"/>
      <x:c r="V124" s="2"/>
      <x:c r="W124" s="2"/>
      <x:c r="X124" s="2"/>
      <x:c r="Y124" s="2"/>
      <x:c r="Z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  <x:c r="M125" s="2"/>
      <x:c r="N125" s="2"/>
      <x:c r="O125" s="2"/>
      <x:c r="P125" s="2"/>
      <x:c r="Q125" s="2"/>
      <x:c r="R125" s="2"/>
      <x:c r="S125" s="2"/>
      <x:c r="T125" s="2"/>
      <x:c r="U125" s="2"/>
      <x:c r="V125" s="2"/>
      <x:c r="W125" s="2"/>
      <x:c r="X125" s="2"/>
      <x:c r="Y125" s="2"/>
      <x:c r="Z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  <x:c r="M126" s="2"/>
      <x:c r="N126" s="2"/>
      <x:c r="O126" s="2"/>
      <x:c r="P126" s="2"/>
      <x:c r="Q126" s="2"/>
      <x:c r="R126" s="2"/>
      <x:c r="S126" s="2"/>
      <x:c r="T126" s="2"/>
      <x:c r="U126" s="2"/>
      <x:c r="V126" s="2"/>
      <x:c r="W126" s="2"/>
      <x:c r="X126" s="2"/>
      <x:c r="Y126" s="2"/>
      <x:c r="Z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  <x:c r="M127" s="2"/>
      <x:c r="N127" s="2"/>
      <x:c r="O127" s="2"/>
      <x:c r="P127" s="2"/>
      <x:c r="Q127" s="2"/>
      <x:c r="R127" s="2"/>
      <x:c r="S127" s="2"/>
      <x:c r="T127" s="2"/>
      <x:c r="U127" s="2"/>
      <x:c r="V127" s="2"/>
      <x:c r="W127" s="2"/>
      <x:c r="X127" s="2"/>
      <x:c r="Y127" s="2"/>
      <x:c r="Z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  <x:c r="M128" s="2"/>
      <x:c r="N128" s="2"/>
      <x:c r="O128" s="2"/>
      <x:c r="P128" s="2"/>
      <x:c r="Q128" s="2"/>
      <x:c r="R128" s="2"/>
      <x:c r="S128" s="2"/>
      <x:c r="T128" s="2"/>
      <x:c r="U128" s="2"/>
      <x:c r="V128" s="2"/>
      <x:c r="W128" s="2"/>
      <x:c r="X128" s="2"/>
      <x:c r="Y128" s="2"/>
      <x:c r="Z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  <x:c r="M129" s="2"/>
      <x:c r="N129" s="2"/>
      <x:c r="O129" s="2"/>
      <x:c r="P129" s="2"/>
      <x:c r="Q129" s="2"/>
      <x:c r="R129" s="2"/>
      <x:c r="S129" s="2"/>
      <x:c r="T129" s="2"/>
      <x:c r="U129" s="2"/>
      <x:c r="V129" s="2"/>
      <x:c r="W129" s="2"/>
      <x:c r="X129" s="2"/>
      <x:c r="Y129" s="2"/>
      <x:c r="Z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  <x:c r="M130" s="2"/>
      <x:c r="N130" s="2"/>
      <x:c r="O130" s="2"/>
      <x:c r="P130" s="2"/>
      <x:c r="Q130" s="2"/>
      <x:c r="R130" s="2"/>
      <x:c r="S130" s="2"/>
      <x:c r="T130" s="2"/>
      <x:c r="U130" s="2"/>
      <x:c r="V130" s="2"/>
      <x:c r="W130" s="2"/>
      <x:c r="X130" s="2"/>
      <x:c r="Y130" s="2"/>
      <x:c r="Z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  <x:c r="M131" s="2"/>
      <x:c r="N131" s="2"/>
      <x:c r="O131" s="2"/>
      <x:c r="P131" s="2"/>
      <x:c r="Q131" s="2"/>
      <x:c r="R131" s="2"/>
      <x:c r="S131" s="2"/>
      <x:c r="T131" s="2"/>
      <x:c r="U131" s="2"/>
      <x:c r="V131" s="2"/>
      <x:c r="W131" s="2"/>
      <x:c r="X131" s="2"/>
      <x:c r="Y131" s="2"/>
      <x:c r="Z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  <x:c r="M132" s="2"/>
      <x:c r="N132" s="2"/>
      <x:c r="O132" s="2"/>
      <x:c r="P132" s="2"/>
      <x:c r="Q132" s="2"/>
      <x:c r="R132" s="2"/>
      <x:c r="S132" s="2"/>
      <x:c r="T132" s="2"/>
      <x:c r="U132" s="2"/>
      <x:c r="V132" s="2"/>
      <x:c r="W132" s="2"/>
      <x:c r="X132" s="2"/>
      <x:c r="Y132" s="2"/>
      <x:c r="Z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  <x:c r="M133" s="2"/>
      <x:c r="N133" s="2"/>
      <x:c r="O133" s="2"/>
      <x:c r="P133" s="2"/>
      <x:c r="Q133" s="2"/>
      <x:c r="R133" s="2"/>
      <x:c r="S133" s="2"/>
      <x:c r="T133" s="2"/>
      <x:c r="U133" s="2"/>
      <x:c r="V133" s="2"/>
      <x:c r="W133" s="2"/>
      <x:c r="X133" s="2"/>
      <x:c r="Y133" s="2"/>
      <x:c r="Z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  <x:c r="M134" s="2"/>
      <x:c r="N134" s="2"/>
      <x:c r="O134" s="2"/>
      <x:c r="P134" s="2"/>
      <x:c r="Q134" s="2"/>
      <x:c r="R134" s="2"/>
      <x:c r="S134" s="2"/>
      <x:c r="T134" s="2"/>
      <x:c r="U134" s="2"/>
      <x:c r="V134" s="2"/>
      <x:c r="W134" s="2"/>
      <x:c r="X134" s="2"/>
      <x:c r="Y134" s="2"/>
      <x:c r="Z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  <x:c r="M135" s="2"/>
      <x:c r="N135" s="2"/>
      <x:c r="O135" s="2"/>
      <x:c r="P135" s="2"/>
      <x:c r="Q135" s="2"/>
      <x:c r="R135" s="2"/>
      <x:c r="S135" s="2"/>
      <x:c r="T135" s="2"/>
      <x:c r="U135" s="2"/>
      <x:c r="V135" s="2"/>
      <x:c r="W135" s="2"/>
      <x:c r="X135" s="2"/>
      <x:c r="Y135" s="2"/>
      <x:c r="Z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  <x:c r="M136" s="2"/>
      <x:c r="N136" s="2"/>
      <x:c r="O136" s="2"/>
      <x:c r="P136" s="2"/>
      <x:c r="Q136" s="2"/>
      <x:c r="R136" s="2"/>
      <x:c r="S136" s="2"/>
      <x:c r="T136" s="2"/>
      <x:c r="U136" s="2"/>
      <x:c r="V136" s="2"/>
      <x:c r="W136" s="2"/>
      <x:c r="X136" s="2"/>
      <x:c r="Y136" s="2"/>
      <x:c r="Z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  <x:c r="M137" s="2"/>
      <x:c r="N137" s="2"/>
      <x:c r="O137" s="2"/>
      <x:c r="P137" s="2"/>
      <x:c r="Q137" s="2"/>
      <x:c r="R137" s="2"/>
      <x:c r="S137" s="2"/>
      <x:c r="T137" s="2"/>
      <x:c r="U137" s="2"/>
      <x:c r="V137" s="2"/>
      <x:c r="W137" s="2"/>
      <x:c r="X137" s="2"/>
      <x:c r="Y137" s="2"/>
      <x:c r="Z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  <x:c r="M138" s="2"/>
      <x:c r="N138" s="2"/>
      <x:c r="O138" s="2"/>
      <x:c r="P138" s="2"/>
      <x:c r="Q138" s="2"/>
      <x:c r="R138" s="2"/>
      <x:c r="S138" s="2"/>
      <x:c r="T138" s="2"/>
      <x:c r="U138" s="2"/>
      <x:c r="V138" s="2"/>
      <x:c r="W138" s="2"/>
      <x:c r="X138" s="2"/>
      <x:c r="Y138" s="2"/>
      <x:c r="Z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  <x:c r="M139" s="2"/>
      <x:c r="N139" s="2"/>
      <x:c r="O139" s="2"/>
      <x:c r="P139" s="2"/>
      <x:c r="Q139" s="2"/>
      <x:c r="R139" s="2"/>
      <x:c r="S139" s="2"/>
      <x:c r="T139" s="2"/>
      <x:c r="U139" s="2"/>
      <x:c r="V139" s="2"/>
      <x:c r="W139" s="2"/>
      <x:c r="X139" s="2"/>
      <x:c r="Y139" s="2"/>
      <x:c r="Z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  <x:c r="M140" s="2"/>
      <x:c r="N140" s="2"/>
      <x:c r="O140" s="2"/>
      <x:c r="P140" s="2"/>
      <x:c r="Q140" s="2"/>
      <x:c r="R140" s="2"/>
      <x:c r="S140" s="2"/>
      <x:c r="T140" s="2"/>
      <x:c r="U140" s="2"/>
      <x:c r="V140" s="2"/>
      <x:c r="W140" s="2"/>
      <x:c r="X140" s="2"/>
      <x:c r="Y140" s="2"/>
      <x:c r="Z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  <x:c r="M141" s="2"/>
      <x:c r="N141" s="2"/>
      <x:c r="O141" s="2"/>
      <x:c r="P141" s="2"/>
      <x:c r="Q141" s="2"/>
      <x:c r="R141" s="2"/>
      <x:c r="S141" s="2"/>
      <x:c r="T141" s="2"/>
      <x:c r="U141" s="2"/>
      <x:c r="V141" s="2"/>
      <x:c r="W141" s="2"/>
      <x:c r="X141" s="2"/>
      <x:c r="Y141" s="2"/>
      <x:c r="Z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  <x:c r="M142" s="2"/>
      <x:c r="N142" s="2"/>
      <x:c r="O142" s="2"/>
      <x:c r="P142" s="2"/>
      <x:c r="Q142" s="2"/>
      <x:c r="R142" s="2"/>
      <x:c r="S142" s="2"/>
      <x:c r="T142" s="2"/>
      <x:c r="U142" s="2"/>
      <x:c r="V142" s="2"/>
      <x:c r="W142" s="2"/>
      <x:c r="X142" s="2"/>
      <x:c r="Y142" s="2"/>
      <x:c r="Z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  <x:c r="M143" s="2"/>
      <x:c r="N143" s="2"/>
      <x:c r="O143" s="2"/>
      <x:c r="P143" s="2"/>
      <x:c r="Q143" s="2"/>
      <x:c r="R143" s="2"/>
      <x:c r="S143" s="2"/>
      <x:c r="T143" s="2"/>
      <x:c r="U143" s="2"/>
      <x:c r="V143" s="2"/>
      <x:c r="W143" s="2"/>
      <x:c r="X143" s="2"/>
      <x:c r="Y143" s="2"/>
      <x:c r="Z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  <x:c r="M144" s="2"/>
      <x:c r="N144" s="2"/>
      <x:c r="O144" s="2"/>
      <x:c r="P144" s="2"/>
      <x:c r="Q144" s="2"/>
      <x:c r="R144" s="2"/>
      <x:c r="S144" s="2"/>
      <x:c r="T144" s="2"/>
      <x:c r="U144" s="2"/>
      <x:c r="V144" s="2"/>
      <x:c r="W144" s="2"/>
      <x:c r="X144" s="2"/>
      <x:c r="Y144" s="2"/>
      <x:c r="Z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  <x:c r="M145" s="2"/>
      <x:c r="N145" s="2"/>
      <x:c r="O145" s="2"/>
      <x:c r="P145" s="2"/>
      <x:c r="Q145" s="2"/>
      <x:c r="R145" s="2"/>
      <x:c r="S145" s="2"/>
      <x:c r="T145" s="2"/>
      <x:c r="U145" s="2"/>
      <x:c r="V145" s="2"/>
      <x:c r="W145" s="2"/>
      <x:c r="X145" s="2"/>
      <x:c r="Y145" s="2"/>
      <x:c r="Z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  <x:c r="M146" s="2"/>
      <x:c r="N146" s="2"/>
      <x:c r="O146" s="2"/>
      <x:c r="P146" s="2"/>
      <x:c r="Q146" s="2"/>
      <x:c r="R146" s="2"/>
      <x:c r="S146" s="2"/>
      <x:c r="T146" s="2"/>
      <x:c r="U146" s="2"/>
      <x:c r="V146" s="2"/>
      <x:c r="W146" s="2"/>
      <x:c r="X146" s="2"/>
      <x:c r="Y146" s="2"/>
      <x:c r="Z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  <x:c r="M147" s="2"/>
      <x:c r="N147" s="2"/>
      <x:c r="O147" s="2"/>
      <x:c r="P147" s="2"/>
      <x:c r="Q147" s="2"/>
      <x:c r="R147" s="2"/>
      <x:c r="S147" s="2"/>
      <x:c r="T147" s="2"/>
      <x:c r="U147" s="2"/>
      <x:c r="V147" s="2"/>
      <x:c r="W147" s="2"/>
      <x:c r="X147" s="2"/>
      <x:c r="Y147" s="2"/>
      <x:c r="Z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  <x:c r="M148" s="2"/>
      <x:c r="N148" s="2"/>
      <x:c r="O148" s="2"/>
      <x:c r="P148" s="2"/>
      <x:c r="Q148" s="2"/>
      <x:c r="R148" s="2"/>
      <x:c r="S148" s="2"/>
      <x:c r="T148" s="2"/>
      <x:c r="U148" s="2"/>
      <x:c r="V148" s="2"/>
      <x:c r="W148" s="2"/>
      <x:c r="X148" s="2"/>
      <x:c r="Y148" s="2"/>
      <x:c r="Z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  <x:c r="M149" s="2"/>
      <x:c r="N149" s="2"/>
      <x:c r="O149" s="2"/>
      <x:c r="P149" s="2"/>
      <x:c r="Q149" s="2"/>
      <x:c r="R149" s="2"/>
      <x:c r="S149" s="2"/>
      <x:c r="T149" s="2"/>
      <x:c r="U149" s="2"/>
      <x:c r="V149" s="2"/>
      <x:c r="W149" s="2"/>
      <x:c r="X149" s="2"/>
      <x:c r="Y149" s="2"/>
      <x:c r="Z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  <x:c r="M150" s="2"/>
      <x:c r="N150" s="2"/>
      <x:c r="O150" s="2"/>
      <x:c r="P150" s="2"/>
      <x:c r="Q150" s="2"/>
      <x:c r="R150" s="2"/>
      <x:c r="S150" s="2"/>
      <x:c r="T150" s="2"/>
      <x:c r="U150" s="2"/>
      <x:c r="V150" s="2"/>
      <x:c r="W150" s="2"/>
      <x:c r="X150" s="2"/>
      <x:c r="Y150" s="2"/>
      <x:c r="Z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  <x:c r="M151" s="2"/>
      <x:c r="N151" s="2"/>
      <x:c r="O151" s="2"/>
      <x:c r="P151" s="2"/>
      <x:c r="Q151" s="2"/>
      <x:c r="R151" s="2"/>
      <x:c r="S151" s="2"/>
      <x:c r="T151" s="2"/>
      <x:c r="U151" s="2"/>
      <x:c r="V151" s="2"/>
      <x:c r="W151" s="2"/>
      <x:c r="X151" s="2"/>
      <x:c r="Y151" s="2"/>
      <x:c r="Z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  <x:c r="M152" s="2"/>
      <x:c r="N152" s="2"/>
      <x:c r="O152" s="2"/>
      <x:c r="P152" s="2"/>
      <x:c r="Q152" s="2"/>
      <x:c r="R152" s="2"/>
      <x:c r="S152" s="2"/>
      <x:c r="T152" s="2"/>
      <x:c r="U152" s="2"/>
      <x:c r="V152" s="2"/>
      <x:c r="W152" s="2"/>
      <x:c r="X152" s="2"/>
      <x:c r="Y152" s="2"/>
      <x:c r="Z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  <x:c r="M153" s="2"/>
      <x:c r="N153" s="2"/>
      <x:c r="O153" s="2"/>
      <x:c r="P153" s="2"/>
      <x:c r="Q153" s="2"/>
      <x:c r="R153" s="2"/>
      <x:c r="S153" s="2"/>
      <x:c r="T153" s="2"/>
      <x:c r="U153" s="2"/>
      <x:c r="V153" s="2"/>
      <x:c r="W153" s="2"/>
      <x:c r="X153" s="2"/>
      <x:c r="Y153" s="2"/>
      <x:c r="Z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  <x:c r="M154" s="2"/>
      <x:c r="N154" s="2"/>
      <x:c r="O154" s="2"/>
      <x:c r="P154" s="2"/>
      <x:c r="Q154" s="2"/>
      <x:c r="R154" s="2"/>
      <x:c r="S154" s="2"/>
      <x:c r="T154" s="2"/>
      <x:c r="U154" s="2"/>
      <x:c r="V154" s="2"/>
      <x:c r="W154" s="2"/>
      <x:c r="X154" s="2"/>
      <x:c r="Y154" s="2"/>
      <x:c r="Z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  <x:c r="M155" s="2"/>
      <x:c r="N155" s="2"/>
      <x:c r="O155" s="2"/>
      <x:c r="P155" s="2"/>
      <x:c r="Q155" s="2"/>
      <x:c r="R155" s="2"/>
      <x:c r="S155" s="2"/>
      <x:c r="T155" s="2"/>
      <x:c r="U155" s="2"/>
      <x:c r="V155" s="2"/>
      <x:c r="W155" s="2"/>
      <x:c r="X155" s="2"/>
      <x:c r="Y155" s="2"/>
      <x:c r="Z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  <x:c r="M156" s="2"/>
      <x:c r="N156" s="2"/>
      <x:c r="O156" s="2"/>
      <x:c r="P156" s="2"/>
      <x:c r="Q156" s="2"/>
      <x:c r="R156" s="2"/>
      <x:c r="S156" s="2"/>
      <x:c r="T156" s="2"/>
      <x:c r="U156" s="2"/>
      <x:c r="V156" s="2"/>
      <x:c r="W156" s="2"/>
      <x:c r="X156" s="2"/>
      <x:c r="Y156" s="2"/>
      <x:c r="Z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  <x:c r="M157" s="2"/>
      <x:c r="N157" s="2"/>
      <x:c r="O157" s="2"/>
      <x:c r="P157" s="2"/>
      <x:c r="Q157" s="2"/>
      <x:c r="R157" s="2"/>
      <x:c r="S157" s="2"/>
      <x:c r="T157" s="2"/>
      <x:c r="U157" s="2"/>
      <x:c r="V157" s="2"/>
      <x:c r="W157" s="2"/>
      <x:c r="X157" s="2"/>
      <x:c r="Y157" s="2"/>
      <x:c r="Z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  <x:c r="M158" s="2"/>
      <x:c r="N158" s="2"/>
      <x:c r="O158" s="2"/>
      <x:c r="P158" s="2"/>
      <x:c r="Q158" s="2"/>
      <x:c r="R158" s="2"/>
      <x:c r="S158" s="2"/>
      <x:c r="T158" s="2"/>
      <x:c r="U158" s="2"/>
      <x:c r="V158" s="2"/>
      <x:c r="W158" s="2"/>
      <x:c r="X158" s="2"/>
      <x:c r="Y158" s="2"/>
      <x:c r="Z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  <x:c r="M159" s="2"/>
      <x:c r="N159" s="2"/>
      <x:c r="O159" s="2"/>
      <x:c r="P159" s="2"/>
      <x:c r="Q159" s="2"/>
      <x:c r="R159" s="2"/>
      <x:c r="S159" s="2"/>
      <x:c r="T159" s="2"/>
      <x:c r="U159" s="2"/>
      <x:c r="V159" s="2"/>
      <x:c r="W159" s="2"/>
      <x:c r="X159" s="2"/>
      <x:c r="Y159" s="2"/>
      <x:c r="Z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  <x:c r="M160" s="2"/>
      <x:c r="N160" s="2"/>
      <x:c r="O160" s="2"/>
      <x:c r="P160" s="2"/>
      <x:c r="Q160" s="2"/>
      <x:c r="R160" s="2"/>
      <x:c r="S160" s="2"/>
      <x:c r="T160" s="2"/>
      <x:c r="U160" s="2"/>
      <x:c r="V160" s="2"/>
      <x:c r="W160" s="2"/>
      <x:c r="X160" s="2"/>
      <x:c r="Y160" s="2"/>
      <x:c r="Z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  <x:c r="M161" s="2"/>
      <x:c r="N161" s="2"/>
      <x:c r="O161" s="2"/>
      <x:c r="P161" s="2"/>
      <x:c r="Q161" s="2"/>
      <x:c r="R161" s="2"/>
      <x:c r="S161" s="2"/>
      <x:c r="T161" s="2"/>
      <x:c r="U161" s="2"/>
      <x:c r="V161" s="2"/>
      <x:c r="W161" s="2"/>
      <x:c r="X161" s="2"/>
      <x:c r="Y161" s="2"/>
      <x:c r="Z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  <x:c r="M162" s="2"/>
      <x:c r="N162" s="2"/>
      <x:c r="O162" s="2"/>
      <x:c r="P162" s="2"/>
      <x:c r="Q162" s="2"/>
      <x:c r="R162" s="2"/>
      <x:c r="S162" s="2"/>
      <x:c r="T162" s="2"/>
      <x:c r="U162" s="2"/>
      <x:c r="V162" s="2"/>
      <x:c r="W162" s="2"/>
      <x:c r="X162" s="2"/>
      <x:c r="Y162" s="2"/>
      <x:c r="Z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  <x:c r="M163" s="2"/>
      <x:c r="N163" s="2"/>
      <x:c r="O163" s="2"/>
      <x:c r="P163" s="2"/>
      <x:c r="Q163" s="2"/>
      <x:c r="R163" s="2"/>
      <x:c r="S163" s="2"/>
      <x:c r="T163" s="2"/>
      <x:c r="U163" s="2"/>
      <x:c r="V163" s="2"/>
      <x:c r="W163" s="2"/>
      <x:c r="X163" s="2"/>
      <x:c r="Y163" s="2"/>
      <x:c r="Z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  <x:c r="M164" s="2"/>
      <x:c r="N164" s="2"/>
      <x:c r="O164" s="2"/>
      <x:c r="P164" s="2"/>
      <x:c r="Q164" s="2"/>
      <x:c r="R164" s="2"/>
      <x:c r="S164" s="2"/>
      <x:c r="T164" s="2"/>
      <x:c r="U164" s="2"/>
      <x:c r="V164" s="2"/>
      <x:c r="W164" s="2"/>
      <x:c r="X164" s="2"/>
      <x:c r="Y164" s="2"/>
      <x:c r="Z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  <x:c r="M165" s="2"/>
      <x:c r="N165" s="2"/>
      <x:c r="O165" s="2"/>
      <x:c r="P165" s="2"/>
      <x:c r="Q165" s="2"/>
      <x:c r="R165" s="2"/>
      <x:c r="S165" s="2"/>
      <x:c r="T165" s="2"/>
      <x:c r="U165" s="2"/>
      <x:c r="V165" s="2"/>
      <x:c r="W165" s="2"/>
      <x:c r="X165" s="2"/>
      <x:c r="Y165" s="2"/>
      <x:c r="Z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  <x:c r="M166" s="2"/>
      <x:c r="N166" s="2"/>
      <x:c r="O166" s="2"/>
      <x:c r="P166" s="2"/>
      <x:c r="Q166" s="2"/>
      <x:c r="R166" s="2"/>
      <x:c r="S166" s="2"/>
      <x:c r="T166" s="2"/>
      <x:c r="U166" s="2"/>
      <x:c r="V166" s="2"/>
      <x:c r="W166" s="2"/>
      <x:c r="X166" s="2"/>
      <x:c r="Y166" s="2"/>
      <x:c r="Z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  <x:c r="M167" s="2"/>
      <x:c r="N167" s="2"/>
      <x:c r="O167" s="2"/>
      <x:c r="P167" s="2"/>
      <x:c r="Q167" s="2"/>
      <x:c r="R167" s="2"/>
      <x:c r="S167" s="2"/>
      <x:c r="T167" s="2"/>
      <x:c r="U167" s="2"/>
      <x:c r="V167" s="2"/>
      <x:c r="W167" s="2"/>
      <x:c r="X167" s="2"/>
      <x:c r="Y167" s="2"/>
      <x:c r="Z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  <x:c r="M168" s="2"/>
      <x:c r="N168" s="2"/>
      <x:c r="O168" s="2"/>
      <x:c r="P168" s="2"/>
      <x:c r="Q168" s="2"/>
      <x:c r="R168" s="2"/>
      <x:c r="S168" s="2"/>
      <x:c r="T168" s="2"/>
      <x:c r="U168" s="2"/>
      <x:c r="V168" s="2"/>
      <x:c r="W168" s="2"/>
      <x:c r="X168" s="2"/>
      <x:c r="Y168" s="2"/>
      <x:c r="Z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  <x:c r="M169" s="2"/>
      <x:c r="N169" s="2"/>
      <x:c r="O169" s="2"/>
      <x:c r="P169" s="2"/>
      <x:c r="Q169" s="2"/>
      <x:c r="R169" s="2"/>
      <x:c r="S169" s="2"/>
      <x:c r="T169" s="2"/>
      <x:c r="U169" s="2"/>
      <x:c r="V169" s="2"/>
      <x:c r="W169" s="2"/>
      <x:c r="X169" s="2"/>
      <x:c r="Y169" s="2"/>
      <x:c r="Z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  <x:c r="M170" s="2"/>
      <x:c r="N170" s="2"/>
      <x:c r="O170" s="2"/>
      <x:c r="P170" s="2"/>
      <x:c r="Q170" s="2"/>
      <x:c r="R170" s="2"/>
      <x:c r="S170" s="2"/>
      <x:c r="T170" s="2"/>
      <x:c r="U170" s="2"/>
      <x:c r="V170" s="2"/>
      <x:c r="W170" s="2"/>
      <x:c r="X170" s="2"/>
      <x:c r="Y170" s="2"/>
      <x:c r="Z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  <x:c r="M171" s="2"/>
      <x:c r="N171" s="2"/>
      <x:c r="O171" s="2"/>
      <x:c r="P171" s="2"/>
      <x:c r="Q171" s="2"/>
      <x:c r="R171" s="2"/>
      <x:c r="S171" s="2"/>
      <x:c r="T171" s="2"/>
      <x:c r="U171" s="2"/>
      <x:c r="V171" s="2"/>
      <x:c r="W171" s="2"/>
      <x:c r="X171" s="2"/>
      <x:c r="Y171" s="2"/>
      <x:c r="Z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  <x:c r="M172" s="2"/>
      <x:c r="N172" s="2"/>
      <x:c r="O172" s="2"/>
      <x:c r="P172" s="2"/>
      <x:c r="Q172" s="2"/>
      <x:c r="R172" s="2"/>
      <x:c r="S172" s="2"/>
      <x:c r="T172" s="2"/>
      <x:c r="U172" s="2"/>
      <x:c r="V172" s="2"/>
      <x:c r="W172" s="2"/>
      <x:c r="X172" s="2"/>
      <x:c r="Y172" s="2"/>
      <x:c r="Z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  <x:c r="M173" s="2"/>
      <x:c r="N173" s="2"/>
      <x:c r="O173" s="2"/>
      <x:c r="P173" s="2"/>
      <x:c r="Q173" s="2"/>
      <x:c r="R173" s="2"/>
      <x:c r="S173" s="2"/>
      <x:c r="T173" s="2"/>
      <x:c r="U173" s="2"/>
      <x:c r="V173" s="2"/>
      <x:c r="W173" s="2"/>
      <x:c r="X173" s="2"/>
      <x:c r="Y173" s="2"/>
      <x:c r="Z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  <x:c r="M174" s="2"/>
      <x:c r="N174" s="2"/>
      <x:c r="O174" s="2"/>
      <x:c r="P174" s="2"/>
      <x:c r="Q174" s="2"/>
      <x:c r="R174" s="2"/>
      <x:c r="S174" s="2"/>
      <x:c r="T174" s="2"/>
      <x:c r="U174" s="2"/>
      <x:c r="V174" s="2"/>
      <x:c r="W174" s="2"/>
      <x:c r="X174" s="2"/>
      <x:c r="Y174" s="2"/>
      <x:c r="Z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  <x:c r="M175" s="2"/>
      <x:c r="N175" s="2"/>
      <x:c r="O175" s="2"/>
      <x:c r="P175" s="2"/>
      <x:c r="Q175" s="2"/>
      <x:c r="R175" s="2"/>
      <x:c r="S175" s="2"/>
      <x:c r="T175" s="2"/>
      <x:c r="U175" s="2"/>
      <x:c r="V175" s="2"/>
      <x:c r="W175" s="2"/>
      <x:c r="X175" s="2"/>
      <x:c r="Y175" s="2"/>
      <x:c r="Z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  <x:c r="M176" s="2"/>
      <x:c r="N176" s="2"/>
      <x:c r="O176" s="2"/>
      <x:c r="P176" s="2"/>
      <x:c r="Q176" s="2"/>
      <x:c r="R176" s="2"/>
      <x:c r="S176" s="2"/>
      <x:c r="T176" s="2"/>
      <x:c r="U176" s="2"/>
      <x:c r="V176" s="2"/>
      <x:c r="W176" s="2"/>
      <x:c r="X176" s="2"/>
      <x:c r="Y176" s="2"/>
      <x:c r="Z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  <x:c r="M177" s="2"/>
      <x:c r="N177" s="2"/>
      <x:c r="O177" s="2"/>
      <x:c r="P177" s="2"/>
      <x:c r="Q177" s="2"/>
      <x:c r="R177" s="2"/>
      <x:c r="S177" s="2"/>
      <x:c r="T177" s="2"/>
      <x:c r="U177" s="2"/>
      <x:c r="V177" s="2"/>
      <x:c r="W177" s="2"/>
      <x:c r="X177" s="2"/>
      <x:c r="Y177" s="2"/>
      <x:c r="Z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  <x:c r="M178" s="2"/>
      <x:c r="N178" s="2"/>
      <x:c r="O178" s="2"/>
      <x:c r="P178" s="2"/>
      <x:c r="Q178" s="2"/>
      <x:c r="R178" s="2"/>
      <x:c r="S178" s="2"/>
      <x:c r="T178" s="2"/>
      <x:c r="U178" s="2"/>
      <x:c r="V178" s="2"/>
      <x:c r="W178" s="2"/>
      <x:c r="X178" s="2"/>
      <x:c r="Y178" s="2"/>
      <x:c r="Z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  <x:c r="M179" s="2"/>
      <x:c r="N179" s="2"/>
      <x:c r="O179" s="2"/>
      <x:c r="P179" s="2"/>
      <x:c r="Q179" s="2"/>
      <x:c r="R179" s="2"/>
      <x:c r="S179" s="2"/>
      <x:c r="T179" s="2"/>
      <x:c r="U179" s="2"/>
      <x:c r="V179" s="2"/>
      <x:c r="W179" s="2"/>
      <x:c r="X179" s="2"/>
      <x:c r="Y179" s="2"/>
      <x:c r="Z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  <x:c r="M180" s="2"/>
      <x:c r="N180" s="2"/>
      <x:c r="O180" s="2"/>
      <x:c r="P180" s="2"/>
      <x:c r="Q180" s="2"/>
      <x:c r="R180" s="2"/>
      <x:c r="S180" s="2"/>
      <x:c r="T180" s="2"/>
      <x:c r="U180" s="2"/>
      <x:c r="V180" s="2"/>
      <x:c r="W180" s="2"/>
      <x:c r="X180" s="2"/>
      <x:c r="Y180" s="2"/>
      <x:c r="Z180" s="2"/>
    </x:row>
    <x:row r="181">
      <x:c r="A181" s="2"/>
      <x:c r="B181" s="2"/>
      <x:c r="C181" s="2"/>
      <x:c r="D181" s="2"/>
      <x:c r="E181" s="2"/>
      <x:c r="F181" s="2"/>
      <x:c r="G181" s="2"/>
      <x:c r="H181" s="2"/>
      <x:c r="I181" s="2"/>
      <x:c r="J181" s="2"/>
      <x:c r="K181" s="2"/>
      <x:c r="L181" s="2"/>
      <x:c r="M181" s="2"/>
      <x:c r="N181" s="2"/>
      <x:c r="O181" s="2"/>
      <x:c r="P181" s="2"/>
      <x:c r="Q181" s="2"/>
      <x:c r="R181" s="2"/>
      <x:c r="S181" s="2"/>
      <x:c r="T181" s="2"/>
      <x:c r="U181" s="2"/>
      <x:c r="V181" s="2"/>
      <x:c r="W181" s="2"/>
      <x:c r="X181" s="2"/>
      <x:c r="Y181" s="2"/>
      <x:c r="Z181" s="2"/>
    </x:row>
    <x:row r="182">
      <x:c r="A182" s="2"/>
      <x:c r="B182" s="2"/>
      <x:c r="C182" s="2"/>
      <x:c r="D182" s="2"/>
      <x:c r="E182" s="2"/>
      <x:c r="F182" s="2"/>
      <x:c r="G182" s="2"/>
      <x:c r="H182" s="2"/>
      <x:c r="I182" s="2"/>
      <x:c r="J182" s="2"/>
      <x:c r="K182" s="2"/>
      <x:c r="L182" s="2"/>
      <x:c r="M182" s="2"/>
      <x:c r="N182" s="2"/>
      <x:c r="O182" s="2"/>
      <x:c r="P182" s="2"/>
      <x:c r="Q182" s="2"/>
      <x:c r="R182" s="2"/>
      <x:c r="S182" s="2"/>
      <x:c r="T182" s="2"/>
      <x:c r="U182" s="2"/>
      <x:c r="V182" s="2"/>
      <x:c r="W182" s="2"/>
      <x:c r="X182" s="2"/>
      <x:c r="Y182" s="2"/>
      <x:c r="Z182" s="2"/>
    </x:row>
    <x:row r="183">
      <x:c r="A183" s="2"/>
      <x:c r="B183" s="2"/>
      <x:c r="C183" s="2"/>
      <x:c r="D183" s="2"/>
      <x:c r="E183" s="2"/>
      <x:c r="F183" s="2"/>
      <x:c r="G183" s="2"/>
      <x:c r="H183" s="2"/>
      <x:c r="I183" s="2"/>
      <x:c r="J183" s="2"/>
      <x:c r="K183" s="2"/>
      <x:c r="L183" s="2"/>
      <x:c r="M183" s="2"/>
      <x:c r="N183" s="2"/>
      <x:c r="O183" s="2"/>
      <x:c r="P183" s="2"/>
      <x:c r="Q183" s="2"/>
      <x:c r="R183" s="2"/>
      <x:c r="S183" s="2"/>
      <x:c r="T183" s="2"/>
      <x:c r="U183" s="2"/>
      <x:c r="V183" s="2"/>
      <x:c r="W183" s="2"/>
      <x:c r="X183" s="2"/>
      <x:c r="Y183" s="2"/>
      <x:c r="Z183" s="2"/>
    </x:row>
    <x:row r="184">
      <x:c r="A184" s="2"/>
      <x:c r="B184" s="2"/>
      <x:c r="C184" s="2"/>
      <x:c r="D184" s="2"/>
      <x:c r="E184" s="2"/>
      <x:c r="F184" s="2"/>
      <x:c r="G184" s="2"/>
      <x:c r="H184" s="2"/>
      <x:c r="I184" s="2"/>
      <x:c r="J184" s="2"/>
      <x:c r="K184" s="2"/>
      <x:c r="L184" s="2"/>
      <x:c r="M184" s="2"/>
      <x:c r="N184" s="2"/>
      <x:c r="O184" s="2"/>
      <x:c r="P184" s="2"/>
      <x:c r="Q184" s="2"/>
      <x:c r="R184" s="2"/>
      <x:c r="S184" s="2"/>
      <x:c r="T184" s="2"/>
      <x:c r="U184" s="2"/>
      <x:c r="V184" s="2"/>
      <x:c r="W184" s="2"/>
      <x:c r="X184" s="2"/>
      <x:c r="Y184" s="2"/>
      <x:c r="Z184" s="2"/>
    </x:row>
    <x:row r="185">
      <x:c r="A185" s="2"/>
      <x:c r="B185" s="2"/>
      <x:c r="C185" s="2"/>
      <x:c r="D185" s="2"/>
      <x:c r="E185" s="2"/>
      <x:c r="F185" s="2"/>
      <x:c r="G185" s="2"/>
      <x:c r="H185" s="2"/>
      <x:c r="I185" s="2"/>
      <x:c r="J185" s="2"/>
      <x:c r="K185" s="2"/>
      <x:c r="L185" s="2"/>
      <x:c r="M185" s="2"/>
      <x:c r="N185" s="2"/>
      <x:c r="O185" s="2"/>
      <x:c r="P185" s="2"/>
      <x:c r="Q185" s="2"/>
      <x:c r="R185" s="2"/>
      <x:c r="S185" s="2"/>
      <x:c r="T185" s="2"/>
      <x:c r="U185" s="2"/>
      <x:c r="V185" s="2"/>
      <x:c r="W185" s="2"/>
      <x:c r="X185" s="2"/>
      <x:c r="Y185" s="2"/>
      <x:c r="Z185" s="2"/>
    </x:row>
    <x:row r="186">
      <x:c r="A186" s="2"/>
      <x:c r="B186" s="2"/>
      <x:c r="C186" s="2"/>
      <x:c r="D186" s="2"/>
      <x:c r="E186" s="2"/>
      <x:c r="F186" s="2"/>
      <x:c r="G186" s="2"/>
      <x:c r="H186" s="2"/>
      <x:c r="I186" s="2"/>
      <x:c r="J186" s="2"/>
      <x:c r="K186" s="2"/>
      <x:c r="L186" s="2"/>
      <x:c r="M186" s="2"/>
      <x:c r="N186" s="2"/>
      <x:c r="O186" s="2"/>
      <x:c r="P186" s="2"/>
      <x:c r="Q186" s="2"/>
      <x:c r="R186" s="2"/>
      <x:c r="S186" s="2"/>
      <x:c r="T186" s="2"/>
      <x:c r="U186" s="2"/>
      <x:c r="V186" s="2"/>
      <x:c r="W186" s="2"/>
      <x:c r="X186" s="2"/>
      <x:c r="Y186" s="2"/>
      <x:c r="Z186" s="2"/>
    </x:row>
    <x:row r="187">
      <x:c r="A187" s="2"/>
      <x:c r="B187" s="2"/>
      <x:c r="C187" s="2"/>
      <x:c r="D187" s="2"/>
      <x:c r="E187" s="2"/>
      <x:c r="F187" s="2"/>
      <x:c r="G187" s="2"/>
      <x:c r="H187" s="2"/>
      <x:c r="I187" s="2"/>
      <x:c r="J187" s="2"/>
      <x:c r="K187" s="2"/>
      <x:c r="L187" s="2"/>
      <x:c r="M187" s="2"/>
      <x:c r="N187" s="2"/>
      <x:c r="O187" s="2"/>
      <x:c r="P187" s="2"/>
      <x:c r="Q187" s="2"/>
      <x:c r="R187" s="2"/>
      <x:c r="S187" s="2"/>
      <x:c r="T187" s="2"/>
      <x:c r="U187" s="2"/>
      <x:c r="V187" s="2"/>
      <x:c r="W187" s="2"/>
      <x:c r="X187" s="2"/>
      <x:c r="Y187" s="2"/>
      <x:c r="Z187" s="2"/>
    </x:row>
    <x:row r="188">
      <x:c r="A188" s="2"/>
      <x:c r="B188" s="2"/>
      <x:c r="C188" s="2"/>
      <x:c r="D188" s="2"/>
      <x:c r="E188" s="2"/>
      <x:c r="F188" s="2"/>
      <x:c r="G188" s="2"/>
      <x:c r="H188" s="2"/>
      <x:c r="I188" s="2"/>
      <x:c r="J188" s="2"/>
      <x:c r="K188" s="2"/>
      <x:c r="L188" s="2"/>
      <x:c r="M188" s="2"/>
      <x:c r="N188" s="2"/>
      <x:c r="O188" s="2"/>
      <x:c r="P188" s="2"/>
      <x:c r="Q188" s="2"/>
      <x:c r="R188" s="2"/>
      <x:c r="S188" s="2"/>
      <x:c r="T188" s="2"/>
      <x:c r="U188" s="2"/>
      <x:c r="V188" s="2"/>
      <x:c r="W188" s="2"/>
      <x:c r="X188" s="2"/>
      <x:c r="Y188" s="2"/>
      <x:c r="Z188" s="2"/>
    </x:row>
    <x:row r="189">
      <x:c r="A189" s="2"/>
      <x:c r="B189" s="2"/>
      <x:c r="C189" s="2"/>
      <x:c r="D189" s="2"/>
      <x:c r="E189" s="2"/>
      <x:c r="F189" s="2"/>
      <x:c r="G189" s="2"/>
      <x:c r="H189" s="2"/>
      <x:c r="I189" s="2"/>
      <x:c r="J189" s="2"/>
      <x:c r="K189" s="2"/>
      <x:c r="L189" s="2"/>
      <x:c r="M189" s="2"/>
      <x:c r="N189" s="2"/>
      <x:c r="O189" s="2"/>
      <x:c r="P189" s="2"/>
      <x:c r="Q189" s="2"/>
      <x:c r="R189" s="2"/>
      <x:c r="S189" s="2"/>
      <x:c r="T189" s="2"/>
      <x:c r="U189" s="2"/>
      <x:c r="V189" s="2"/>
      <x:c r="W189" s="2"/>
      <x:c r="X189" s="2"/>
      <x:c r="Y189" s="2"/>
      <x:c r="Z189" s="2"/>
    </x:row>
    <x:row r="190">
      <x:c r="A190" s="2"/>
      <x:c r="B190" s="2"/>
      <x:c r="C190" s="2"/>
      <x:c r="D190" s="2"/>
      <x:c r="E190" s="2"/>
      <x:c r="F190" s="2"/>
      <x:c r="G190" s="2"/>
      <x:c r="H190" s="2"/>
      <x:c r="I190" s="2"/>
      <x:c r="J190" s="2"/>
      <x:c r="K190" s="2"/>
      <x:c r="L190" s="2"/>
      <x:c r="M190" s="2"/>
      <x:c r="N190" s="2"/>
      <x:c r="O190" s="2"/>
      <x:c r="P190" s="2"/>
      <x:c r="Q190" s="2"/>
      <x:c r="R190" s="2"/>
      <x:c r="S190" s="2"/>
      <x:c r="T190" s="2"/>
      <x:c r="U190" s="2"/>
      <x:c r="V190" s="2"/>
      <x:c r="W190" s="2"/>
      <x:c r="X190" s="2"/>
      <x:c r="Y190" s="2"/>
      <x:c r="Z190" s="2"/>
    </x:row>
    <x:row r="191">
      <x:c r="A191" s="2"/>
      <x:c r="B191" s="2"/>
      <x:c r="C191" s="2"/>
      <x:c r="D191" s="2"/>
      <x:c r="E191" s="2"/>
      <x:c r="F191" s="2"/>
      <x:c r="G191" s="2"/>
      <x:c r="H191" s="2"/>
      <x:c r="I191" s="2"/>
      <x:c r="J191" s="2"/>
      <x:c r="K191" s="2"/>
      <x:c r="L191" s="2"/>
      <x:c r="M191" s="2"/>
      <x:c r="N191" s="2"/>
      <x:c r="O191" s="2"/>
      <x:c r="P191" s="2"/>
      <x:c r="Q191" s="2"/>
      <x:c r="R191" s="2"/>
      <x:c r="S191" s="2"/>
      <x:c r="T191" s="2"/>
      <x:c r="U191" s="2"/>
      <x:c r="V191" s="2"/>
      <x:c r="W191" s="2"/>
      <x:c r="X191" s="2"/>
      <x:c r="Y191" s="2"/>
      <x:c r="Z191" s="2"/>
    </x:row>
    <x:row r="192">
      <x:c r="A192" s="2"/>
      <x:c r="B192" s="2"/>
      <x:c r="C192" s="2"/>
      <x:c r="D192" s="2"/>
      <x:c r="E192" s="2"/>
      <x:c r="F192" s="2"/>
      <x:c r="G192" s="2"/>
      <x:c r="H192" s="2"/>
      <x:c r="I192" s="2"/>
      <x:c r="J192" s="2"/>
      <x:c r="K192" s="2"/>
      <x:c r="L192" s="2"/>
      <x:c r="M192" s="2"/>
      <x:c r="N192" s="2"/>
      <x:c r="O192" s="2"/>
      <x:c r="P192" s="2"/>
      <x:c r="Q192" s="2"/>
      <x:c r="R192" s="2"/>
      <x:c r="S192" s="2"/>
      <x:c r="T192" s="2"/>
      <x:c r="U192" s="2"/>
      <x:c r="V192" s="2"/>
      <x:c r="W192" s="2"/>
      <x:c r="X192" s="2"/>
      <x:c r="Y192" s="2"/>
      <x:c r="Z192" s="2"/>
    </x:row>
    <x:row r="193">
      <x:c r="A193" s="2"/>
      <x:c r="B193" s="2"/>
      <x:c r="C193" s="2"/>
      <x:c r="D193" s="2"/>
      <x:c r="E193" s="2"/>
      <x:c r="F193" s="2"/>
      <x:c r="G193" s="2"/>
      <x:c r="H193" s="2"/>
      <x:c r="I193" s="2"/>
      <x:c r="J193" s="2"/>
      <x:c r="K193" s="2"/>
      <x:c r="L193" s="2"/>
      <x:c r="M193" s="2"/>
      <x:c r="N193" s="2"/>
      <x:c r="O193" s="2"/>
      <x:c r="P193" s="2"/>
      <x:c r="Q193" s="2"/>
      <x:c r="R193" s="2"/>
      <x:c r="S193" s="2"/>
      <x:c r="T193" s="2"/>
      <x:c r="U193" s="2"/>
      <x:c r="V193" s="2"/>
      <x:c r="W193" s="2"/>
      <x:c r="X193" s="2"/>
      <x:c r="Y193" s="2"/>
      <x:c r="Z193" s="2"/>
    </x:row>
    <x:row r="194">
      <x:c r="A194" s="2"/>
      <x:c r="B194" s="2"/>
      <x:c r="C194" s="2"/>
      <x:c r="D194" s="2"/>
      <x:c r="E194" s="2"/>
      <x:c r="F194" s="2"/>
      <x:c r="G194" s="2"/>
      <x:c r="H194" s="2"/>
      <x:c r="I194" s="2"/>
      <x:c r="J194" s="2"/>
      <x:c r="K194" s="2"/>
      <x:c r="L194" s="2"/>
      <x:c r="M194" s="2"/>
      <x:c r="N194" s="2"/>
      <x:c r="O194" s="2"/>
      <x:c r="P194" s="2"/>
      <x:c r="Q194" s="2"/>
      <x:c r="R194" s="2"/>
      <x:c r="S194" s="2"/>
      <x:c r="T194" s="2"/>
      <x:c r="U194" s="2"/>
      <x:c r="V194" s="2"/>
      <x:c r="W194" s="2"/>
      <x:c r="X194" s="2"/>
      <x:c r="Y194" s="2"/>
      <x:c r="Z194" s="2"/>
    </x:row>
    <x:row r="195">
      <x:c r="A195" s="2"/>
      <x:c r="B195" s="2"/>
      <x:c r="C195" s="2"/>
      <x:c r="D195" s="2"/>
      <x:c r="E195" s="2"/>
      <x:c r="F195" s="2"/>
      <x:c r="G195" s="2"/>
      <x:c r="H195" s="2"/>
      <x:c r="I195" s="2"/>
      <x:c r="J195" s="2"/>
      <x:c r="K195" s="2"/>
      <x:c r="L195" s="2"/>
      <x:c r="M195" s="2"/>
      <x:c r="N195" s="2"/>
      <x:c r="O195" s="2"/>
      <x:c r="P195" s="2"/>
      <x:c r="Q195" s="2"/>
      <x:c r="R195" s="2"/>
      <x:c r="S195" s="2"/>
      <x:c r="T195" s="2"/>
      <x:c r="U195" s="2"/>
      <x:c r="V195" s="2"/>
      <x:c r="W195" s="2"/>
      <x:c r="X195" s="2"/>
      <x:c r="Y195" s="2"/>
      <x:c r="Z195" s="2"/>
    </x:row>
    <x:row r="196">
      <x:c r="A196" s="2"/>
      <x:c r="B196" s="2"/>
      <x:c r="C196" s="2"/>
      <x:c r="D196" s="2"/>
      <x:c r="E196" s="2"/>
      <x:c r="F196" s="2"/>
      <x:c r="G196" s="2"/>
      <x:c r="H196" s="2"/>
      <x:c r="I196" s="2"/>
      <x:c r="J196" s="2"/>
      <x:c r="K196" s="2"/>
      <x:c r="L196" s="2"/>
      <x:c r="M196" s="2"/>
      <x:c r="N196" s="2"/>
      <x:c r="O196" s="2"/>
      <x:c r="P196" s="2"/>
      <x:c r="Q196" s="2"/>
      <x:c r="R196" s="2"/>
      <x:c r="S196" s="2"/>
      <x:c r="T196" s="2"/>
      <x:c r="U196" s="2"/>
      <x:c r="V196" s="2"/>
      <x:c r="W196" s="2"/>
      <x:c r="X196" s="2"/>
      <x:c r="Y196" s="2"/>
      <x:c r="Z196" s="2"/>
    </x:row>
    <x:row r="197">
      <x:c r="A197" s="2"/>
      <x:c r="B197" s="2"/>
      <x:c r="C197" s="2"/>
      <x:c r="D197" s="2"/>
      <x:c r="E197" s="2"/>
      <x:c r="F197" s="2"/>
      <x:c r="G197" s="2"/>
      <x:c r="H197" s="2"/>
      <x:c r="I197" s="2"/>
      <x:c r="J197" s="2"/>
      <x:c r="K197" s="2"/>
      <x:c r="L197" s="2"/>
      <x:c r="M197" s="2"/>
      <x:c r="N197" s="2"/>
      <x:c r="O197" s="2"/>
      <x:c r="P197" s="2"/>
      <x:c r="Q197" s="2"/>
      <x:c r="R197" s="2"/>
      <x:c r="S197" s="2"/>
      <x:c r="T197" s="2"/>
      <x:c r="U197" s="2"/>
      <x:c r="V197" s="2"/>
      <x:c r="W197" s="2"/>
      <x:c r="X197" s="2"/>
      <x:c r="Y197" s="2"/>
      <x:c r="Z197" s="2"/>
    </x:row>
    <x:row r="198">
      <x:c r="A198" s="2"/>
      <x:c r="B198" s="2"/>
      <x:c r="C198" s="2"/>
      <x:c r="D198" s="2"/>
      <x:c r="E198" s="2"/>
      <x:c r="F198" s="2"/>
      <x:c r="G198" s="2"/>
      <x:c r="H198" s="2"/>
      <x:c r="I198" s="2"/>
      <x:c r="J198" s="2"/>
      <x:c r="K198" s="2"/>
      <x:c r="L198" s="2"/>
      <x:c r="M198" s="2"/>
      <x:c r="N198" s="2"/>
      <x:c r="O198" s="2"/>
      <x:c r="P198" s="2"/>
      <x:c r="Q198" s="2"/>
      <x:c r="R198" s="2"/>
      <x:c r="S198" s="2"/>
      <x:c r="T198" s="2"/>
      <x:c r="U198" s="2"/>
      <x:c r="V198" s="2"/>
      <x:c r="W198" s="2"/>
      <x:c r="X198" s="2"/>
      <x:c r="Y198" s="2"/>
      <x:c r="Z198" s="2"/>
    </x:row>
    <x:row r="199">
      <x:c r="A199" s="2"/>
      <x:c r="B199" s="2"/>
      <x:c r="C199" s="2"/>
      <x:c r="D199" s="2"/>
      <x:c r="E199" s="2"/>
      <x:c r="F199" s="2"/>
      <x:c r="G199" s="2"/>
      <x:c r="H199" s="2"/>
      <x:c r="I199" s="2"/>
      <x:c r="J199" s="2"/>
      <x:c r="K199" s="2"/>
      <x:c r="L199" s="2"/>
      <x:c r="M199" s="2"/>
      <x:c r="N199" s="2"/>
      <x:c r="O199" s="2"/>
      <x:c r="P199" s="2"/>
      <x:c r="Q199" s="2"/>
      <x:c r="R199" s="2"/>
      <x:c r="S199" s="2"/>
      <x:c r="T199" s="2"/>
      <x:c r="U199" s="2"/>
      <x:c r="V199" s="2"/>
      <x:c r="W199" s="2"/>
      <x:c r="X199" s="2"/>
      <x:c r="Y199" s="2"/>
      <x:c r="Z199" s="2"/>
    </x:row>
    <x:row r="200">
      <x:c r="A200" s="2"/>
      <x:c r="B200" s="2"/>
      <x:c r="C200" s="2"/>
      <x:c r="D200" s="2"/>
      <x:c r="E200" s="2"/>
      <x:c r="F200" s="2"/>
      <x:c r="G200" s="2"/>
      <x:c r="H200" s="2"/>
      <x:c r="I200" s="2"/>
      <x:c r="J200" s="2"/>
      <x:c r="K200" s="2"/>
      <x:c r="L200" s="2"/>
      <x:c r="M200" s="2"/>
      <x:c r="N200" s="2"/>
      <x:c r="O200" s="2"/>
      <x:c r="P200" s="2"/>
      <x:c r="Q200" s="2"/>
      <x:c r="R200" s="2"/>
      <x:c r="S200" s="2"/>
      <x:c r="T200" s="2"/>
      <x:c r="U200" s="2"/>
      <x:c r="V200" s="2"/>
      <x:c r="W200" s="2"/>
      <x:c r="X200" s="2"/>
      <x:c r="Y200" s="2"/>
      <x:c r="Z200" s="2"/>
    </x:row>
    <x:row r="201">
      <x:c r="A201" s="2"/>
      <x:c r="B201" s="2"/>
      <x:c r="C201" s="2"/>
      <x:c r="D201" s="2"/>
      <x:c r="E201" s="2"/>
      <x:c r="F201" s="2"/>
      <x:c r="G201" s="2"/>
      <x:c r="H201" s="2"/>
      <x:c r="I201" s="2"/>
      <x:c r="J201" s="2"/>
      <x:c r="K201" s="2"/>
      <x:c r="L201" s="2"/>
      <x:c r="M201" s="2"/>
      <x:c r="N201" s="2"/>
      <x:c r="O201" s="2"/>
      <x:c r="P201" s="2"/>
      <x:c r="Q201" s="2"/>
      <x:c r="R201" s="2"/>
      <x:c r="S201" s="2"/>
      <x:c r="T201" s="2"/>
      <x:c r="U201" s="2"/>
      <x:c r="V201" s="2"/>
      <x:c r="W201" s="2"/>
      <x:c r="X201" s="2"/>
      <x:c r="Y201" s="2"/>
      <x:c r="Z201" s="2"/>
    </x:row>
    <x:row r="202">
      <x:c r="A202" s="2"/>
      <x:c r="B202" s="2"/>
      <x:c r="C202" s="2"/>
      <x:c r="D202" s="2"/>
      <x:c r="E202" s="2"/>
      <x:c r="F202" s="2"/>
      <x:c r="G202" s="2"/>
      <x:c r="H202" s="2"/>
      <x:c r="I202" s="2"/>
      <x:c r="J202" s="2"/>
      <x:c r="K202" s="2"/>
      <x:c r="L202" s="2"/>
      <x:c r="M202" s="2"/>
      <x:c r="N202" s="2"/>
      <x:c r="O202" s="2"/>
      <x:c r="P202" s="2"/>
      <x:c r="Q202" s="2"/>
      <x:c r="R202" s="2"/>
      <x:c r="S202" s="2"/>
      <x:c r="T202" s="2"/>
      <x:c r="U202" s="2"/>
      <x:c r="V202" s="2"/>
      <x:c r="W202" s="2"/>
      <x:c r="X202" s="2"/>
      <x:c r="Y202" s="2"/>
      <x:c r="Z202" s="2"/>
    </x:row>
    <x:row r="203">
      <x:c r="A203" s="2"/>
      <x:c r="B203" s="2"/>
      <x:c r="C203" s="2"/>
      <x:c r="D203" s="2"/>
      <x:c r="E203" s="2"/>
      <x:c r="F203" s="2"/>
      <x:c r="G203" s="2"/>
      <x:c r="H203" s="2"/>
      <x:c r="I203" s="2"/>
      <x:c r="J203" s="2"/>
      <x:c r="K203" s="2"/>
      <x:c r="L203" s="2"/>
      <x:c r="M203" s="2"/>
      <x:c r="N203" s="2"/>
      <x:c r="O203" s="2"/>
      <x:c r="P203" s="2"/>
      <x:c r="Q203" s="2"/>
      <x:c r="R203" s="2"/>
      <x:c r="S203" s="2"/>
      <x:c r="T203" s="2"/>
      <x:c r="U203" s="2"/>
      <x:c r="V203" s="2"/>
      <x:c r="W203" s="2"/>
      <x:c r="X203" s="2"/>
      <x:c r="Y203" s="2"/>
      <x:c r="Z203" s="2"/>
    </x:row>
    <x:row r="204">
      <x:c r="A204" s="2"/>
      <x:c r="B204" s="2"/>
      <x:c r="C204" s="2"/>
      <x:c r="D204" s="2"/>
      <x:c r="E204" s="2"/>
      <x:c r="F204" s="2"/>
      <x:c r="G204" s="2"/>
      <x:c r="H204" s="2"/>
      <x:c r="I204" s="2"/>
      <x:c r="J204" s="2"/>
      <x:c r="K204" s="2"/>
      <x:c r="L204" s="2"/>
      <x:c r="M204" s="2"/>
      <x:c r="N204" s="2"/>
      <x:c r="O204" s="2"/>
      <x:c r="P204" s="2"/>
      <x:c r="Q204" s="2"/>
      <x:c r="R204" s="2"/>
      <x:c r="S204" s="2"/>
      <x:c r="T204" s="2"/>
      <x:c r="U204" s="2"/>
      <x:c r="V204" s="2"/>
      <x:c r="W204" s="2"/>
      <x:c r="X204" s="2"/>
      <x:c r="Y204" s="2"/>
      <x:c r="Z204" s="2"/>
    </x:row>
    <x:row r="205">
      <x:c r="A205" s="2"/>
      <x:c r="B205" s="2"/>
      <x:c r="C205" s="2"/>
      <x:c r="D205" s="2"/>
      <x:c r="E205" s="2"/>
      <x:c r="F205" s="2"/>
      <x:c r="G205" s="2"/>
      <x:c r="H205" s="2"/>
      <x:c r="I205" s="2"/>
      <x:c r="J205" s="2"/>
      <x:c r="K205" s="2"/>
      <x:c r="L205" s="2"/>
      <x:c r="M205" s="2"/>
      <x:c r="N205" s="2"/>
      <x:c r="O205" s="2"/>
      <x:c r="P205" s="2"/>
      <x:c r="Q205" s="2"/>
      <x:c r="R205" s="2"/>
      <x:c r="S205" s="2"/>
      <x:c r="T205" s="2"/>
      <x:c r="U205" s="2"/>
      <x:c r="V205" s="2"/>
      <x:c r="W205" s="2"/>
      <x:c r="X205" s="2"/>
      <x:c r="Y205" s="2"/>
      <x:c r="Z205" s="2"/>
    </x:row>
    <x:row r="206">
      <x:c r="A206" s="2"/>
      <x:c r="B206" s="2"/>
      <x:c r="C206" s="2"/>
      <x:c r="D206" s="2"/>
      <x:c r="E206" s="2"/>
      <x:c r="F206" s="2"/>
      <x:c r="G206" s="2"/>
      <x:c r="H206" s="2"/>
      <x:c r="I206" s="2"/>
      <x:c r="J206" s="2"/>
      <x:c r="K206" s="2"/>
      <x:c r="L206" s="2"/>
      <x:c r="M206" s="2"/>
      <x:c r="N206" s="2"/>
      <x:c r="O206" s="2"/>
      <x:c r="P206" s="2"/>
      <x:c r="Q206" s="2"/>
      <x:c r="R206" s="2"/>
      <x:c r="S206" s="2"/>
      <x:c r="T206" s="2"/>
      <x:c r="U206" s="2"/>
      <x:c r="V206" s="2"/>
      <x:c r="W206" s="2"/>
      <x:c r="X206" s="2"/>
      <x:c r="Y206" s="2"/>
      <x:c r="Z206" s="2"/>
    </x:row>
    <x:row r="207">
      <x:c r="A207" s="2"/>
      <x:c r="B207" s="2"/>
      <x:c r="C207" s="2"/>
      <x:c r="D207" s="2"/>
      <x:c r="E207" s="2"/>
      <x:c r="F207" s="2"/>
      <x:c r="G207" s="2"/>
      <x:c r="H207" s="2"/>
      <x:c r="I207" s="2"/>
      <x:c r="J207" s="2"/>
      <x:c r="K207" s="2"/>
      <x:c r="L207" s="2"/>
      <x:c r="M207" s="2"/>
      <x:c r="N207" s="2"/>
      <x:c r="O207" s="2"/>
      <x:c r="P207" s="2"/>
      <x:c r="Q207" s="2"/>
      <x:c r="R207" s="2"/>
      <x:c r="S207" s="2"/>
      <x:c r="T207" s="2"/>
      <x:c r="U207" s="2"/>
      <x:c r="V207" s="2"/>
      <x:c r="W207" s="2"/>
      <x:c r="X207" s="2"/>
      <x:c r="Y207" s="2"/>
      <x:c r="Z207" s="2"/>
    </x:row>
    <x:row r="208">
      <x:c r="A208" s="2"/>
      <x:c r="B208" s="2"/>
      <x:c r="C208" s="2"/>
      <x:c r="D208" s="2"/>
      <x:c r="E208" s="2"/>
      <x:c r="F208" s="2"/>
      <x:c r="G208" s="2"/>
      <x:c r="H208" s="2"/>
      <x:c r="I208" s="2"/>
      <x:c r="J208" s="2"/>
      <x:c r="K208" s="2"/>
      <x:c r="L208" s="2"/>
      <x:c r="M208" s="2"/>
      <x:c r="N208" s="2"/>
      <x:c r="O208" s="2"/>
      <x:c r="P208" s="2"/>
      <x:c r="Q208" s="2"/>
      <x:c r="R208" s="2"/>
      <x:c r="S208" s="2"/>
      <x:c r="T208" s="2"/>
      <x:c r="U208" s="2"/>
      <x:c r="V208" s="2"/>
      <x:c r="W208" s="2"/>
      <x:c r="X208" s="2"/>
      <x:c r="Y208" s="2"/>
      <x:c r="Z208" s="2"/>
    </x:row>
    <x:row r="209">
      <x:c r="A209" s="2"/>
      <x:c r="B209" s="2"/>
      <x:c r="C209" s="2"/>
      <x:c r="D209" s="2"/>
      <x:c r="E209" s="2"/>
      <x:c r="F209" s="2"/>
      <x:c r="G209" s="2"/>
      <x:c r="H209" s="2"/>
      <x:c r="I209" s="2"/>
      <x:c r="J209" s="2"/>
      <x:c r="K209" s="2"/>
      <x:c r="L209" s="2"/>
      <x:c r="M209" s="2"/>
      <x:c r="N209" s="2"/>
      <x:c r="O209" s="2"/>
      <x:c r="P209" s="2"/>
      <x:c r="Q209" s="2"/>
      <x:c r="R209" s="2"/>
      <x:c r="S209" s="2"/>
      <x:c r="T209" s="2"/>
      <x:c r="U209" s="2"/>
      <x:c r="V209" s="2"/>
      <x:c r="W209" s="2"/>
      <x:c r="X209" s="2"/>
      <x:c r="Y209" s="2"/>
      <x:c r="Z209" s="2"/>
    </x:row>
    <x:row r="210">
      <x:c r="A210" s="2"/>
      <x:c r="B210" s="2"/>
      <x:c r="C210" s="2"/>
      <x:c r="D210" s="2"/>
      <x:c r="E210" s="2"/>
      <x:c r="F210" s="2"/>
      <x:c r="G210" s="2"/>
      <x:c r="H210" s="2"/>
      <x:c r="I210" s="2"/>
      <x:c r="J210" s="2"/>
      <x:c r="K210" s="2"/>
      <x:c r="L210" s="2"/>
      <x:c r="M210" s="2"/>
      <x:c r="N210" s="2"/>
      <x:c r="O210" s="2"/>
      <x:c r="P210" s="2"/>
      <x:c r="Q210" s="2"/>
      <x:c r="R210" s="2"/>
      <x:c r="S210" s="2"/>
      <x:c r="T210" s="2"/>
      <x:c r="U210" s="2"/>
      <x:c r="V210" s="2"/>
      <x:c r="W210" s="2"/>
      <x:c r="X210" s="2"/>
      <x:c r="Y210" s="2"/>
      <x:c r="Z210" s="2"/>
    </x:row>
    <x:row r="211">
      <x:c r="A211" s="2"/>
      <x:c r="B211" s="2"/>
      <x:c r="C211" s="2"/>
      <x:c r="D211" s="2"/>
      <x:c r="E211" s="2"/>
      <x:c r="F211" s="2"/>
      <x:c r="G211" s="2"/>
      <x:c r="H211" s="2"/>
      <x:c r="I211" s="2"/>
      <x:c r="J211" s="2"/>
      <x:c r="K211" s="2"/>
      <x:c r="L211" s="2"/>
      <x:c r="M211" s="2"/>
      <x:c r="N211" s="2"/>
      <x:c r="O211" s="2"/>
      <x:c r="P211" s="2"/>
      <x:c r="Q211" s="2"/>
      <x:c r="R211" s="2"/>
      <x:c r="S211" s="2"/>
      <x:c r="T211" s="2"/>
      <x:c r="U211" s="2"/>
      <x:c r="V211" s="2"/>
      <x:c r="W211" s="2"/>
      <x:c r="X211" s="2"/>
      <x:c r="Y211" s="2"/>
      <x:c r="Z211" s="2"/>
    </x:row>
    <x:row r="212">
      <x:c r="A212" s="2"/>
      <x:c r="B212" s="2"/>
      <x:c r="C212" s="2"/>
      <x:c r="D212" s="2"/>
      <x:c r="E212" s="2"/>
      <x:c r="F212" s="2"/>
      <x:c r="G212" s="2"/>
      <x:c r="H212" s="2"/>
      <x:c r="I212" s="2"/>
      <x:c r="J212" s="2"/>
      <x:c r="K212" s="2"/>
      <x:c r="L212" s="2"/>
      <x:c r="M212" s="2"/>
      <x:c r="N212" s="2"/>
      <x:c r="O212" s="2"/>
      <x:c r="P212" s="2"/>
      <x:c r="Q212" s="2"/>
      <x:c r="R212" s="2"/>
      <x:c r="S212" s="2"/>
      <x:c r="T212" s="2"/>
      <x:c r="U212" s="2"/>
      <x:c r="V212" s="2"/>
      <x:c r="W212" s="2"/>
      <x:c r="X212" s="2"/>
      <x:c r="Y212" s="2"/>
      <x:c r="Z212" s="2"/>
    </x:row>
    <x:row r="213">
      <x:c r="A213" s="2"/>
      <x:c r="B213" s="2"/>
      <x:c r="C213" s="2"/>
      <x:c r="D213" s="2"/>
      <x:c r="E213" s="2"/>
      <x:c r="F213" s="2"/>
      <x:c r="G213" s="2"/>
      <x:c r="H213" s="2"/>
      <x:c r="I213" s="2"/>
      <x:c r="J213" s="2"/>
      <x:c r="K213" s="2"/>
      <x:c r="L213" s="2"/>
      <x:c r="M213" s="2"/>
      <x:c r="N213" s="2"/>
      <x:c r="O213" s="2"/>
      <x:c r="P213" s="2"/>
      <x:c r="Q213" s="2"/>
      <x:c r="R213" s="2"/>
      <x:c r="S213" s="2"/>
      <x:c r="T213" s="2"/>
      <x:c r="U213" s="2"/>
      <x:c r="V213" s="2"/>
      <x:c r="W213" s="2"/>
      <x:c r="X213" s="2"/>
      <x:c r="Y213" s="2"/>
      <x:c r="Z213" s="2"/>
    </x:row>
    <x:row r="214">
      <x:c r="A214" s="2"/>
      <x:c r="B214" s="2"/>
      <x:c r="C214" s="2"/>
      <x:c r="D214" s="2"/>
      <x:c r="E214" s="2"/>
      <x:c r="F214" s="2"/>
      <x:c r="G214" s="2"/>
      <x:c r="H214" s="2"/>
      <x:c r="I214" s="2"/>
      <x:c r="J214" s="2"/>
      <x:c r="K214" s="2"/>
      <x:c r="L214" s="2"/>
      <x:c r="M214" s="2"/>
      <x:c r="N214" s="2"/>
      <x:c r="O214" s="2"/>
      <x:c r="P214" s="2"/>
      <x:c r="Q214" s="2"/>
      <x:c r="R214" s="2"/>
      <x:c r="S214" s="2"/>
      <x:c r="T214" s="2"/>
      <x:c r="U214" s="2"/>
      <x:c r="V214" s="2"/>
      <x:c r="W214" s="2"/>
      <x:c r="X214" s="2"/>
      <x:c r="Y214" s="2"/>
      <x:c r="Z214" s="2"/>
    </x:row>
    <x:row r="215">
      <x:c r="A215" s="2"/>
      <x:c r="B215" s="2"/>
      <x:c r="C215" s="2"/>
      <x:c r="D215" s="2"/>
      <x:c r="E215" s="2"/>
      <x:c r="F215" s="2"/>
      <x:c r="G215" s="2"/>
      <x:c r="H215" s="2"/>
      <x:c r="I215" s="2"/>
      <x:c r="J215" s="2"/>
      <x:c r="K215" s="2"/>
      <x:c r="L215" s="2"/>
      <x:c r="M215" s="2"/>
      <x:c r="N215" s="2"/>
      <x:c r="O215" s="2"/>
      <x:c r="P215" s="2"/>
      <x:c r="Q215" s="2"/>
      <x:c r="R215" s="2"/>
      <x:c r="S215" s="2"/>
      <x:c r="T215" s="2"/>
      <x:c r="U215" s="2"/>
      <x:c r="V215" s="2"/>
      <x:c r="W215" s="2"/>
      <x:c r="X215" s="2"/>
      <x:c r="Y215" s="2"/>
      <x:c r="Z215" s="2"/>
    </x:row>
    <x:row r="216">
      <x:c r="A216" s="2"/>
      <x:c r="B216" s="2"/>
      <x:c r="C216" s="2"/>
      <x:c r="D216" s="2"/>
      <x:c r="E216" s="2"/>
      <x:c r="F216" s="2"/>
      <x:c r="G216" s="2"/>
      <x:c r="H216" s="2"/>
      <x:c r="I216" s="2"/>
      <x:c r="J216" s="2"/>
      <x:c r="K216" s="2"/>
      <x:c r="L216" s="2"/>
      <x:c r="M216" s="2"/>
      <x:c r="N216" s="2"/>
      <x:c r="O216" s="2"/>
      <x:c r="P216" s="2"/>
      <x:c r="Q216" s="2"/>
      <x:c r="R216" s="2"/>
      <x:c r="S216" s="2"/>
      <x:c r="T216" s="2"/>
      <x:c r="U216" s="2"/>
      <x:c r="V216" s="2"/>
      <x:c r="W216" s="2"/>
      <x:c r="X216" s="2"/>
      <x:c r="Y216" s="2"/>
      <x:c r="Z216" s="2"/>
    </x:row>
    <x:row r="217">
      <x:c r="A217" s="2"/>
      <x:c r="B217" s="2"/>
      <x:c r="C217" s="2"/>
      <x:c r="D217" s="2"/>
      <x:c r="E217" s="2"/>
      <x:c r="F217" s="2"/>
      <x:c r="G217" s="2"/>
      <x:c r="H217" s="2"/>
      <x:c r="I217" s="2"/>
      <x:c r="J217" s="2"/>
      <x:c r="K217" s="2"/>
      <x:c r="L217" s="2"/>
      <x:c r="M217" s="2"/>
      <x:c r="N217" s="2"/>
      <x:c r="O217" s="2"/>
      <x:c r="P217" s="2"/>
      <x:c r="Q217" s="2"/>
      <x:c r="R217" s="2"/>
      <x:c r="S217" s="2"/>
      <x:c r="T217" s="2"/>
      <x:c r="U217" s="2"/>
      <x:c r="V217" s="2"/>
      <x:c r="W217" s="2"/>
      <x:c r="X217" s="2"/>
      <x:c r="Y217" s="2"/>
      <x:c r="Z217" s="2"/>
    </x:row>
    <x:row r="218">
      <x:c r="A218" s="2"/>
      <x:c r="B218" s="2"/>
      <x:c r="C218" s="2"/>
      <x:c r="D218" s="2"/>
      <x:c r="E218" s="2"/>
      <x:c r="F218" s="2"/>
      <x:c r="G218" s="2"/>
      <x:c r="H218" s="2"/>
      <x:c r="I218" s="2"/>
      <x:c r="J218" s="2"/>
      <x:c r="K218" s="2"/>
      <x:c r="L218" s="2"/>
      <x:c r="M218" s="2"/>
      <x:c r="N218" s="2"/>
      <x:c r="O218" s="2"/>
      <x:c r="P218" s="2"/>
      <x:c r="Q218" s="2"/>
      <x:c r="R218" s="2"/>
      <x:c r="S218" s="2"/>
      <x:c r="T218" s="2"/>
      <x:c r="U218" s="2"/>
      <x:c r="V218" s="2"/>
      <x:c r="W218" s="2"/>
      <x:c r="X218" s="2"/>
      <x:c r="Y218" s="2"/>
      <x:c r="Z218" s="2"/>
    </x:row>
    <x:row r="219">
      <x:c r="A219" s="2"/>
      <x:c r="B219" s="2"/>
      <x:c r="C219" s="2"/>
      <x:c r="D219" s="2"/>
      <x:c r="E219" s="2"/>
      <x:c r="F219" s="2"/>
      <x:c r="G219" s="2"/>
      <x:c r="H219" s="2"/>
      <x:c r="I219" s="2"/>
      <x:c r="J219" s="2"/>
      <x:c r="K219" s="2"/>
      <x:c r="L219" s="2"/>
      <x:c r="M219" s="2"/>
      <x:c r="N219" s="2"/>
      <x:c r="O219" s="2"/>
      <x:c r="P219" s="2"/>
      <x:c r="Q219" s="2"/>
      <x:c r="R219" s="2"/>
      <x:c r="S219" s="2"/>
      <x:c r="T219" s="2"/>
      <x:c r="U219" s="2"/>
      <x:c r="V219" s="2"/>
      <x:c r="W219" s="2"/>
      <x:c r="X219" s="2"/>
      <x:c r="Y219" s="2"/>
      <x:c r="Z219" s="2"/>
    </x:row>
    <x:row r="220">
      <x:c r="A220" s="2"/>
      <x:c r="B220" s="2"/>
      <x:c r="C220" s="2"/>
      <x:c r="D220" s="2"/>
      <x:c r="E220" s="2"/>
      <x:c r="F220" s="2"/>
      <x:c r="G220" s="2"/>
      <x:c r="H220" s="2"/>
      <x:c r="I220" s="2"/>
      <x:c r="J220" s="2"/>
      <x:c r="K220" s="2"/>
      <x:c r="L220" s="2"/>
      <x:c r="M220" s="2"/>
      <x:c r="N220" s="2"/>
      <x:c r="O220" s="2"/>
      <x:c r="P220" s="2"/>
      <x:c r="Q220" s="2"/>
      <x:c r="R220" s="2"/>
      <x:c r="S220" s="2"/>
      <x:c r="T220" s="2"/>
      <x:c r="U220" s="2"/>
      <x:c r="V220" s="2"/>
      <x:c r="W220" s="2"/>
      <x:c r="X220" s="2"/>
      <x:c r="Y220" s="2"/>
      <x:c r="Z220" s="2"/>
    </x:row>
    <x:row r="221">
      <x:c r="A221" s="2"/>
      <x:c r="B221" s="2"/>
      <x:c r="C221" s="2"/>
      <x:c r="D221" s="2"/>
      <x:c r="E221" s="2"/>
      <x:c r="F221" s="2"/>
      <x:c r="G221" s="2"/>
      <x:c r="H221" s="2"/>
      <x:c r="I221" s="2"/>
      <x:c r="J221" s="2"/>
      <x:c r="K221" s="2"/>
      <x:c r="L221" s="2"/>
      <x:c r="M221" s="2"/>
      <x:c r="N221" s="2"/>
      <x:c r="O221" s="2"/>
      <x:c r="P221" s="2"/>
      <x:c r="Q221" s="2"/>
      <x:c r="R221" s="2"/>
      <x:c r="S221" s="2"/>
      <x:c r="T221" s="2"/>
      <x:c r="U221" s="2"/>
      <x:c r="V221" s="2"/>
      <x:c r="W221" s="2"/>
      <x:c r="X221" s="2"/>
      <x:c r="Y221" s="2"/>
      <x:c r="Z221" s="2"/>
    </x:row>
    <x:row r="222">
      <x:c r="A222" s="2"/>
      <x:c r="B222" s="2"/>
      <x:c r="C222" s="2"/>
      <x:c r="D222" s="2"/>
      <x:c r="E222" s="2"/>
      <x:c r="F222" s="2"/>
      <x:c r="G222" s="2"/>
      <x:c r="H222" s="2"/>
      <x:c r="I222" s="2"/>
      <x:c r="J222" s="2"/>
      <x:c r="K222" s="2"/>
      <x:c r="L222" s="2"/>
      <x:c r="M222" s="2"/>
      <x:c r="N222" s="2"/>
      <x:c r="O222" s="2"/>
      <x:c r="P222" s="2"/>
      <x:c r="Q222" s="2"/>
      <x:c r="R222" s="2"/>
      <x:c r="S222" s="2"/>
      <x:c r="T222" s="2"/>
      <x:c r="U222" s="2"/>
      <x:c r="V222" s="2"/>
      <x:c r="W222" s="2"/>
      <x:c r="X222" s="2"/>
      <x:c r="Y222" s="2"/>
      <x:c r="Z222" s="2"/>
    </x:row>
    <x:row r="223">
      <x:c r="A223" s="2"/>
      <x:c r="B223" s="2"/>
      <x:c r="C223" s="2"/>
      <x:c r="D223" s="2"/>
      <x:c r="E223" s="2"/>
      <x:c r="F223" s="2"/>
      <x:c r="G223" s="2"/>
      <x:c r="H223" s="2"/>
      <x:c r="I223" s="2"/>
      <x:c r="J223" s="2"/>
      <x:c r="K223" s="2"/>
      <x:c r="L223" s="2"/>
      <x:c r="M223" s="2"/>
      <x:c r="N223" s="2"/>
      <x:c r="O223" s="2"/>
      <x:c r="P223" s="2"/>
      <x:c r="Q223" s="2"/>
      <x:c r="R223" s="2"/>
      <x:c r="S223" s="2"/>
      <x:c r="T223" s="2"/>
      <x:c r="U223" s="2"/>
      <x:c r="V223" s="2"/>
      <x:c r="W223" s="2"/>
      <x:c r="X223" s="2"/>
      <x:c r="Y223" s="2"/>
      <x:c r="Z223" s="2"/>
    </x:row>
    <x:row r="224">
      <x:c r="A224" s="2"/>
      <x:c r="B224" s="2"/>
      <x:c r="C224" s="2"/>
      <x:c r="D224" s="2"/>
      <x:c r="E224" s="2"/>
      <x:c r="F224" s="2"/>
      <x:c r="G224" s="2"/>
      <x:c r="H224" s="2"/>
      <x:c r="I224" s="2"/>
      <x:c r="J224" s="2"/>
      <x:c r="K224" s="2"/>
      <x:c r="L224" s="2"/>
      <x:c r="M224" s="2"/>
      <x:c r="N224" s="2"/>
      <x:c r="O224" s="2"/>
      <x:c r="P224" s="2"/>
      <x:c r="Q224" s="2"/>
      <x:c r="R224" s="2"/>
      <x:c r="S224" s="2"/>
      <x:c r="T224" s="2"/>
      <x:c r="U224" s="2"/>
      <x:c r="V224" s="2"/>
      <x:c r="W224" s="2"/>
      <x:c r="X224" s="2"/>
      <x:c r="Y224" s="2"/>
      <x:c r="Z224" s="2"/>
    </x:row>
    <x:row r="225">
      <x:c r="A225" s="2"/>
      <x:c r="B225" s="2"/>
      <x:c r="C225" s="2"/>
      <x:c r="D225" s="2"/>
      <x:c r="E225" s="2"/>
      <x:c r="F225" s="2"/>
      <x:c r="G225" s="2"/>
      <x:c r="H225" s="2"/>
      <x:c r="I225" s="2"/>
      <x:c r="J225" s="2"/>
      <x:c r="K225" s="2"/>
      <x:c r="L225" s="2"/>
      <x:c r="M225" s="2"/>
      <x:c r="N225" s="2"/>
      <x:c r="O225" s="2"/>
      <x:c r="P225" s="2"/>
      <x:c r="Q225" s="2"/>
      <x:c r="R225" s="2"/>
      <x:c r="S225" s="2"/>
      <x:c r="T225" s="2"/>
      <x:c r="U225" s="2"/>
      <x:c r="V225" s="2"/>
      <x:c r="W225" s="2"/>
      <x:c r="X225" s="2"/>
      <x:c r="Y225" s="2"/>
      <x:c r="Z225" s="2"/>
    </x:row>
    <x:row r="226">
      <x:c r="A226" s="2"/>
      <x:c r="B226" s="2"/>
      <x:c r="C226" s="2"/>
      <x:c r="D226" s="2"/>
      <x:c r="E226" s="2"/>
      <x:c r="F226" s="2"/>
      <x:c r="G226" s="2"/>
      <x:c r="H226" s="2"/>
      <x:c r="I226" s="2"/>
      <x:c r="J226" s="2"/>
      <x:c r="K226" s="2"/>
      <x:c r="L226" s="2"/>
      <x:c r="M226" s="2"/>
      <x:c r="N226" s="2"/>
      <x:c r="O226" s="2"/>
      <x:c r="P226" s="2"/>
      <x:c r="Q226" s="2"/>
      <x:c r="R226" s="2"/>
      <x:c r="S226" s="2"/>
      <x:c r="T226" s="2"/>
      <x:c r="U226" s="2"/>
      <x:c r="V226" s="2"/>
      <x:c r="W226" s="2"/>
      <x:c r="X226" s="2"/>
      <x:c r="Y226" s="2"/>
      <x:c r="Z226" s="2"/>
    </x:row>
    <x:row r="227">
      <x:c r="A227" s="2"/>
      <x:c r="B227" s="2"/>
      <x:c r="C227" s="2"/>
      <x:c r="D227" s="2"/>
      <x:c r="E227" s="2"/>
      <x:c r="F227" s="2"/>
      <x:c r="G227" s="2"/>
      <x:c r="H227" s="2"/>
      <x:c r="I227" s="2"/>
      <x:c r="J227" s="2"/>
      <x:c r="K227" s="2"/>
      <x:c r="L227" s="2"/>
      <x:c r="M227" s="2"/>
      <x:c r="N227" s="2"/>
      <x:c r="O227" s="2"/>
      <x:c r="P227" s="2"/>
      <x:c r="Q227" s="2"/>
      <x:c r="R227" s="2"/>
      <x:c r="S227" s="2"/>
      <x:c r="T227" s="2"/>
      <x:c r="U227" s="2"/>
      <x:c r="V227" s="2"/>
      <x:c r="W227" s="2"/>
      <x:c r="X227" s="2"/>
      <x:c r="Y227" s="2"/>
      <x:c r="Z227" s="2"/>
    </x:row>
    <x:row r="228">
      <x:c r="A228" s="2"/>
      <x:c r="B228" s="2"/>
      <x:c r="C228" s="2"/>
      <x:c r="D228" s="2"/>
      <x:c r="E228" s="2"/>
      <x:c r="F228" s="2"/>
      <x:c r="G228" s="2"/>
      <x:c r="H228" s="2"/>
      <x:c r="I228" s="2"/>
      <x:c r="J228" s="2"/>
      <x:c r="K228" s="2"/>
      <x:c r="L228" s="2"/>
      <x:c r="M228" s="2"/>
      <x:c r="N228" s="2"/>
      <x:c r="O228" s="2"/>
      <x:c r="P228" s="2"/>
      <x:c r="Q228" s="2"/>
      <x:c r="R228" s="2"/>
      <x:c r="S228" s="2"/>
      <x:c r="T228" s="2"/>
      <x:c r="U228" s="2"/>
      <x:c r="V228" s="2"/>
      <x:c r="W228" s="2"/>
      <x:c r="X228" s="2"/>
      <x:c r="Y228" s="2"/>
      <x:c r="Z228" s="2"/>
    </x:row>
    <x:row r="229">
      <x:c r="A229" s="2"/>
      <x:c r="B229" s="2"/>
      <x:c r="C229" s="2"/>
      <x:c r="D229" s="2"/>
      <x:c r="E229" s="2"/>
      <x:c r="F229" s="2"/>
      <x:c r="G229" s="2"/>
      <x:c r="H229" s="2"/>
      <x:c r="I229" s="2"/>
      <x:c r="J229" s="2"/>
      <x:c r="K229" s="2"/>
      <x:c r="L229" s="2"/>
      <x:c r="M229" s="2"/>
      <x:c r="N229" s="2"/>
      <x:c r="O229" s="2"/>
      <x:c r="P229" s="2"/>
      <x:c r="Q229" s="2"/>
      <x:c r="R229" s="2"/>
      <x:c r="S229" s="2"/>
      <x:c r="T229" s="2"/>
      <x:c r="U229" s="2"/>
      <x:c r="V229" s="2"/>
      <x:c r="W229" s="2"/>
      <x:c r="X229" s="2"/>
      <x:c r="Y229" s="2"/>
      <x:c r="Z229" s="2"/>
    </x:row>
    <x:row r="230">
      <x:c r="A230" s="2"/>
      <x:c r="B230" s="2"/>
      <x:c r="C230" s="2"/>
      <x:c r="D230" s="2"/>
      <x:c r="E230" s="2"/>
      <x:c r="F230" s="2"/>
      <x:c r="G230" s="2"/>
      <x:c r="H230" s="2"/>
      <x:c r="I230" s="2"/>
      <x:c r="J230" s="2"/>
      <x:c r="K230" s="2"/>
      <x:c r="L230" s="2"/>
      <x:c r="M230" s="2"/>
      <x:c r="N230" s="2"/>
      <x:c r="O230" s="2"/>
      <x:c r="P230" s="2"/>
      <x:c r="Q230" s="2"/>
      <x:c r="R230" s="2"/>
      <x:c r="S230" s="2"/>
      <x:c r="T230" s="2"/>
      <x:c r="U230" s="2"/>
      <x:c r="V230" s="2"/>
      <x:c r="W230" s="2"/>
      <x:c r="X230" s="2"/>
      <x:c r="Y230" s="2"/>
      <x:c r="Z230" s="2"/>
    </x:row>
    <x:row r="231">
      <x:c r="A231" s="2"/>
      <x:c r="B231" s="2"/>
      <x:c r="C231" s="2"/>
      <x:c r="D231" s="2"/>
      <x:c r="E231" s="2"/>
      <x:c r="F231" s="2"/>
      <x:c r="G231" s="2"/>
      <x:c r="H231" s="2"/>
      <x:c r="I231" s="2"/>
      <x:c r="J231" s="2"/>
      <x:c r="K231" s="2"/>
      <x:c r="L231" s="2"/>
      <x:c r="M231" s="2"/>
      <x:c r="N231" s="2"/>
      <x:c r="O231" s="2"/>
      <x:c r="P231" s="2"/>
      <x:c r="Q231" s="2"/>
      <x:c r="R231" s="2"/>
      <x:c r="S231" s="2"/>
      <x:c r="T231" s="2"/>
      <x:c r="U231" s="2"/>
      <x:c r="V231" s="2"/>
      <x:c r="W231" s="2"/>
      <x:c r="X231" s="2"/>
      <x:c r="Y231" s="2"/>
      <x:c r="Z231" s="2"/>
    </x:row>
    <x:row r="232">
      <x:c r="A232" s="2"/>
      <x:c r="B232" s="2"/>
      <x:c r="C232" s="2"/>
      <x:c r="D232" s="2"/>
      <x:c r="E232" s="2"/>
      <x:c r="F232" s="2"/>
      <x:c r="G232" s="2"/>
      <x:c r="H232" s="2"/>
      <x:c r="I232" s="2"/>
      <x:c r="J232" s="2"/>
      <x:c r="K232" s="2"/>
      <x:c r="L232" s="2"/>
      <x:c r="M232" s="2"/>
      <x:c r="N232" s="2"/>
      <x:c r="O232" s="2"/>
      <x:c r="P232" s="2"/>
      <x:c r="Q232" s="2"/>
      <x:c r="R232" s="2"/>
      <x:c r="S232" s="2"/>
      <x:c r="T232" s="2"/>
      <x:c r="U232" s="2"/>
      <x:c r="V232" s="2"/>
      <x:c r="W232" s="2"/>
      <x:c r="X232" s="2"/>
      <x:c r="Y232" s="2"/>
      <x:c r="Z232" s="2"/>
    </x:row>
    <x:row r="233">
      <x:c r="A233" s="2"/>
      <x:c r="B233" s="2"/>
      <x:c r="C233" s="2"/>
      <x:c r="D233" s="2"/>
      <x:c r="E233" s="2"/>
      <x:c r="F233" s="2"/>
      <x:c r="G233" s="2"/>
      <x:c r="H233" s="2"/>
      <x:c r="I233" s="2"/>
      <x:c r="J233" s="2"/>
      <x:c r="K233" s="2"/>
      <x:c r="L233" s="2"/>
      <x:c r="M233" s="2"/>
      <x:c r="N233" s="2"/>
      <x:c r="O233" s="2"/>
      <x:c r="P233" s="2"/>
      <x:c r="Q233" s="2"/>
      <x:c r="R233" s="2"/>
      <x:c r="S233" s="2"/>
      <x:c r="T233" s="2"/>
      <x:c r="U233" s="2"/>
      <x:c r="V233" s="2"/>
      <x:c r="W233" s="2"/>
      <x:c r="X233" s="2"/>
      <x:c r="Y233" s="2"/>
      <x:c r="Z233" s="2"/>
    </x:row>
    <x:row r="234">
      <x:c r="A234" s="2"/>
      <x:c r="B234" s="2"/>
      <x:c r="C234" s="2"/>
      <x:c r="D234" s="2"/>
      <x:c r="E234" s="2"/>
      <x:c r="F234" s="2"/>
      <x:c r="G234" s="2"/>
      <x:c r="H234" s="2"/>
      <x:c r="I234" s="2"/>
      <x:c r="J234" s="2"/>
      <x:c r="K234" s="2"/>
      <x:c r="L234" s="2"/>
      <x:c r="M234" s="2"/>
      <x:c r="N234" s="2"/>
      <x:c r="O234" s="2"/>
      <x:c r="P234" s="2"/>
      <x:c r="Q234" s="2"/>
      <x:c r="R234" s="2"/>
      <x:c r="S234" s="2"/>
      <x:c r="T234" s="2"/>
      <x:c r="U234" s="2"/>
      <x:c r="V234" s="2"/>
      <x:c r="W234" s="2"/>
      <x:c r="X234" s="2"/>
      <x:c r="Y234" s="2"/>
      <x:c r="Z234" s="2"/>
    </x:row>
    <x:row r="235">
      <x:c r="A235" s="2"/>
      <x:c r="B235" s="2"/>
      <x:c r="C235" s="2"/>
      <x:c r="D235" s="2"/>
      <x:c r="E235" s="2"/>
      <x:c r="F235" s="2"/>
      <x:c r="G235" s="2"/>
      <x:c r="H235" s="2"/>
      <x:c r="I235" s="2"/>
      <x:c r="J235" s="2"/>
      <x:c r="K235" s="2"/>
      <x:c r="L235" s="2"/>
      <x:c r="M235" s="2"/>
      <x:c r="N235" s="2"/>
      <x:c r="O235" s="2"/>
      <x:c r="P235" s="2"/>
      <x:c r="Q235" s="2"/>
      <x:c r="R235" s="2"/>
      <x:c r="S235" s="2"/>
      <x:c r="T235" s="2"/>
      <x:c r="U235" s="2"/>
      <x:c r="V235" s="2"/>
      <x:c r="W235" s="2"/>
      <x:c r="X235" s="2"/>
      <x:c r="Y235" s="2"/>
      <x:c r="Z235" s="2"/>
    </x:row>
    <x:row r="236">
      <x:c r="A236" s="2"/>
      <x:c r="B236" s="2"/>
      <x:c r="C236" s="2"/>
      <x:c r="D236" s="2"/>
      <x:c r="E236" s="2"/>
      <x:c r="F236" s="2"/>
      <x:c r="G236" s="2"/>
      <x:c r="H236" s="2"/>
      <x:c r="I236" s="2"/>
      <x:c r="J236" s="2"/>
      <x:c r="K236" s="2"/>
      <x:c r="L236" s="2"/>
      <x:c r="M236" s="2"/>
      <x:c r="N236" s="2"/>
      <x:c r="O236" s="2"/>
      <x:c r="P236" s="2"/>
      <x:c r="Q236" s="2"/>
      <x:c r="R236" s="2"/>
      <x:c r="S236" s="2"/>
      <x:c r="T236" s="2"/>
      <x:c r="U236" s="2"/>
      <x:c r="V236" s="2"/>
      <x:c r="W236" s="2"/>
      <x:c r="X236" s="2"/>
      <x:c r="Y236" s="2"/>
      <x:c r="Z236" s="2"/>
    </x:row>
    <x:row r="237">
      <x:c r="A237" s="2"/>
      <x:c r="B237" s="2"/>
      <x:c r="C237" s="2"/>
      <x:c r="D237" s="2"/>
      <x:c r="E237" s="2"/>
      <x:c r="F237" s="2"/>
      <x:c r="G237" s="2"/>
      <x:c r="H237" s="2"/>
      <x:c r="I237" s="2"/>
      <x:c r="J237" s="2"/>
      <x:c r="K237" s="2"/>
      <x:c r="L237" s="2"/>
      <x:c r="M237" s="2"/>
      <x:c r="N237" s="2"/>
      <x:c r="O237" s="2"/>
      <x:c r="P237" s="2"/>
      <x:c r="Q237" s="2"/>
      <x:c r="R237" s="2"/>
      <x:c r="S237" s="2"/>
      <x:c r="T237" s="2"/>
      <x:c r="U237" s="2"/>
      <x:c r="V237" s="2"/>
      <x:c r="W237" s="2"/>
      <x:c r="X237" s="2"/>
      <x:c r="Y237" s="2"/>
      <x:c r="Z237" s="2"/>
    </x:row>
    <x:row r="238">
      <x:c r="A238" s="2"/>
      <x:c r="B238" s="2"/>
      <x:c r="C238" s="2"/>
      <x:c r="D238" s="2"/>
      <x:c r="E238" s="2"/>
      <x:c r="F238" s="2"/>
      <x:c r="G238" s="2"/>
      <x:c r="H238" s="2"/>
      <x:c r="I238" s="2"/>
      <x:c r="J238" s="2"/>
      <x:c r="K238" s="2"/>
      <x:c r="L238" s="2"/>
      <x:c r="M238" s="2"/>
      <x:c r="N238" s="2"/>
      <x:c r="O238" s="2"/>
      <x:c r="P238" s="2"/>
      <x:c r="Q238" s="2"/>
      <x:c r="R238" s="2"/>
      <x:c r="S238" s="2"/>
      <x:c r="T238" s="2"/>
      <x:c r="U238" s="2"/>
      <x:c r="V238" s="2"/>
      <x:c r="W238" s="2"/>
      <x:c r="X238" s="2"/>
      <x:c r="Y238" s="2"/>
      <x:c r="Z238" s="2"/>
    </x:row>
    <x:row r="239">
      <x:c r="A239" s="2"/>
      <x:c r="B239" s="2"/>
      <x:c r="C239" s="2"/>
      <x:c r="D239" s="2"/>
      <x:c r="E239" s="2"/>
      <x:c r="F239" s="2"/>
      <x:c r="G239" s="2"/>
      <x:c r="H239" s="2"/>
      <x:c r="I239" s="2"/>
      <x:c r="J239" s="2"/>
      <x:c r="K239" s="2"/>
      <x:c r="L239" s="2"/>
      <x:c r="M239" s="2"/>
      <x:c r="N239" s="2"/>
      <x:c r="O239" s="2"/>
      <x:c r="P239" s="2"/>
      <x:c r="Q239" s="2"/>
      <x:c r="R239" s="2"/>
      <x:c r="S239" s="2"/>
      <x:c r="T239" s="2"/>
      <x:c r="U239" s="2"/>
      <x:c r="V239" s="2"/>
      <x:c r="W239" s="2"/>
      <x:c r="X239" s="2"/>
      <x:c r="Y239" s="2"/>
      <x:c r="Z239" s="2"/>
    </x:row>
    <x:row r="240">
      <x:c r="A240" s="2"/>
      <x:c r="B240" s="2"/>
      <x:c r="C240" s="2"/>
      <x:c r="D240" s="2"/>
      <x:c r="E240" s="2"/>
      <x:c r="F240" s="2"/>
      <x:c r="G240" s="2"/>
      <x:c r="H240" s="2"/>
      <x:c r="I240" s="2"/>
      <x:c r="J240" s="2"/>
      <x:c r="K240" s="2"/>
      <x:c r="L240" s="2"/>
      <x:c r="M240" s="2"/>
      <x:c r="N240" s="2"/>
      <x:c r="O240" s="2"/>
      <x:c r="P240" s="2"/>
      <x:c r="Q240" s="2"/>
      <x:c r="R240" s="2"/>
      <x:c r="S240" s="2"/>
      <x:c r="T240" s="2"/>
      <x:c r="U240" s="2"/>
      <x:c r="V240" s="2"/>
      <x:c r="W240" s="2"/>
      <x:c r="X240" s="2"/>
      <x:c r="Y240" s="2"/>
      <x:c r="Z240" s="2"/>
    </x:row>
    <x:row r="241">
      <x:c r="A241" s="2"/>
      <x:c r="B241" s="2"/>
      <x:c r="C241" s="2"/>
      <x:c r="D241" s="2"/>
      <x:c r="E241" s="2"/>
      <x:c r="F241" s="2"/>
      <x:c r="G241" s="2"/>
      <x:c r="H241" s="2"/>
      <x:c r="I241" s="2"/>
      <x:c r="J241" s="2"/>
      <x:c r="K241" s="2"/>
      <x:c r="L241" s="2"/>
      <x:c r="M241" s="2"/>
      <x:c r="N241" s="2"/>
      <x:c r="O241" s="2"/>
      <x:c r="P241" s="2"/>
      <x:c r="Q241" s="2"/>
      <x:c r="R241" s="2"/>
      <x:c r="S241" s="2"/>
      <x:c r="T241" s="2"/>
      <x:c r="U241" s="2"/>
      <x:c r="V241" s="2"/>
      <x:c r="W241" s="2"/>
      <x:c r="X241" s="2"/>
      <x:c r="Y241" s="2"/>
      <x:c r="Z241" s="2"/>
    </x:row>
    <x:row r="242">
      <x:c r="A242" s="2"/>
      <x:c r="B242" s="2"/>
      <x:c r="C242" s="2"/>
      <x:c r="D242" s="2"/>
      <x:c r="E242" s="2"/>
      <x:c r="F242" s="2"/>
      <x:c r="G242" s="2"/>
      <x:c r="H242" s="2"/>
      <x:c r="I242" s="2"/>
      <x:c r="J242" s="2"/>
      <x:c r="K242" s="2"/>
      <x:c r="L242" s="2"/>
      <x:c r="M242" s="2"/>
      <x:c r="N242" s="2"/>
      <x:c r="O242" s="2"/>
      <x:c r="P242" s="2"/>
      <x:c r="Q242" s="2"/>
      <x:c r="R242" s="2"/>
      <x:c r="S242" s="2"/>
      <x:c r="T242" s="2"/>
      <x:c r="U242" s="2"/>
      <x:c r="V242" s="2"/>
      <x:c r="W242" s="2"/>
      <x:c r="X242" s="2"/>
      <x:c r="Y242" s="2"/>
      <x:c r="Z242" s="2"/>
    </x:row>
    <x:row r="243">
      <x:c r="A243" s="2"/>
      <x:c r="B243" s="2"/>
      <x:c r="C243" s="2"/>
      <x:c r="D243" s="2"/>
      <x:c r="E243" s="2"/>
      <x:c r="F243" s="2"/>
      <x:c r="G243" s="2"/>
      <x:c r="H243" s="2"/>
      <x:c r="I243" s="2"/>
      <x:c r="J243" s="2"/>
      <x:c r="K243" s="2"/>
      <x:c r="L243" s="2"/>
      <x:c r="M243" s="2"/>
      <x:c r="N243" s="2"/>
      <x:c r="O243" s="2"/>
      <x:c r="P243" s="2"/>
      <x:c r="Q243" s="2"/>
      <x:c r="R243" s="2"/>
      <x:c r="S243" s="2"/>
      <x:c r="T243" s="2"/>
      <x:c r="U243" s="2"/>
      <x:c r="V243" s="2"/>
      <x:c r="W243" s="2"/>
      <x:c r="X243" s="2"/>
      <x:c r="Y243" s="2"/>
      <x:c r="Z243" s="2"/>
    </x:row>
    <x:row r="244">
      <x:c r="A244" s="2"/>
      <x:c r="B244" s="2"/>
      <x:c r="C244" s="2"/>
      <x:c r="D244" s="2"/>
      <x:c r="E244" s="2"/>
      <x:c r="F244" s="2"/>
      <x:c r="G244" s="2"/>
      <x:c r="H244" s="2"/>
      <x:c r="I244" s="2"/>
      <x:c r="J244" s="2"/>
      <x:c r="K244" s="2"/>
      <x:c r="L244" s="2"/>
      <x:c r="M244" s="2"/>
      <x:c r="N244" s="2"/>
      <x:c r="O244" s="2"/>
      <x:c r="P244" s="2"/>
      <x:c r="Q244" s="2"/>
      <x:c r="R244" s="2"/>
      <x:c r="S244" s="2"/>
      <x:c r="T244" s="2"/>
      <x:c r="U244" s="2"/>
      <x:c r="V244" s="2"/>
      <x:c r="W244" s="2"/>
      <x:c r="X244" s="2"/>
      <x:c r="Y244" s="2"/>
      <x:c r="Z244" s="2"/>
    </x:row>
    <x:row r="245">
      <x:c r="A245" s="2"/>
      <x:c r="B245" s="2"/>
      <x:c r="C245" s="2"/>
      <x:c r="D245" s="2"/>
      <x:c r="E245" s="2"/>
      <x:c r="F245" s="2"/>
      <x:c r="G245" s="2"/>
      <x:c r="H245" s="2"/>
      <x:c r="I245" s="2"/>
      <x:c r="J245" s="2"/>
      <x:c r="K245" s="2"/>
      <x:c r="L245" s="2"/>
      <x:c r="M245" s="2"/>
      <x:c r="N245" s="2"/>
      <x:c r="O245" s="2"/>
      <x:c r="P245" s="2"/>
      <x:c r="Q245" s="2"/>
      <x:c r="R245" s="2"/>
      <x:c r="S245" s="2"/>
      <x:c r="T245" s="2"/>
      <x:c r="U245" s="2"/>
      <x:c r="V245" s="2"/>
      <x:c r="W245" s="2"/>
      <x:c r="X245" s="2"/>
      <x:c r="Y245" s="2"/>
      <x:c r="Z245" s="2"/>
    </x:row>
    <x:row r="246">
      <x:c r="A246" s="2"/>
      <x:c r="B246" s="2"/>
      <x:c r="C246" s="2"/>
      <x:c r="D246" s="2"/>
      <x:c r="E246" s="2"/>
      <x:c r="F246" s="2"/>
      <x:c r="G246" s="2"/>
      <x:c r="H246" s="2"/>
      <x:c r="I246" s="2"/>
      <x:c r="J246" s="2"/>
      <x:c r="K246" s="2"/>
      <x:c r="L246" s="2"/>
      <x:c r="M246" s="2"/>
      <x:c r="N246" s="2"/>
      <x:c r="O246" s="2"/>
      <x:c r="P246" s="2"/>
      <x:c r="Q246" s="2"/>
      <x:c r="R246" s="2"/>
      <x:c r="S246" s="2"/>
      <x:c r="T246" s="2"/>
      <x:c r="U246" s="2"/>
      <x:c r="V246" s="2"/>
      <x:c r="W246" s="2"/>
      <x:c r="X246" s="2"/>
      <x:c r="Y246" s="2"/>
      <x:c r="Z246" s="2"/>
    </x:row>
    <x:row r="247">
      <x:c r="A247" s="2"/>
      <x:c r="B247" s="2"/>
      <x:c r="C247" s="2"/>
      <x:c r="D247" s="2"/>
      <x:c r="E247" s="2"/>
      <x:c r="F247" s="2"/>
      <x:c r="G247" s="2"/>
      <x:c r="H247" s="2"/>
      <x:c r="I247" s="2"/>
      <x:c r="J247" s="2"/>
      <x:c r="K247" s="2"/>
      <x:c r="L247" s="2"/>
      <x:c r="M247" s="2"/>
      <x:c r="N247" s="2"/>
      <x:c r="O247" s="2"/>
      <x:c r="P247" s="2"/>
      <x:c r="Q247" s="2"/>
      <x:c r="R247" s="2"/>
      <x:c r="S247" s="2"/>
      <x:c r="T247" s="2"/>
      <x:c r="U247" s="2"/>
      <x:c r="V247" s="2"/>
      <x:c r="W247" s="2"/>
      <x:c r="X247" s="2"/>
      <x:c r="Y247" s="2"/>
      <x:c r="Z247" s="2"/>
    </x:row>
    <x:row r="248">
      <x:c r="A248" s="2"/>
      <x:c r="B248" s="2"/>
      <x:c r="C248" s="2"/>
      <x:c r="D248" s="2"/>
      <x:c r="E248" s="2"/>
      <x:c r="F248" s="2"/>
      <x:c r="G248" s="2"/>
      <x:c r="H248" s="2"/>
      <x:c r="I248" s="2"/>
      <x:c r="J248" s="2"/>
      <x:c r="K248" s="2"/>
      <x:c r="L248" s="2"/>
      <x:c r="M248" s="2"/>
      <x:c r="N248" s="2"/>
      <x:c r="O248" s="2"/>
      <x:c r="P248" s="2"/>
      <x:c r="Q248" s="2"/>
      <x:c r="R248" s="2"/>
      <x:c r="S248" s="2"/>
      <x:c r="T248" s="2"/>
      <x:c r="U248" s="2"/>
      <x:c r="V248" s="2"/>
      <x:c r="W248" s="2"/>
      <x:c r="X248" s="2"/>
      <x:c r="Y248" s="2"/>
      <x:c r="Z248" s="2"/>
    </x:row>
    <x:row r="249">
      <x:c r="A249" s="2"/>
      <x:c r="B249" s="2"/>
      <x:c r="C249" s="2"/>
      <x:c r="D249" s="2"/>
      <x:c r="E249" s="2"/>
      <x:c r="F249" s="2"/>
      <x:c r="G249" s="2"/>
      <x:c r="H249" s="2"/>
      <x:c r="I249" s="2"/>
      <x:c r="J249" s="2"/>
      <x:c r="K249" s="2"/>
      <x:c r="L249" s="2"/>
      <x:c r="M249" s="2"/>
      <x:c r="N249" s="2"/>
      <x:c r="O249" s="2"/>
      <x:c r="P249" s="2"/>
      <x:c r="Q249" s="2"/>
      <x:c r="R249" s="2"/>
      <x:c r="S249" s="2"/>
      <x:c r="T249" s="2"/>
      <x:c r="U249" s="2"/>
      <x:c r="V249" s="2"/>
      <x:c r="W249" s="2"/>
      <x:c r="X249" s="2"/>
      <x:c r="Y249" s="2"/>
      <x:c r="Z249" s="2"/>
    </x:row>
    <x:row r="250">
      <x:c r="A250" s="2"/>
      <x:c r="B250" s="2"/>
      <x:c r="C250" s="2"/>
      <x:c r="D250" s="2"/>
      <x:c r="E250" s="2"/>
      <x:c r="F250" s="2"/>
      <x:c r="G250" s="2"/>
      <x:c r="H250" s="2"/>
      <x:c r="I250" s="2"/>
      <x:c r="J250" s="2"/>
      <x:c r="K250" s="2"/>
      <x:c r="L250" s="2"/>
      <x:c r="M250" s="2"/>
      <x:c r="N250" s="2"/>
      <x:c r="O250" s="2"/>
      <x:c r="P250" s="2"/>
      <x:c r="Q250" s="2"/>
      <x:c r="R250" s="2"/>
      <x:c r="S250" s="2"/>
      <x:c r="T250" s="2"/>
      <x:c r="U250" s="2"/>
      <x:c r="V250" s="2"/>
      <x:c r="W250" s="2"/>
      <x:c r="X250" s="2"/>
      <x:c r="Y250" s="2"/>
      <x:c r="Z250" s="2"/>
    </x:row>
    <x:row r="251">
      <x:c r="A251" s="2"/>
      <x:c r="B251" s="2"/>
      <x:c r="C251" s="2"/>
      <x:c r="D251" s="2"/>
      <x:c r="E251" s="2"/>
      <x:c r="F251" s="2"/>
      <x:c r="G251" s="2"/>
      <x:c r="H251" s="2"/>
      <x:c r="I251" s="2"/>
      <x:c r="J251" s="2"/>
      <x:c r="K251" s="2"/>
      <x:c r="L251" s="2"/>
      <x:c r="M251" s="2"/>
      <x:c r="N251" s="2"/>
      <x:c r="O251" s="2"/>
      <x:c r="P251" s="2"/>
      <x:c r="Q251" s="2"/>
      <x:c r="R251" s="2"/>
      <x:c r="S251" s="2"/>
      <x:c r="T251" s="2"/>
      <x:c r="U251" s="2"/>
      <x:c r="V251" s="2"/>
      <x:c r="W251" s="2"/>
      <x:c r="X251" s="2"/>
      <x:c r="Y251" s="2"/>
      <x:c r="Z251" s="2"/>
    </x:row>
    <x:row r="252">
      <x:c r="A252" s="2"/>
      <x:c r="B252" s="2"/>
      <x:c r="C252" s="2"/>
      <x:c r="D252" s="2"/>
      <x:c r="E252" s="2"/>
      <x:c r="F252" s="2"/>
      <x:c r="G252" s="2"/>
      <x:c r="H252" s="2"/>
      <x:c r="I252" s="2"/>
      <x:c r="J252" s="2"/>
      <x:c r="K252" s="2"/>
      <x:c r="L252" s="2"/>
      <x:c r="M252" s="2"/>
      <x:c r="N252" s="2"/>
      <x:c r="O252" s="2"/>
      <x:c r="P252" s="2"/>
      <x:c r="Q252" s="2"/>
      <x:c r="R252" s="2"/>
      <x:c r="S252" s="2"/>
      <x:c r="T252" s="2"/>
      <x:c r="U252" s="2"/>
      <x:c r="V252" s="2"/>
      <x:c r="W252" s="2"/>
      <x:c r="X252" s="2"/>
      <x:c r="Y252" s="2"/>
      <x:c r="Z252" s="2"/>
    </x:row>
    <x:row r="253">
      <x:c r="A253" s="2"/>
      <x:c r="B253" s="2"/>
      <x:c r="C253" s="2"/>
      <x:c r="D253" s="2"/>
      <x:c r="E253" s="2"/>
      <x:c r="F253" s="2"/>
      <x:c r="G253" s="2"/>
      <x:c r="H253" s="2"/>
      <x:c r="I253" s="2"/>
      <x:c r="J253" s="2"/>
      <x:c r="K253" s="2"/>
      <x:c r="L253" s="2"/>
      <x:c r="M253" s="2"/>
      <x:c r="N253" s="2"/>
      <x:c r="O253" s="2"/>
      <x:c r="P253" s="2"/>
      <x:c r="Q253" s="2"/>
      <x:c r="R253" s="2"/>
      <x:c r="S253" s="2"/>
      <x:c r="T253" s="2"/>
      <x:c r="U253" s="2"/>
      <x:c r="V253" s="2"/>
      <x:c r="W253" s="2"/>
      <x:c r="X253" s="2"/>
      <x:c r="Y253" s="2"/>
      <x:c r="Z253" s="2"/>
    </x:row>
    <x:row r="254">
      <x:c r="A254" s="2"/>
      <x:c r="B254" s="2"/>
      <x:c r="C254" s="2"/>
      <x:c r="D254" s="2"/>
      <x:c r="E254" s="2"/>
      <x:c r="F254" s="2"/>
      <x:c r="G254" s="2"/>
      <x:c r="H254" s="2"/>
      <x:c r="I254" s="2"/>
      <x:c r="J254" s="2"/>
      <x:c r="K254" s="2"/>
      <x:c r="L254" s="2"/>
      <x:c r="M254" s="2"/>
      <x:c r="N254" s="2"/>
      <x:c r="O254" s="2"/>
      <x:c r="P254" s="2"/>
      <x:c r="Q254" s="2"/>
      <x:c r="R254" s="2"/>
      <x:c r="S254" s="2"/>
      <x:c r="T254" s="2"/>
      <x:c r="U254" s="2"/>
      <x:c r="V254" s="2"/>
      <x:c r="W254" s="2"/>
      <x:c r="X254" s="2"/>
      <x:c r="Y254" s="2"/>
      <x:c r="Z254" s="2"/>
    </x:row>
    <x:row r="255">
      <x:c r="A255" s="2"/>
      <x:c r="B255" s="2"/>
      <x:c r="C255" s="2"/>
      <x:c r="D255" s="2"/>
      <x:c r="E255" s="2"/>
      <x:c r="F255" s="2"/>
      <x:c r="G255" s="2"/>
      <x:c r="H255" s="2"/>
      <x:c r="I255" s="2"/>
      <x:c r="J255" s="2"/>
      <x:c r="K255" s="2"/>
      <x:c r="L255" s="2"/>
      <x:c r="M255" s="2"/>
      <x:c r="N255" s="2"/>
      <x:c r="O255" s="2"/>
      <x:c r="P255" s="2"/>
      <x:c r="Q255" s="2"/>
      <x:c r="R255" s="2"/>
      <x:c r="S255" s="2"/>
      <x:c r="T255" s="2"/>
      <x:c r="U255" s="2"/>
      <x:c r="V255" s="2"/>
      <x:c r="W255" s="2"/>
      <x:c r="X255" s="2"/>
      <x:c r="Y255" s="2"/>
      <x:c r="Z255" s="2"/>
    </x:row>
    <x:row r="256">
      <x:c r="A256" s="2"/>
      <x:c r="B256" s="2"/>
      <x:c r="C256" s="2"/>
      <x:c r="D256" s="2"/>
      <x:c r="E256" s="2"/>
      <x:c r="F256" s="2"/>
      <x:c r="G256" s="2"/>
      <x:c r="H256" s="2"/>
      <x:c r="I256" s="2"/>
      <x:c r="J256" s="2"/>
      <x:c r="K256" s="2"/>
      <x:c r="L256" s="2"/>
      <x:c r="M256" s="2"/>
      <x:c r="N256" s="2"/>
      <x:c r="O256" s="2"/>
      <x:c r="P256" s="2"/>
      <x:c r="Q256" s="2"/>
      <x:c r="R256" s="2"/>
      <x:c r="S256" s="2"/>
      <x:c r="T256" s="2"/>
      <x:c r="U256" s="2"/>
      <x:c r="V256" s="2"/>
      <x:c r="W256" s="2"/>
      <x:c r="X256" s="2"/>
      <x:c r="Y256" s="2"/>
      <x:c r="Z256" s="2"/>
    </x:row>
    <x:row r="257">
      <x:c r="A257" s="2"/>
      <x:c r="B257" s="2"/>
      <x:c r="C257" s="2"/>
      <x:c r="D257" s="2"/>
      <x:c r="E257" s="2"/>
      <x:c r="F257" s="2"/>
      <x:c r="G257" s="2"/>
      <x:c r="H257" s="2"/>
      <x:c r="I257" s="2"/>
      <x:c r="J257" s="2"/>
      <x:c r="K257" s="2"/>
      <x:c r="L257" s="2"/>
      <x:c r="M257" s="2"/>
      <x:c r="N257" s="2"/>
      <x:c r="O257" s="2"/>
      <x:c r="P257" s="2"/>
      <x:c r="Q257" s="2"/>
      <x:c r="R257" s="2"/>
      <x:c r="S257" s="2"/>
      <x:c r="T257" s="2"/>
      <x:c r="U257" s="2"/>
      <x:c r="V257" s="2"/>
      <x:c r="W257" s="2"/>
      <x:c r="X257" s="2"/>
      <x:c r="Y257" s="2"/>
      <x:c r="Z257" s="2"/>
    </x:row>
    <x:row r="258">
      <x:c r="A258" s="2"/>
      <x:c r="B258" s="2"/>
      <x:c r="C258" s="2"/>
      <x:c r="D258" s="2"/>
      <x:c r="E258" s="2"/>
      <x:c r="F258" s="2"/>
      <x:c r="G258" s="2"/>
      <x:c r="H258" s="2"/>
      <x:c r="I258" s="2"/>
      <x:c r="J258" s="2"/>
      <x:c r="K258" s="2"/>
      <x:c r="L258" s="2"/>
      <x:c r="M258" s="2"/>
      <x:c r="N258" s="2"/>
      <x:c r="O258" s="2"/>
      <x:c r="P258" s="2"/>
      <x:c r="Q258" s="2"/>
      <x:c r="R258" s="2"/>
      <x:c r="S258" s="2"/>
      <x:c r="T258" s="2"/>
      <x:c r="U258" s="2"/>
      <x:c r="V258" s="2"/>
      <x:c r="W258" s="2"/>
      <x:c r="X258" s="2"/>
      <x:c r="Y258" s="2"/>
      <x:c r="Z258" s="2"/>
    </x:row>
    <x:row r="259">
      <x:c r="A259" s="2"/>
      <x:c r="B259" s="2"/>
      <x:c r="C259" s="2"/>
      <x:c r="D259" s="2"/>
      <x:c r="E259" s="2"/>
      <x:c r="F259" s="2"/>
      <x:c r="G259" s="2"/>
      <x:c r="H259" s="2"/>
      <x:c r="I259" s="2"/>
      <x:c r="J259" s="2"/>
      <x:c r="K259" s="2"/>
      <x:c r="L259" s="2"/>
      <x:c r="M259" s="2"/>
      <x:c r="N259" s="2"/>
      <x:c r="O259" s="2"/>
      <x:c r="P259" s="2"/>
      <x:c r="Q259" s="2"/>
      <x:c r="R259" s="2"/>
      <x:c r="S259" s="2"/>
      <x:c r="T259" s="2"/>
      <x:c r="U259" s="2"/>
      <x:c r="V259" s="2"/>
      <x:c r="W259" s="2"/>
      <x:c r="X259" s="2"/>
      <x:c r="Y259" s="2"/>
      <x:c r="Z259" s="2"/>
    </x:row>
    <x:row r="260">
      <x:c r="A260" s="2"/>
      <x:c r="B260" s="2"/>
      <x:c r="C260" s="2"/>
      <x:c r="D260" s="2"/>
      <x:c r="E260" s="2"/>
      <x:c r="F260" s="2"/>
      <x:c r="G260" s="2"/>
      <x:c r="H260" s="2"/>
      <x:c r="I260" s="2"/>
      <x:c r="J260" s="2"/>
      <x:c r="K260" s="2"/>
      <x:c r="L260" s="2"/>
      <x:c r="M260" s="2"/>
      <x:c r="N260" s="2"/>
      <x:c r="O260" s="2"/>
      <x:c r="P260" s="2"/>
      <x:c r="Q260" s="2"/>
      <x:c r="R260" s="2"/>
      <x:c r="S260" s="2"/>
      <x:c r="T260" s="2"/>
      <x:c r="U260" s="2"/>
      <x:c r="V260" s="2"/>
      <x:c r="W260" s="2"/>
      <x:c r="X260" s="2"/>
      <x:c r="Y260" s="2"/>
      <x:c r="Z260" s="2"/>
    </x:row>
    <x:row r="261">
      <x:c r="A261" s="2"/>
      <x:c r="B261" s="2"/>
      <x:c r="C261" s="2"/>
      <x:c r="D261" s="2"/>
      <x:c r="E261" s="2"/>
      <x:c r="F261" s="2"/>
      <x:c r="G261" s="2"/>
      <x:c r="H261" s="2"/>
      <x:c r="I261" s="2"/>
      <x:c r="J261" s="2"/>
      <x:c r="K261" s="2"/>
      <x:c r="L261" s="2"/>
      <x:c r="M261" s="2"/>
      <x:c r="N261" s="2"/>
      <x:c r="O261" s="2"/>
      <x:c r="P261" s="2"/>
      <x:c r="Q261" s="2"/>
      <x:c r="R261" s="2"/>
      <x:c r="S261" s="2"/>
      <x:c r="T261" s="2"/>
      <x:c r="U261" s="2"/>
      <x:c r="V261" s="2"/>
      <x:c r="W261" s="2"/>
      <x:c r="X261" s="2"/>
      <x:c r="Y261" s="2"/>
      <x:c r="Z261" s="2"/>
    </x:row>
    <x:row r="262">
      <x:c r="A262" s="2"/>
      <x:c r="B262" s="2"/>
      <x:c r="C262" s="2"/>
      <x:c r="D262" s="2"/>
      <x:c r="E262" s="2"/>
      <x:c r="F262" s="2"/>
      <x:c r="G262" s="2"/>
      <x:c r="H262" s="2"/>
      <x:c r="I262" s="2"/>
      <x:c r="J262" s="2"/>
      <x:c r="K262" s="2"/>
      <x:c r="L262" s="2"/>
      <x:c r="M262" s="2"/>
      <x:c r="N262" s="2"/>
      <x:c r="O262" s="2"/>
      <x:c r="P262" s="2"/>
      <x:c r="Q262" s="2"/>
      <x:c r="R262" s="2"/>
      <x:c r="S262" s="2"/>
      <x:c r="T262" s="2"/>
      <x:c r="U262" s="2"/>
      <x:c r="V262" s="2"/>
      <x:c r="W262" s="2"/>
      <x:c r="X262" s="2"/>
      <x:c r="Y262" s="2"/>
      <x:c r="Z262" s="2"/>
    </x:row>
    <x:row r="263">
      <x:c r="A263" s="2"/>
      <x:c r="B263" s="2"/>
      <x:c r="C263" s="2"/>
      <x:c r="D263" s="2"/>
      <x:c r="E263" s="2"/>
      <x:c r="F263" s="2"/>
      <x:c r="G263" s="2"/>
      <x:c r="H263" s="2"/>
      <x:c r="I263" s="2"/>
      <x:c r="J263" s="2"/>
      <x:c r="K263" s="2"/>
      <x:c r="L263" s="2"/>
      <x:c r="M263" s="2"/>
      <x:c r="N263" s="2"/>
      <x:c r="O263" s="2"/>
      <x:c r="P263" s="2"/>
      <x:c r="Q263" s="2"/>
      <x:c r="R263" s="2"/>
      <x:c r="S263" s="2"/>
      <x:c r="T263" s="2"/>
      <x:c r="U263" s="2"/>
      <x:c r="V263" s="2"/>
      <x:c r="W263" s="2"/>
      <x:c r="X263" s="2"/>
      <x:c r="Y263" s="2"/>
      <x:c r="Z263" s="2"/>
    </x:row>
    <x:row r="264">
      <x:c r="A264" s="2"/>
      <x:c r="B264" s="2"/>
      <x:c r="C264" s="2"/>
      <x:c r="D264" s="2"/>
      <x:c r="E264" s="2"/>
      <x:c r="F264" s="2"/>
      <x:c r="G264" s="2"/>
      <x:c r="H264" s="2"/>
      <x:c r="I264" s="2"/>
      <x:c r="J264" s="2"/>
      <x:c r="K264" s="2"/>
      <x:c r="L264" s="2"/>
      <x:c r="M264" s="2"/>
      <x:c r="N264" s="2"/>
      <x:c r="O264" s="2"/>
      <x:c r="P264" s="2"/>
      <x:c r="Q264" s="2"/>
      <x:c r="R264" s="2"/>
      <x:c r="S264" s="2"/>
      <x:c r="T264" s="2"/>
      <x:c r="U264" s="2"/>
      <x:c r="V264" s="2"/>
      <x:c r="W264" s="2"/>
      <x:c r="X264" s="2"/>
      <x:c r="Y264" s="2"/>
      <x:c r="Z264" s="2"/>
    </x:row>
    <x:row r="265">
      <x:c r="A265" s="2"/>
      <x:c r="B265" s="2"/>
      <x:c r="C265" s="2"/>
      <x:c r="D265" s="2"/>
      <x:c r="E265" s="2"/>
      <x:c r="F265" s="2"/>
      <x:c r="G265" s="2"/>
      <x:c r="H265" s="2"/>
      <x:c r="I265" s="2"/>
      <x:c r="J265" s="2"/>
      <x:c r="K265" s="2"/>
      <x:c r="L265" s="2"/>
      <x:c r="M265" s="2"/>
      <x:c r="N265" s="2"/>
      <x:c r="O265" s="2"/>
      <x:c r="P265" s="2"/>
      <x:c r="Q265" s="2"/>
      <x:c r="R265" s="2"/>
      <x:c r="S265" s="2"/>
      <x:c r="T265" s="2"/>
      <x:c r="U265" s="2"/>
      <x:c r="V265" s="2"/>
      <x:c r="W265" s="2"/>
      <x:c r="X265" s="2"/>
      <x:c r="Y265" s="2"/>
      <x:c r="Z265" s="2"/>
    </x:row>
    <x:row r="266">
      <x:c r="A266" s="2"/>
      <x:c r="B266" s="2"/>
      <x:c r="C266" s="2"/>
      <x:c r="D266" s="2"/>
      <x:c r="E266" s="2"/>
      <x:c r="F266" s="2"/>
      <x:c r="G266" s="2"/>
      <x:c r="H266" s="2"/>
      <x:c r="I266" s="2"/>
      <x:c r="J266" s="2"/>
      <x:c r="K266" s="2"/>
      <x:c r="L266" s="2"/>
      <x:c r="M266" s="2"/>
      <x:c r="N266" s="2"/>
      <x:c r="O266" s="2"/>
      <x:c r="P266" s="2"/>
      <x:c r="Q266" s="2"/>
      <x:c r="R266" s="2"/>
      <x:c r="S266" s="2"/>
      <x:c r="T266" s="2"/>
      <x:c r="U266" s="2"/>
      <x:c r="V266" s="2"/>
      <x:c r="W266" s="2"/>
      <x:c r="X266" s="2"/>
      <x:c r="Y266" s="2"/>
      <x:c r="Z266" s="2"/>
    </x:row>
    <x:row r="267">
      <x:c r="A267" s="2"/>
      <x:c r="B267" s="2"/>
      <x:c r="C267" s="2"/>
      <x:c r="D267" s="2"/>
      <x:c r="E267" s="2"/>
      <x:c r="F267" s="2"/>
      <x:c r="G267" s="2"/>
      <x:c r="H267" s="2"/>
      <x:c r="I267" s="2"/>
      <x:c r="J267" s="2"/>
      <x:c r="K267" s="2"/>
      <x:c r="L267" s="2"/>
      <x:c r="M267" s="2"/>
      <x:c r="N267" s="2"/>
      <x:c r="O267" s="2"/>
      <x:c r="P267" s="2"/>
      <x:c r="Q267" s="2"/>
      <x:c r="R267" s="2"/>
      <x:c r="S267" s="2"/>
      <x:c r="T267" s="2"/>
      <x:c r="U267" s="2"/>
      <x:c r="V267" s="2"/>
      <x:c r="W267" s="2"/>
      <x:c r="X267" s="2"/>
      <x:c r="Y267" s="2"/>
      <x:c r="Z267" s="2"/>
    </x:row>
    <x:row r="268">
      <x:c r="A268" s="2"/>
      <x:c r="B268" s="2"/>
      <x:c r="C268" s="2"/>
      <x:c r="D268" s="2"/>
      <x:c r="E268" s="2"/>
      <x:c r="F268" s="2"/>
      <x:c r="G268" s="2"/>
      <x:c r="H268" s="2"/>
      <x:c r="I268" s="2"/>
      <x:c r="J268" s="2"/>
      <x:c r="K268" s="2"/>
      <x:c r="L268" s="2"/>
      <x:c r="M268" s="2"/>
      <x:c r="N268" s="2"/>
      <x:c r="O268" s="2"/>
      <x:c r="P268" s="2"/>
      <x:c r="Q268" s="2"/>
      <x:c r="R268" s="2"/>
      <x:c r="S268" s="2"/>
      <x:c r="T268" s="2"/>
      <x:c r="U268" s="2"/>
      <x:c r="V268" s="2"/>
      <x:c r="W268" s="2"/>
      <x:c r="X268" s="2"/>
      <x:c r="Y268" s="2"/>
      <x:c r="Z268" s="2"/>
    </x:row>
    <x:row r="269">
      <x:c r="A269" s="2"/>
      <x:c r="B269" s="2"/>
      <x:c r="C269" s="2"/>
      <x:c r="D269" s="2"/>
      <x:c r="E269" s="2"/>
      <x:c r="F269" s="2"/>
      <x:c r="G269" s="2"/>
      <x:c r="H269" s="2"/>
      <x:c r="I269" s="2"/>
      <x:c r="J269" s="2"/>
      <x:c r="K269" s="2"/>
      <x:c r="L269" s="2"/>
      <x:c r="M269" s="2"/>
      <x:c r="N269" s="2"/>
      <x:c r="O269" s="2"/>
      <x:c r="P269" s="2"/>
      <x:c r="Q269" s="2"/>
      <x:c r="R269" s="2"/>
      <x:c r="S269" s="2"/>
      <x:c r="T269" s="2"/>
      <x:c r="U269" s="2"/>
      <x:c r="V269" s="2"/>
      <x:c r="W269" s="2"/>
      <x:c r="X269" s="2"/>
      <x:c r="Y269" s="2"/>
      <x:c r="Z269" s="2"/>
    </x:row>
    <x:row r="270">
      <x:c r="A270" s="2"/>
      <x:c r="B270" s="2"/>
      <x:c r="C270" s="2"/>
      <x:c r="D270" s="2"/>
      <x:c r="E270" s="2"/>
      <x:c r="F270" s="2"/>
      <x:c r="G270" s="2"/>
      <x:c r="H270" s="2"/>
      <x:c r="I270" s="2"/>
      <x:c r="J270" s="2"/>
      <x:c r="K270" s="2"/>
      <x:c r="L270" s="2"/>
      <x:c r="M270" s="2"/>
      <x:c r="N270" s="2"/>
      <x:c r="O270" s="2"/>
      <x:c r="P270" s="2"/>
      <x:c r="Q270" s="2"/>
      <x:c r="R270" s="2"/>
      <x:c r="S270" s="2"/>
      <x:c r="T270" s="2"/>
      <x:c r="U270" s="2"/>
      <x:c r="V270" s="2"/>
      <x:c r="W270" s="2"/>
      <x:c r="X270" s="2"/>
      <x:c r="Y270" s="2"/>
      <x:c r="Z270" s="2"/>
    </x:row>
    <x:row r="271">
      <x:c r="A271" s="2"/>
      <x:c r="B271" s="2"/>
      <x:c r="C271" s="2"/>
      <x:c r="D271" s="2"/>
      <x:c r="E271" s="2"/>
      <x:c r="F271" s="2"/>
      <x:c r="G271" s="2"/>
      <x:c r="H271" s="2"/>
      <x:c r="I271" s="2"/>
      <x:c r="J271" s="2"/>
      <x:c r="K271" s="2"/>
      <x:c r="L271" s="2"/>
      <x:c r="M271" s="2"/>
      <x:c r="N271" s="2"/>
      <x:c r="O271" s="2"/>
      <x:c r="P271" s="2"/>
      <x:c r="Q271" s="2"/>
      <x:c r="R271" s="2"/>
      <x:c r="S271" s="2"/>
      <x:c r="T271" s="2"/>
      <x:c r="U271" s="2"/>
      <x:c r="V271" s="2"/>
      <x:c r="W271" s="2"/>
      <x:c r="X271" s="2"/>
      <x:c r="Y271" s="2"/>
      <x:c r="Z271" s="2"/>
    </x:row>
    <x:row r="272">
      <x:c r="A272" s="2"/>
      <x:c r="B272" s="2"/>
      <x:c r="C272" s="2"/>
      <x:c r="D272" s="2"/>
      <x:c r="E272" s="2"/>
      <x:c r="F272" s="2"/>
      <x:c r="G272" s="2"/>
      <x:c r="H272" s="2"/>
      <x:c r="I272" s="2"/>
      <x:c r="J272" s="2"/>
      <x:c r="K272" s="2"/>
      <x:c r="L272" s="2"/>
      <x:c r="M272" s="2"/>
      <x:c r="N272" s="2"/>
      <x:c r="O272" s="2"/>
      <x:c r="P272" s="2"/>
      <x:c r="Q272" s="2"/>
      <x:c r="R272" s="2"/>
      <x:c r="S272" s="2"/>
      <x:c r="T272" s="2"/>
      <x:c r="U272" s="2"/>
      <x:c r="V272" s="2"/>
      <x:c r="W272" s="2"/>
      <x:c r="X272" s="2"/>
      <x:c r="Y272" s="2"/>
      <x:c r="Z272" s="2"/>
    </x:row>
    <x:row r="273">
      <x:c r="A273" s="2"/>
      <x:c r="B273" s="2"/>
      <x:c r="C273" s="2"/>
      <x:c r="D273" s="2"/>
      <x:c r="E273" s="2"/>
      <x:c r="F273" s="2"/>
      <x:c r="G273" s="2"/>
      <x:c r="H273" s="2"/>
      <x:c r="I273" s="2"/>
      <x:c r="J273" s="2"/>
      <x:c r="K273" s="2"/>
      <x:c r="L273" s="2"/>
      <x:c r="M273" s="2"/>
      <x:c r="N273" s="2"/>
      <x:c r="O273" s="2"/>
      <x:c r="P273" s="2"/>
      <x:c r="Q273" s="2"/>
      <x:c r="R273" s="2"/>
      <x:c r="S273" s="2"/>
      <x:c r="T273" s="2"/>
      <x:c r="U273" s="2"/>
      <x:c r="V273" s="2"/>
      <x:c r="W273" s="2"/>
      <x:c r="X273" s="2"/>
      <x:c r="Y273" s="2"/>
      <x:c r="Z273" s="2"/>
    </x:row>
    <x:row r="274">
      <x:c r="A274" s="2"/>
      <x:c r="B274" s="2"/>
      <x:c r="C274" s="2"/>
      <x:c r="D274" s="2"/>
      <x:c r="E274" s="2"/>
      <x:c r="F274" s="2"/>
      <x:c r="G274" s="2"/>
      <x:c r="H274" s="2"/>
      <x:c r="I274" s="2"/>
      <x:c r="J274" s="2"/>
      <x:c r="K274" s="2"/>
      <x:c r="L274" s="2"/>
      <x:c r="M274" s="2"/>
      <x:c r="N274" s="2"/>
      <x:c r="O274" s="2"/>
      <x:c r="P274" s="2"/>
      <x:c r="Q274" s="2"/>
      <x:c r="R274" s="2"/>
      <x:c r="S274" s="2"/>
      <x:c r="T274" s="2"/>
      <x:c r="U274" s="2"/>
      <x:c r="V274" s="2"/>
      <x:c r="W274" s="2"/>
      <x:c r="X274" s="2"/>
      <x:c r="Y274" s="2"/>
      <x:c r="Z274" s="2"/>
    </x:row>
    <x:row r="275">
      <x:c r="A275" s="2"/>
      <x:c r="B275" s="2"/>
      <x:c r="C275" s="2"/>
      <x:c r="D275" s="2"/>
      <x:c r="E275" s="2"/>
      <x:c r="F275" s="2"/>
      <x:c r="G275" s="2"/>
      <x:c r="H275" s="2"/>
      <x:c r="I275" s="2"/>
      <x:c r="J275" s="2"/>
      <x:c r="K275" s="2"/>
      <x:c r="L275" s="2"/>
      <x:c r="M275" s="2"/>
      <x:c r="N275" s="2"/>
      <x:c r="O275" s="2"/>
      <x:c r="P275" s="2"/>
      <x:c r="Q275" s="2"/>
      <x:c r="R275" s="2"/>
      <x:c r="S275" s="2"/>
      <x:c r="T275" s="2"/>
      <x:c r="U275" s="2"/>
      <x:c r="V275" s="2"/>
      <x:c r="W275" s="2"/>
      <x:c r="X275" s="2"/>
      <x:c r="Y275" s="2"/>
      <x:c r="Z275" s="2"/>
    </x:row>
    <x:row r="276">
      <x:c r="A276" s="2"/>
      <x:c r="B276" s="2"/>
      <x:c r="C276" s="2"/>
      <x:c r="D276" s="2"/>
      <x:c r="E276" s="2"/>
      <x:c r="F276" s="2"/>
      <x:c r="G276" s="2"/>
      <x:c r="H276" s="2"/>
      <x:c r="I276" s="2"/>
      <x:c r="J276" s="2"/>
      <x:c r="K276" s="2"/>
      <x:c r="L276" s="2"/>
      <x:c r="M276" s="2"/>
      <x:c r="N276" s="2"/>
      <x:c r="O276" s="2"/>
      <x:c r="P276" s="2"/>
      <x:c r="Q276" s="2"/>
      <x:c r="R276" s="2"/>
      <x:c r="S276" s="2"/>
      <x:c r="T276" s="2"/>
      <x:c r="U276" s="2"/>
      <x:c r="V276" s="2"/>
      <x:c r="W276" s="2"/>
      <x:c r="X276" s="2"/>
      <x:c r="Y276" s="2"/>
      <x:c r="Z276" s="2"/>
    </x:row>
    <x:row r="277">
      <x:c r="A277" s="2"/>
      <x:c r="B277" s="2"/>
      <x:c r="C277" s="2"/>
      <x:c r="D277" s="2"/>
      <x:c r="E277" s="2"/>
      <x:c r="F277" s="2"/>
      <x:c r="G277" s="2"/>
      <x:c r="H277" s="2"/>
      <x:c r="I277" s="2"/>
      <x:c r="J277" s="2"/>
      <x:c r="K277" s="2"/>
      <x:c r="L277" s="2"/>
      <x:c r="M277" s="2"/>
      <x:c r="N277" s="2"/>
      <x:c r="O277" s="2"/>
      <x:c r="P277" s="2"/>
      <x:c r="Q277" s="2"/>
      <x:c r="R277" s="2"/>
      <x:c r="S277" s="2"/>
      <x:c r="T277" s="2"/>
      <x:c r="U277" s="2"/>
      <x:c r="V277" s="2"/>
      <x:c r="W277" s="2"/>
      <x:c r="X277" s="2"/>
      <x:c r="Y277" s="2"/>
      <x:c r="Z277" s="2"/>
    </x:row>
    <x:row r="278">
      <x:c r="A278" s="2"/>
      <x:c r="B278" s="2"/>
      <x:c r="C278" s="2"/>
      <x:c r="D278" s="2"/>
      <x:c r="E278" s="2"/>
      <x:c r="F278" s="2"/>
      <x:c r="G278" s="2"/>
      <x:c r="H278" s="2"/>
      <x:c r="I278" s="2"/>
      <x:c r="J278" s="2"/>
      <x:c r="K278" s="2"/>
      <x:c r="L278" s="2"/>
      <x:c r="M278" s="2"/>
      <x:c r="N278" s="2"/>
      <x:c r="O278" s="2"/>
      <x:c r="P278" s="2"/>
      <x:c r="Q278" s="2"/>
      <x:c r="R278" s="2"/>
      <x:c r="S278" s="2"/>
      <x:c r="T278" s="2"/>
      <x:c r="U278" s="2"/>
      <x:c r="V278" s="2"/>
      <x:c r="W278" s="2"/>
      <x:c r="X278" s="2"/>
      <x:c r="Y278" s="2"/>
      <x:c r="Z278" s="2"/>
    </x:row>
    <x:row r="279">
      <x:c r="A279" s="2"/>
      <x:c r="B279" s="2"/>
      <x:c r="C279" s="2"/>
      <x:c r="D279" s="2"/>
      <x:c r="E279" s="2"/>
      <x:c r="F279" s="2"/>
      <x:c r="G279" s="2"/>
      <x:c r="H279" s="2"/>
      <x:c r="I279" s="2"/>
      <x:c r="J279" s="2"/>
      <x:c r="K279" s="2"/>
      <x:c r="L279" s="2"/>
      <x:c r="M279" s="2"/>
      <x:c r="N279" s="2"/>
      <x:c r="O279" s="2"/>
      <x:c r="P279" s="2"/>
      <x:c r="Q279" s="2"/>
      <x:c r="R279" s="2"/>
      <x:c r="S279" s="2"/>
      <x:c r="T279" s="2"/>
      <x:c r="U279" s="2"/>
      <x:c r="V279" s="2"/>
      <x:c r="W279" s="2"/>
      <x:c r="X279" s="2"/>
      <x:c r="Y279" s="2"/>
      <x:c r="Z279" s="2"/>
    </x:row>
    <x:row r="280">
      <x:c r="A280" s="2"/>
      <x:c r="B280" s="2"/>
      <x:c r="C280" s="2"/>
      <x:c r="D280" s="2"/>
      <x:c r="E280" s="2"/>
      <x:c r="F280" s="2"/>
      <x:c r="G280" s="2"/>
      <x:c r="H280" s="2"/>
      <x:c r="I280" s="2"/>
      <x:c r="J280" s="2"/>
      <x:c r="K280" s="2"/>
      <x:c r="L280" s="2"/>
      <x:c r="M280" s="2"/>
      <x:c r="N280" s="2"/>
      <x:c r="O280" s="2"/>
      <x:c r="P280" s="2"/>
      <x:c r="Q280" s="2"/>
      <x:c r="R280" s="2"/>
      <x:c r="S280" s="2"/>
      <x:c r="T280" s="2"/>
      <x:c r="U280" s="2"/>
      <x:c r="V280" s="2"/>
      <x:c r="W280" s="2"/>
      <x:c r="X280" s="2"/>
      <x:c r="Y280" s="2"/>
      <x:c r="Z280" s="2"/>
    </x:row>
    <x:row r="281">
      <x:c r="A281" s="2"/>
      <x:c r="B281" s="2"/>
      <x:c r="C281" s="2"/>
      <x:c r="D281" s="2"/>
      <x:c r="E281" s="2"/>
      <x:c r="F281" s="2"/>
      <x:c r="G281" s="2"/>
      <x:c r="H281" s="2"/>
      <x:c r="I281" s="2"/>
      <x:c r="J281" s="2"/>
      <x:c r="K281" s="2"/>
      <x:c r="L281" s="2"/>
      <x:c r="M281" s="2"/>
      <x:c r="N281" s="2"/>
      <x:c r="O281" s="2"/>
      <x:c r="P281" s="2"/>
      <x:c r="Q281" s="2"/>
      <x:c r="R281" s="2"/>
      <x:c r="S281" s="2"/>
      <x:c r="T281" s="2"/>
      <x:c r="U281" s="2"/>
      <x:c r="V281" s="2"/>
      <x:c r="W281" s="2"/>
      <x:c r="X281" s="2"/>
      <x:c r="Y281" s="2"/>
      <x:c r="Z281" s="2"/>
    </x:row>
    <x:row r="282">
      <x:c r="A282" s="2"/>
      <x:c r="B282" s="2"/>
      <x:c r="C282" s="2"/>
      <x:c r="D282" s="2"/>
      <x:c r="E282" s="2"/>
      <x:c r="F282" s="2"/>
      <x:c r="G282" s="2"/>
      <x:c r="H282" s="2"/>
      <x:c r="I282" s="2"/>
      <x:c r="J282" s="2"/>
      <x:c r="K282" s="2"/>
      <x:c r="L282" s="2"/>
      <x:c r="M282" s="2"/>
      <x:c r="N282" s="2"/>
      <x:c r="O282" s="2"/>
      <x:c r="P282" s="2"/>
      <x:c r="Q282" s="2"/>
      <x:c r="R282" s="2"/>
      <x:c r="S282" s="2"/>
      <x:c r="T282" s="2"/>
      <x:c r="U282" s="2"/>
      <x:c r="V282" s="2"/>
      <x:c r="W282" s="2"/>
      <x:c r="X282" s="2"/>
      <x:c r="Y282" s="2"/>
      <x:c r="Z282" s="2"/>
    </x:row>
    <x:row r="283">
      <x:c r="A283" s="2"/>
      <x:c r="B283" s="2"/>
      <x:c r="C283" s="2"/>
      <x:c r="D283" s="2"/>
      <x:c r="E283" s="2"/>
      <x:c r="F283" s="2"/>
      <x:c r="G283" s="2"/>
      <x:c r="H283" s="2"/>
      <x:c r="I283" s="2"/>
      <x:c r="J283" s="2"/>
      <x:c r="K283" s="2"/>
      <x:c r="L283" s="2"/>
      <x:c r="M283" s="2"/>
      <x:c r="N283" s="2"/>
      <x:c r="O283" s="2"/>
      <x:c r="P283" s="2"/>
      <x:c r="Q283" s="2"/>
      <x:c r="R283" s="2"/>
      <x:c r="S283" s="2"/>
      <x:c r="T283" s="2"/>
      <x:c r="U283" s="2"/>
      <x:c r="V283" s="2"/>
      <x:c r="W283" s="2"/>
      <x:c r="X283" s="2"/>
      <x:c r="Y283" s="2"/>
      <x:c r="Z283" s="2"/>
    </x:row>
    <x:row r="284">
      <x:c r="A284" s="2"/>
      <x:c r="B284" s="2"/>
      <x:c r="C284" s="2"/>
      <x:c r="D284" s="2"/>
      <x:c r="E284" s="2"/>
      <x:c r="F284" s="2"/>
      <x:c r="G284" s="2"/>
      <x:c r="H284" s="2"/>
      <x:c r="I284" s="2"/>
      <x:c r="J284" s="2"/>
      <x:c r="K284" s="2"/>
      <x:c r="L284" s="2"/>
      <x:c r="M284" s="2"/>
      <x:c r="N284" s="2"/>
      <x:c r="O284" s="2"/>
      <x:c r="P284" s="2"/>
      <x:c r="Q284" s="2"/>
      <x:c r="R284" s="2"/>
      <x:c r="S284" s="2"/>
      <x:c r="T284" s="2"/>
      <x:c r="U284" s="2"/>
      <x:c r="V284" s="2"/>
      <x:c r="W284" s="2"/>
      <x:c r="X284" s="2"/>
      <x:c r="Y284" s="2"/>
      <x:c r="Z284" s="2"/>
    </x:row>
    <x:row r="285">
      <x:c r="A285" s="2"/>
      <x:c r="B285" s="2"/>
      <x:c r="C285" s="2"/>
      <x:c r="D285" s="2"/>
      <x:c r="E285" s="2"/>
      <x:c r="F285" s="2"/>
      <x:c r="G285" s="2"/>
      <x:c r="H285" s="2"/>
      <x:c r="I285" s="2"/>
      <x:c r="J285" s="2"/>
      <x:c r="K285" s="2"/>
      <x:c r="L285" s="2"/>
      <x:c r="M285" s="2"/>
      <x:c r="N285" s="2"/>
      <x:c r="O285" s="2"/>
      <x:c r="P285" s="2"/>
      <x:c r="Q285" s="2"/>
      <x:c r="R285" s="2"/>
      <x:c r="S285" s="2"/>
      <x:c r="T285" s="2"/>
      <x:c r="U285" s="2"/>
      <x:c r="V285" s="2"/>
      <x:c r="W285" s="2"/>
      <x:c r="X285" s="2"/>
      <x:c r="Y285" s="2"/>
      <x:c r="Z285" s="2"/>
    </x:row>
    <x:row r="286">
      <x:c r="A286" s="2"/>
      <x:c r="B286" s="2"/>
      <x:c r="C286" s="2"/>
      <x:c r="D286" s="2"/>
      <x:c r="E286" s="2"/>
      <x:c r="F286" s="2"/>
      <x:c r="G286" s="2"/>
      <x:c r="H286" s="2"/>
      <x:c r="I286" s="2"/>
      <x:c r="J286" s="2"/>
      <x:c r="K286" s="2"/>
      <x:c r="L286" s="2"/>
      <x:c r="M286" s="2"/>
      <x:c r="N286" s="2"/>
      <x:c r="O286" s="2"/>
      <x:c r="P286" s="2"/>
      <x:c r="Q286" s="2"/>
      <x:c r="R286" s="2"/>
      <x:c r="S286" s="2"/>
      <x:c r="T286" s="2"/>
      <x:c r="U286" s="2"/>
      <x:c r="V286" s="2"/>
      <x:c r="W286" s="2"/>
      <x:c r="X286" s="2"/>
      <x:c r="Y286" s="2"/>
      <x:c r="Z286" s="2"/>
    </x:row>
    <x:row r="287">
      <x:c r="A287" s="2"/>
      <x:c r="B287" s="2"/>
      <x:c r="C287" s="2"/>
      <x:c r="D287" s="2"/>
      <x:c r="E287" s="2"/>
      <x:c r="F287" s="2"/>
      <x:c r="G287" s="2"/>
      <x:c r="H287" s="2"/>
      <x:c r="I287" s="2"/>
      <x:c r="J287" s="2"/>
      <x:c r="K287" s="2"/>
      <x:c r="L287" s="2"/>
      <x:c r="M287" s="2"/>
      <x:c r="N287" s="2"/>
      <x:c r="O287" s="2"/>
      <x:c r="P287" s="2"/>
      <x:c r="Q287" s="2"/>
      <x:c r="R287" s="2"/>
      <x:c r="S287" s="2"/>
      <x:c r="T287" s="2"/>
      <x:c r="U287" s="2"/>
      <x:c r="V287" s="2"/>
      <x:c r="W287" s="2"/>
      <x:c r="X287" s="2"/>
      <x:c r="Y287" s="2"/>
      <x:c r="Z287" s="2"/>
    </x:row>
    <x:row r="288">
      <x:c r="A288" s="2"/>
      <x:c r="B288" s="2"/>
      <x:c r="C288" s="2"/>
      <x:c r="D288" s="2"/>
      <x:c r="E288" s="2"/>
      <x:c r="F288" s="2"/>
      <x:c r="G288" s="2"/>
      <x:c r="H288" s="2"/>
      <x:c r="I288" s="2"/>
      <x:c r="J288" s="2"/>
      <x:c r="K288" s="2"/>
      <x:c r="L288" s="2"/>
      <x:c r="M288" s="2"/>
      <x:c r="N288" s="2"/>
      <x:c r="O288" s="2"/>
      <x:c r="P288" s="2"/>
      <x:c r="Q288" s="2"/>
      <x:c r="R288" s="2"/>
      <x:c r="S288" s="2"/>
      <x:c r="T288" s="2"/>
      <x:c r="U288" s="2"/>
      <x:c r="V288" s="2"/>
      <x:c r="W288" s="2"/>
      <x:c r="X288" s="2"/>
      <x:c r="Y288" s="2"/>
      <x:c r="Z288" s="2"/>
    </x:row>
    <x:row r="289">
      <x:c r="A289" s="2"/>
      <x:c r="B289" s="2"/>
      <x:c r="C289" s="2"/>
      <x:c r="D289" s="2"/>
      <x:c r="E289" s="2"/>
      <x:c r="F289" s="2"/>
      <x:c r="G289" s="2"/>
      <x:c r="H289" s="2"/>
      <x:c r="I289" s="2"/>
      <x:c r="J289" s="2"/>
      <x:c r="K289" s="2"/>
      <x:c r="L289" s="2"/>
      <x:c r="M289" s="2"/>
      <x:c r="N289" s="2"/>
      <x:c r="O289" s="2"/>
      <x:c r="P289" s="2"/>
      <x:c r="Q289" s="2"/>
      <x:c r="R289" s="2"/>
      <x:c r="S289" s="2"/>
      <x:c r="T289" s="2"/>
      <x:c r="U289" s="2"/>
      <x:c r="V289" s="2"/>
      <x:c r="W289" s="2"/>
      <x:c r="X289" s="2"/>
      <x:c r="Y289" s="2"/>
      <x:c r="Z289" s="2"/>
    </x:row>
    <x:row r="290">
      <x:c r="A290" s="2"/>
      <x:c r="B290" s="2"/>
      <x:c r="C290" s="2"/>
      <x:c r="D290" s="2"/>
      <x:c r="E290" s="2"/>
      <x:c r="F290" s="2"/>
      <x:c r="G290" s="2"/>
      <x:c r="H290" s="2"/>
      <x:c r="I290" s="2"/>
      <x:c r="J290" s="2"/>
      <x:c r="K290" s="2"/>
      <x:c r="L290" s="2"/>
      <x:c r="M290" s="2"/>
      <x:c r="N290" s="2"/>
      <x:c r="O290" s="2"/>
      <x:c r="P290" s="2"/>
      <x:c r="Q290" s="2"/>
      <x:c r="R290" s="2"/>
      <x:c r="S290" s="2"/>
      <x:c r="T290" s="2"/>
      <x:c r="U290" s="2"/>
      <x:c r="V290" s="2"/>
      <x:c r="W290" s="2"/>
      <x:c r="X290" s="2"/>
      <x:c r="Y290" s="2"/>
      <x:c r="Z290" s="2"/>
    </x:row>
    <x:row r="291">
      <x:c r="A291" s="2"/>
      <x:c r="B291" s="2"/>
      <x:c r="C291" s="2"/>
      <x:c r="D291" s="2"/>
      <x:c r="E291" s="2"/>
      <x:c r="F291" s="2"/>
      <x:c r="G291" s="2"/>
      <x:c r="H291" s="2"/>
      <x:c r="I291" s="2"/>
      <x:c r="J291" s="2"/>
      <x:c r="K291" s="2"/>
      <x:c r="L291" s="2"/>
      <x:c r="M291" s="2"/>
      <x:c r="N291" s="2"/>
      <x:c r="O291" s="2"/>
      <x:c r="P291" s="2"/>
      <x:c r="Q291" s="2"/>
      <x:c r="R291" s="2"/>
      <x:c r="S291" s="2"/>
      <x:c r="T291" s="2"/>
      <x:c r="U291" s="2"/>
      <x:c r="V291" s="2"/>
      <x:c r="W291" s="2"/>
      <x:c r="X291" s="2"/>
      <x:c r="Y291" s="2"/>
      <x:c r="Z291" s="2"/>
    </x:row>
    <x:row r="292">
      <x:c r="A292" s="2"/>
      <x:c r="B292" s="2"/>
      <x:c r="C292" s="2"/>
      <x:c r="D292" s="2"/>
      <x:c r="E292" s="2"/>
      <x:c r="F292" s="2"/>
      <x:c r="G292" s="2"/>
      <x:c r="H292" s="2"/>
      <x:c r="I292" s="2"/>
      <x:c r="J292" s="2"/>
      <x:c r="K292" s="2"/>
      <x:c r="L292" s="2"/>
      <x:c r="M292" s="2"/>
      <x:c r="N292" s="2"/>
      <x:c r="O292" s="2"/>
      <x:c r="P292" s="2"/>
      <x:c r="Q292" s="2"/>
      <x:c r="R292" s="2"/>
      <x:c r="S292" s="2"/>
      <x:c r="T292" s="2"/>
      <x:c r="U292" s="2"/>
      <x:c r="V292" s="2"/>
      <x:c r="W292" s="2"/>
      <x:c r="X292" s="2"/>
      <x:c r="Y292" s="2"/>
      <x:c r="Z292" s="2"/>
    </x:row>
    <x:row r="293">
      <x:c r="A293" s="2"/>
      <x:c r="B293" s="2"/>
      <x:c r="C293" s="2"/>
      <x:c r="D293" s="2"/>
      <x:c r="E293" s="2"/>
      <x:c r="F293" s="2"/>
      <x:c r="G293" s="2"/>
      <x:c r="H293" s="2"/>
      <x:c r="I293" s="2"/>
      <x:c r="J293" s="2"/>
      <x:c r="K293" s="2"/>
      <x:c r="L293" s="2"/>
      <x:c r="M293" s="2"/>
      <x:c r="N293" s="2"/>
      <x:c r="O293" s="2"/>
      <x:c r="P293" s="2"/>
      <x:c r="Q293" s="2"/>
      <x:c r="R293" s="2"/>
      <x:c r="S293" s="2"/>
      <x:c r="T293" s="2"/>
      <x:c r="U293" s="2"/>
      <x:c r="V293" s="2"/>
      <x:c r="W293" s="2"/>
      <x:c r="X293" s="2"/>
      <x:c r="Y293" s="2"/>
      <x:c r="Z293" s="2"/>
    </x:row>
    <x:row r="294">
      <x:c r="A294" s="2"/>
      <x:c r="B294" s="2"/>
      <x:c r="C294" s="2"/>
      <x:c r="D294" s="2"/>
      <x:c r="E294" s="2"/>
      <x:c r="F294" s="2"/>
      <x:c r="G294" s="2"/>
      <x:c r="H294" s="2"/>
      <x:c r="I294" s="2"/>
      <x:c r="J294" s="2"/>
      <x:c r="K294" s="2"/>
      <x:c r="L294" s="2"/>
      <x:c r="M294" s="2"/>
      <x:c r="N294" s="2"/>
      <x:c r="O294" s="2"/>
      <x:c r="P294" s="2"/>
      <x:c r="Q294" s="2"/>
      <x:c r="R294" s="2"/>
      <x:c r="S294" s="2"/>
      <x:c r="T294" s="2"/>
      <x:c r="U294" s="2"/>
      <x:c r="V294" s="2"/>
      <x:c r="W294" s="2"/>
      <x:c r="X294" s="2"/>
      <x:c r="Y294" s="2"/>
      <x:c r="Z294" s="2"/>
    </x:row>
    <x:row r="295">
      <x:c r="A295" s="2"/>
      <x:c r="B295" s="2"/>
      <x:c r="C295" s="2"/>
      <x:c r="D295" s="2"/>
      <x:c r="E295" s="2"/>
      <x:c r="F295" s="2"/>
      <x:c r="G295" s="2"/>
      <x:c r="H295" s="2"/>
      <x:c r="I295" s="2"/>
      <x:c r="J295" s="2"/>
      <x:c r="K295" s="2"/>
      <x:c r="L295" s="2"/>
      <x:c r="M295" s="2"/>
      <x:c r="N295" s="2"/>
      <x:c r="O295" s="2"/>
      <x:c r="P295" s="2"/>
      <x:c r="Q295" s="2"/>
      <x:c r="R295" s="2"/>
      <x:c r="S295" s="2"/>
      <x:c r="T295" s="2"/>
      <x:c r="U295" s="2"/>
      <x:c r="V295" s="2"/>
      <x:c r="W295" s="2"/>
      <x:c r="X295" s="2"/>
      <x:c r="Y295" s="2"/>
      <x:c r="Z295" s="2"/>
    </x:row>
    <x:row r="296">
      <x:c r="A296" s="2"/>
      <x:c r="B296" s="2"/>
      <x:c r="C296" s="2"/>
      <x:c r="D296" s="2"/>
      <x:c r="E296" s="2"/>
      <x:c r="F296" s="2"/>
      <x:c r="G296" s="2"/>
      <x:c r="H296" s="2"/>
      <x:c r="I296" s="2"/>
      <x:c r="J296" s="2"/>
      <x:c r="K296" s="2"/>
      <x:c r="L296" s="2"/>
      <x:c r="M296" s="2"/>
      <x:c r="N296" s="2"/>
      <x:c r="O296" s="2"/>
      <x:c r="P296" s="2"/>
      <x:c r="Q296" s="2"/>
      <x:c r="R296" s="2"/>
      <x:c r="S296" s="2"/>
      <x:c r="T296" s="2"/>
      <x:c r="U296" s="2"/>
      <x:c r="V296" s="2"/>
      <x:c r="W296" s="2"/>
      <x:c r="X296" s="2"/>
      <x:c r="Y296" s="2"/>
      <x:c r="Z296" s="2"/>
    </x:row>
    <x:row r="297">
      <x:c r="A297" s="2"/>
      <x:c r="B297" s="2"/>
      <x:c r="C297" s="2"/>
      <x:c r="D297" s="2"/>
      <x:c r="E297" s="2"/>
      <x:c r="F297" s="2"/>
      <x:c r="G297" s="2"/>
      <x:c r="H297" s="2"/>
      <x:c r="I297" s="2"/>
      <x:c r="J297" s="2"/>
      <x:c r="K297" s="2"/>
      <x:c r="L297" s="2"/>
      <x:c r="M297" s="2"/>
      <x:c r="N297" s="2"/>
      <x:c r="O297" s="2"/>
      <x:c r="P297" s="2"/>
      <x:c r="Q297" s="2"/>
      <x:c r="R297" s="2"/>
      <x:c r="S297" s="2"/>
      <x:c r="T297" s="2"/>
      <x:c r="U297" s="2"/>
      <x:c r="V297" s="2"/>
      <x:c r="W297" s="2"/>
      <x:c r="X297" s="2"/>
      <x:c r="Y297" s="2"/>
      <x:c r="Z297" s="2"/>
    </x:row>
    <x:row r="298">
      <x:c r="A298" s="2"/>
      <x:c r="B298" s="2"/>
      <x:c r="C298" s="2"/>
      <x:c r="D298" s="2"/>
      <x:c r="E298" s="2"/>
      <x:c r="F298" s="2"/>
      <x:c r="G298" s="2"/>
      <x:c r="H298" s="2"/>
      <x:c r="I298" s="2"/>
      <x:c r="J298" s="2"/>
      <x:c r="K298" s="2"/>
      <x:c r="L298" s="2"/>
      <x:c r="M298" s="2"/>
      <x:c r="N298" s="2"/>
      <x:c r="O298" s="2"/>
      <x:c r="P298" s="2"/>
      <x:c r="Q298" s="2"/>
      <x:c r="R298" s="2"/>
      <x:c r="S298" s="2"/>
      <x:c r="T298" s="2"/>
      <x:c r="U298" s="2"/>
      <x:c r="V298" s="2"/>
      <x:c r="W298" s="2"/>
      <x:c r="X298" s="2"/>
      <x:c r="Y298" s="2"/>
      <x:c r="Z298" s="2"/>
    </x:row>
    <x:row r="299">
      <x:c r="A299" s="2"/>
      <x:c r="B299" s="2"/>
      <x:c r="C299" s="2"/>
      <x:c r="D299" s="2"/>
      <x:c r="E299" s="2"/>
      <x:c r="F299" s="2"/>
      <x:c r="G299" s="2"/>
      <x:c r="H299" s="2"/>
      <x:c r="I299" s="2"/>
      <x:c r="J299" s="2"/>
      <x:c r="K299" s="2"/>
      <x:c r="L299" s="2"/>
      <x:c r="M299" s="2"/>
      <x:c r="N299" s="2"/>
      <x:c r="O299" s="2"/>
      <x:c r="P299" s="2"/>
      <x:c r="Q299" s="2"/>
      <x:c r="R299" s="2"/>
      <x:c r="S299" s="2"/>
      <x:c r="T299" s="2"/>
      <x:c r="U299" s="2"/>
      <x:c r="V299" s="2"/>
      <x:c r="W299" s="2"/>
      <x:c r="X299" s="2"/>
      <x:c r="Y299" s="2"/>
      <x:c r="Z299" s="2"/>
    </x:row>
    <x:row r="300">
      <x:c r="A300" s="2"/>
      <x:c r="B300" s="2"/>
      <x:c r="C300" s="2"/>
      <x:c r="D300" s="2"/>
      <x:c r="E300" s="2"/>
      <x:c r="F300" s="2"/>
      <x:c r="G300" s="2"/>
      <x:c r="H300" s="2"/>
      <x:c r="I300" s="2"/>
      <x:c r="J300" s="2"/>
      <x:c r="K300" s="2"/>
      <x:c r="L300" s="2"/>
      <x:c r="M300" s="2"/>
      <x:c r="N300" s="2"/>
      <x:c r="O300" s="2"/>
      <x:c r="P300" s="2"/>
      <x:c r="Q300" s="2"/>
      <x:c r="R300" s="2"/>
      <x:c r="S300" s="2"/>
      <x:c r="T300" s="2"/>
      <x:c r="U300" s="2"/>
      <x:c r="V300" s="2"/>
      <x:c r="W300" s="2"/>
      <x:c r="X300" s="2"/>
      <x:c r="Y300" s="2"/>
      <x:c r="Z300" s="2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7" hidden="0" customWidth="1"/>
    <x:col min="3" max="3" width="36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  <x:col min="10" max="10" width="17" hidden="0" customWidth="1"/>
    <x:col min="11" max="11" width="17" hidden="0" customWidth="1"/>
    <x:col min="12" max="12" width="17" hidden="0" customWidth="1"/>
    <x:col min="13" max="13" width="17" hidden="0" customWidth="1"/>
    <x:col min="14" max="14" width="17" hidden="0" customWidth="1"/>
    <x:col min="15" max="15" width="17" hidden="0" customWidth="1"/>
    <x:col min="16" max="16" width="56" hidden="0" customWidth="1"/>
    <x:col min="17" max="17" width="17" hidden="0" customWidth="1"/>
    <x:col min="18" max="18" width="17" hidden="0" customWidth="1"/>
    <x:col min="19" max="19" width="58" hidden="0" customWidth="1"/>
  </x:cols>
  <x:sheetData>
    <x:row r="1">
      <x:c r="A1" s="5" t="str">
        <x:v>company</x:v>
      </x:c>
      <x:c r="B1" s="5" t="str">
        <x:v>product</x:v>
      </x:c>
      <x:c r="C1" s="5" t="str">
        <x:v>project</x:v>
      </x:c>
      <x:c r="D1" s="5" t="str">
        <x:v>location</x:v>
      </x:c>
      <x:c r="E1" s="5" t="str">
        <x:v>nominal_capacity</x:v>
      </x:c>
      <x:c r="F1" s="5" t="str">
        <x:v>capacity_basis</x:v>
      </x:c>
      <x:c r="G1" s="5" t="str">
        <x:v>total_investment_reported</x:v>
      </x:c>
      <x:c r="H1" s="5" t="str">
        <x:v>invested_to_date_reported</x:v>
      </x:c>
      <x:c r="I1" s="5" t="str">
        <x:v>progress_reported</x:v>
      </x:c>
      <x:c r="J1" s="5" t="str">
        <x:v>status_class</x:v>
      </x:c>
      <x:c r="K1" s="5" t="str">
        <x:v>first_announced</x:v>
      </x:c>
      <x:c r="L1" s="5" t="str">
        <x:v>latest_update</x:v>
      </x:c>
      <x:c r="M1" s="5" t="str">
        <x:v>reported_online</x:v>
      </x:c>
      <x:c r="N1" s="5" t="str">
        <x:v>actual_online</x:v>
      </x:c>
      <x:c r="O1" s="5" t="str">
        <x:v>source_id</x:v>
      </x:c>
      <x:c r="P1" s="5" t="str">
        <x:v>notes</x:v>
      </x:c>
      <x:c r="Q1" s="5" t="str">
        <x:v>baseline_2025_included</x:v>
      </x:c>
      <x:c r="R1" s="5" t="str">
        <x:v>confidence</x:v>
      </x:c>
      <x:c r="S1" s="5" t="str">
        <x:v>source_url</x:v>
      </x:c>
      <x:c r="T1" s="5"/>
      <x:c r="U1" s="5"/>
      <x:c r="V1" s="5"/>
      <x:c r="W1" s="5"/>
      <x:c r="X1" s="5"/>
      <x:c r="Y1" s="5"/>
      <x:c r="Z1" s="5"/>
    </x:row>
    <x:row r="2">
      <x:c r="A2" s="2" t="str">
        <x:v>梅花生物</x:v>
      </x:c>
      <x:c r="B2" s="2" t="str">
        <x:v>赖氨酸</x:v>
      </x:c>
      <x:c r="C2" s="2" t="str">
        <x:v>吉林五期赖氨酸年产60万吨项目</x:v>
      </x:c>
      <x:c r="D2" s="2" t="str">
        <x:v>吉林白城</x:v>
      </x:c>
      <x:c r="E2" s="2" t="n">
        <x:v>600000</x:v>
      </x:c>
      <x:c r="F2" s="2" t="str">
        <x:v>实物吨/年</x:v>
      </x:c>
      <x:c r="G2" s="2"/>
      <x:c r="H2" s="2"/>
      <x:c r="I2" s="2"/>
      <x:c r="J2" s="2" t="str">
        <x:v>Operating</x:v>
      </x:c>
      <x:c r="K2" s="2"/>
      <x:c r="L2" s="2" t="str">
        <x:v>2026-06-30</x:v>
      </x:c>
      <x:c r="M2" s="2" t="str">
        <x:v>2025-09-28</x:v>
      </x:c>
      <x:c r="N2" s="2" t="str">
        <x:v>2025-09-28</x:v>
      </x:c>
      <x:c r="O2" s="2" t="str">
        <x:v>S003/S001/S123</x:v>
      </x:c>
      <x:c r="P2" s="2" t="str">
        <x:v>吉林省政府确认2025-09-28正式投产；吉林基地赖氨酸年产能升至130万吨。该60万吨已进入2025年末行业基准，后续不得再次叠加。</x:v>
      </x:c>
      <x:c r="Q2" s="2" t="str">
        <x:v>Y</x:v>
      </x:c>
      <x:c r="R2" s="2" t="str">
        <x:v>High</x:v>
      </x:c>
      <x:c r="S2" s="2" t="str">
        <x:v>https://www.jl.gov.cn/szfzt/gzlfz/gzdt/202509/t20250930_3502557.html</x:v>
      </x:c>
      <x:c r="T2" s="2"/>
      <x:c r="U2" s="2"/>
      <x:c r="V2" s="2"/>
      <x:c r="W2" s="2"/>
      <x:c r="X2" s="2"/>
      <x:c r="Y2" s="2"/>
      <x:c r="Z2" s="2"/>
    </x:row>
    <x:row r="3">
      <x:c r="A3" s="2" t="str">
        <x:v>梅花生物</x:v>
      </x:c>
      <x:c r="B3" s="2" t="str">
        <x:v>味精</x:v>
      </x:c>
      <x:c r="C3" s="2" t="str">
        <x:v>通辽西区50万吨味精项目</x:v>
      </x:c>
      <x:c r="D3" s="2" t="str">
        <x:v>内蒙古通辽</x:v>
      </x:c>
      <x:c r="E3" s="2" t="n">
        <x:v>500000</x:v>
      </x:c>
      <x:c r="F3" s="2" t="str">
        <x:v>实物吨/年</x:v>
      </x:c>
      <x:c r="G3" s="2"/>
      <x:c r="H3" s="2"/>
      <x:c r="I3" s="2"/>
      <x:c r="J3" s="2" t="str">
        <x:v>Operating</x:v>
      </x:c>
      <x:c r="K3" s="2"/>
      <x:c r="L3" s="2" t="str">
        <x:v>2026-06-30</x:v>
      </x:c>
      <x:c r="M3" s="2"/>
      <x:c r="N3" s="2"/>
      <x:c r="O3" s="2" t="str">
        <x:v>S003/S001</x:v>
      </x:c>
      <x:c r="P3" s="2" t="str">
        <x:v>2025年报明确释放产能；2026H1期末CIP仅约7.9万元</x:v>
      </x:c>
      <x:c r="Q3" s="2" t="str">
        <x:v>Y</x:v>
      </x:c>
      <x:c r="R3" s="2" t="str">
        <x:v>High</x:v>
      </x:c>
      <x:c r="S3" s="2" t="str">
        <x:v>https://vip.stock.finance.sina.com.cn/corp/view/vCB_AllBulletinDetail.php?id=12134398&amp;stockid=600873</x:v>
      </x:c>
      <x:c r="T3" s="2"/>
      <x:c r="U3" s="2"/>
      <x:c r="V3" s="2"/>
      <x:c r="W3" s="2"/>
      <x:c r="X3" s="2"/>
      <x:c r="Y3" s="2"/>
      <x:c r="Z3" s="2"/>
    </x:row>
    <x:row r="4">
      <x:c r="A4" s="2" t="str">
        <x:v>梅花生物</x:v>
      </x:c>
      <x:c r="B4" s="2" t="str">
        <x:v>苏氨酸</x:v>
      </x:c>
      <x:c r="C4" s="2" t="str">
        <x:v>通辽梅花苏氨酸30万吨</x:v>
      </x:c>
      <x:c r="D4" s="2" t="str">
        <x:v>内蒙古通辽</x:v>
      </x:c>
      <x:c r="E4" s="2" t="n">
        <x:v>300000</x:v>
      </x:c>
      <x:c r="F4" s="2" t="str">
        <x:v>实物吨/年</x:v>
      </x:c>
      <x:c r="G4" s="2" t="n">
        <x:v>1981000000</x:v>
      </x:c>
      <x:c r="H4" s="2" t="n">
        <x:v>843084369.8</x:v>
      </x:c>
      <x:c r="I4" s="2" t="n">
        <x:v>42.6</x:v>
      </x:c>
      <x:c r="J4" s="2" t="str">
        <x:v>Committed</x:v>
      </x:c>
      <x:c r="K4" s="2"/>
      <x:c r="L4" s="2" t="str">
        <x:v>2026-06-30</x:v>
      </x:c>
      <x:c r="M4" s="2" t="str">
        <x:v>2026-10</x:v>
      </x:c>
      <x:c r="N4" s="2"/>
      <x:c r="O4" s="2" t="str">
        <x:v>S001</x:v>
      </x:c>
      <x:c r="P4" s="2" t="str">
        <x:v>公司半年报进度42.60%；通辽日报项目口径计划2026-10投运。会计预算19.81亿元与外部项目总投资17.5亿元口径不同，保留差异不强行拼接。</x:v>
      </x:c>
      <x:c r="Q4" s="2" t="str">
        <x:v>N</x:v>
      </x:c>
      <x:c r="R4" s="2" t="str">
        <x:v>High</x:v>
      </x:c>
      <x:c r="S4" s="2" t="str">
        <x:v>https://vip.stock.finance.sina.com.cn/corp/view/vCB_AllBulletinDetail.php?id=12496100&amp;stockid=600873</x:v>
      </x:c>
      <x:c r="T4" s="2"/>
      <x:c r="U4" s="2"/>
      <x:c r="V4" s="2"/>
      <x:c r="W4" s="2"/>
      <x:c r="X4" s="2"/>
      <x:c r="Y4" s="2"/>
      <x:c r="Z4" s="2"/>
    </x:row>
    <x:row r="5">
      <x:c r="A5" s="2" t="str">
        <x:v>梅花生物</x:v>
      </x:c>
      <x:c r="B5" s="2" t="str">
        <x:v>缬氨酸</x:v>
      </x:c>
      <x:c r="C5" s="2" t="str">
        <x:v>新疆梅花9万吨缬氨酸项目</x:v>
      </x:c>
      <x:c r="D5" s="2" t="str">
        <x:v>新疆五家渠</x:v>
      </x:c>
      <x:c r="E5" s="2" t="n">
        <x:v>90000</x:v>
      </x:c>
      <x:c r="F5" s="2" t="str">
        <x:v>实物吨/年</x:v>
      </x:c>
      <x:c r="G5" s="2" t="n">
        <x:v>539300000</x:v>
      </x:c>
      <x:c r="H5" s="2" t="n">
        <x:v>284698873.43</x:v>
      </x:c>
      <x:c r="I5" s="2" t="n">
        <x:v>52.79</x:v>
      </x:c>
      <x:c r="J5" s="2" t="str">
        <x:v>Committed</x:v>
      </x:c>
      <x:c r="K5" s="2"/>
      <x:c r="L5" s="2" t="str">
        <x:v>2026-06-30</x:v>
      </x:c>
      <x:c r="M5" s="2" t="str">
        <x:v>2026H2</x:v>
      </x:c>
      <x:c r="N5" s="2"/>
      <x:c r="O5" s="2" t="str">
        <x:v>S001</x:v>
      </x:c>
      <x:c r="P5" s="2" t="str">
        <x:v>公司半年报进度52.79%；公司披露预计2026H2陆续投产。</x:v>
      </x:c>
      <x:c r="Q5" s="2" t="str">
        <x:v>N</x:v>
      </x:c>
      <x:c r="R5" s="2" t="str">
        <x:v>High</x:v>
      </x:c>
      <x:c r="S5" s="2" t="str">
        <x:v>https://vip.stock.finance.sina.com.cn/corp/view/vCB_AllBulletinDetail.php?id=12496100&amp;stockid=600873</x:v>
      </x:c>
      <x:c r="T5" s="2"/>
      <x:c r="U5" s="2"/>
      <x:c r="V5" s="2"/>
      <x:c r="W5" s="2"/>
      <x:c r="X5" s="2"/>
      <x:c r="Y5" s="2"/>
      <x:c r="Z5" s="2"/>
    </x:row>
    <x:row r="6">
      <x:c r="A6" s="2" t="str">
        <x:v>梅花生物</x:v>
      </x:c>
      <x:c r="B6" s="2" t="str">
        <x:v>异亮氨酸</x:v>
      </x:c>
      <x:c r="C6" s="2" t="str">
        <x:v>新疆异亮氨酸技改项目1.8万吨</x:v>
      </x:c>
      <x:c r="D6" s="2" t="str">
        <x:v>新疆五家渠</x:v>
      </x:c>
      <x:c r="E6" s="2" t="n">
        <x:v>18000</x:v>
      </x:c>
      <x:c r="F6" s="2" t="str">
        <x:v>实物吨/年</x:v>
      </x:c>
      <x:c r="G6" s="2"/>
      <x:c r="H6" s="2" t="n">
        <x:v>15067891.5</x:v>
      </x:c>
      <x:c r="I6" s="2"/>
      <x:c r="J6" s="2" t="str">
        <x:v>Flexible</x:v>
      </x:c>
      <x:c r="K6" s="2"/>
      <x:c r="L6" s="2" t="str">
        <x:v>2026-06-30</x:v>
      </x:c>
      <x:c r="M6" s="2"/>
      <x:c r="N6" s="2"/>
      <x:c r="O6" s="2" t="str">
        <x:v>S001</x:v>
      </x:c>
      <x:c r="P6" s="2" t="str">
        <x:v>仅披露期末在建余额，预算与完整进度未披露</x:v>
      </x:c>
      <x:c r="Q6" s="2" t="str">
        <x:v>N</x:v>
      </x:c>
      <x:c r="R6" s="2" t="str">
        <x:v>Medium</x:v>
      </x:c>
      <x:c r="S6" s="2" t="str">
        <x:v>https://vip.stock.finance.sina.com.cn/corp/view/vCB_AllBulletinDetail.php?id=12496100&amp;stockid=600873</x:v>
      </x:c>
      <x:c r="T6" s="2"/>
      <x:c r="U6" s="2"/>
      <x:c r="V6" s="2"/>
      <x:c r="W6" s="2"/>
      <x:c r="X6" s="2"/>
      <x:c r="Y6" s="2"/>
      <x:c r="Z6" s="2"/>
    </x:row>
    <x:row r="7">
      <x:c r="A7" s="2" t="str">
        <x:v>内蒙古玉王生物</x:v>
      </x:c>
      <x:c r="B7" s="2" t="str">
        <x:v>赖氨酸</x:v>
      </x:c>
      <x:c r="C7" s="2" t="str">
        <x:v>年产25万吨赖氨酸项目</x:v>
      </x:c>
      <x:c r="D7" s="2" t="str">
        <x:v>内蒙古通辽开鲁</x:v>
      </x:c>
      <x:c r="E7" s="2" t="n">
        <x:v>250000</x:v>
      </x:c>
      <x:c r="F7" s="2" t="str">
        <x:v>physical nominal</x:v>
      </x:c>
      <x:c r="G7" s="2"/>
      <x:c r="H7" s="2"/>
      <x:c r="I7" s="2"/>
      <x:c r="J7" s="2" t="str">
        <x:v>Operating</x:v>
      </x:c>
      <x:c r="K7" s="2" t="str">
        <x:v>2025-03-25</x:v>
      </x:c>
      <x:c r="L7" s="2" t="str">
        <x:v>2026-06-17</x:v>
      </x:c>
      <x:c r="M7" s="2" t="str">
        <x:v>2026Q1</x:v>
      </x:c>
      <x:c r="N7" s="2" t="str">
        <x:v>2026-03/06 trial</x:v>
      </x:c>
      <x:c r="O7" s="2" t="str">
        <x:v>S101</x:v>
      </x:c>
      <x:c r="P7" s="2" t="str">
        <x:v>2026-06地方权威媒体确认试生产；作为2025基准后的新增供给</x:v>
      </x:c>
      <x:c r="Q7" s="2" t="str">
        <x:v>N</x:v>
      </x:c>
      <x:c r="R7" s="2" t="str">
        <x:v>High</x:v>
      </x:c>
      <x:c r="S7" s="2" t="str">
        <x:v>https://inews.nmgnews.com.cn/system/2026/06/17/030361597.shtml</x:v>
      </x:c>
      <x:c r="T7" s="2"/>
      <x:c r="U7" s="2"/>
      <x:c r="V7" s="2"/>
      <x:c r="W7" s="2"/>
      <x:c r="X7" s="2"/>
      <x:c r="Y7" s="2"/>
      <x:c r="Z7" s="2"/>
    </x:row>
    <x:row r="8">
      <x:c r="A8" s="2" t="str">
        <x:v>寿光金玉米</x:v>
      </x:c>
      <x:c r="B8" s="2" t="str">
        <x:v>赖氨酸</x:v>
      </x:c>
      <x:c r="C8" s="2" t="str">
        <x:v>年产15万吨赖氨酸项目</x:v>
      </x:c>
      <x:c r="D8" s="2" t="str">
        <x:v>山东寿光</x:v>
      </x:c>
      <x:c r="E8" s="2" t="n">
        <x:v>150000</x:v>
      </x:c>
      <x:c r="F8" s="2" t="str">
        <x:v>physical nominal</x:v>
      </x:c>
      <x:c r="G8" s="2" t="n">
        <x:v>400000000</x:v>
      </x:c>
      <x:c r="H8" s="2"/>
      <x:c r="I8" s="2"/>
      <x:c r="J8" s="2" t="str">
        <x:v>Committed</x:v>
      </x:c>
      <x:c r="K8" s="2" t="str">
        <x:v>2025</x:v>
      </x:c>
      <x:c r="L8" s="2" t="str">
        <x:v>2026-08-17</x:v>
      </x:c>
      <x:c r="M8" s="2" t="str">
        <x:v>2026-09</x:v>
      </x:c>
      <x:c r="N8" s="2"/>
      <x:c r="O8" s="2" t="str">
        <x:v>S110</x:v>
      </x:c>
      <x:c r="P8" s="2" t="str">
        <x:v>EIA项目：98赖氨酸5万吨+70赖氨酸10万吨；未找到截至8/17的竣工证据，按Committed而非Operating</x:v>
      </x:c>
      <x:c r="Q8" s="2" t="str">
        <x:v>N</x:v>
      </x:c>
      <x:c r="R8" s="2" t="str">
        <x:v>Medium</x:v>
      </x:c>
      <x:c r="S8" s="2" t="str">
        <x:v>https://finance.sina.com.cn/roll/2025-08-14/doc-infkxykf3803491.shtml</x:v>
      </x:c>
      <x:c r="T8" s="2"/>
      <x:c r="U8" s="2"/>
      <x:c r="V8" s="2"/>
      <x:c r="W8" s="2"/>
      <x:c r="X8" s="2"/>
      <x:c r="Y8" s="2"/>
      <x:c r="Z8" s="2"/>
    </x:row>
    <x:row r="9">
      <x:c r="A9" s="2" t="str">
        <x:v>裕米生物</x:v>
      </x:c>
      <x:c r="B9" s="2" t="str">
        <x:v>赖氨酸</x:v>
      </x:c>
      <x:c r="C9" s="2" t="str">
        <x:v>240万吨玉米深加工项目-氨基酸阶段</x:v>
      </x:c>
      <x:c r="D9" s="2" t="str">
        <x:v>山东日照莒县</x:v>
      </x:c>
      <x:c r="E9" s="2" t="n">
        <x:v>300000</x:v>
      </x:c>
      <x:c r="F9" s="2" t="str">
        <x:v>physical nominal</x:v>
      </x:c>
      <x:c r="G9" s="2" t="n">
        <x:v>6100000000</x:v>
      </x:c>
      <x:c r="H9" s="2"/>
      <x:c r="I9" s="2"/>
      <x:c r="J9" s="2" t="str">
        <x:v>Flexible</x:v>
      </x:c>
      <x:c r="K9" s="2" t="str">
        <x:v>2024-11</x:v>
      </x:c>
      <x:c r="L9" s="2" t="str">
        <x:v>2026-08-17</x:v>
      </x:c>
      <x:c r="M9" s="2"/>
      <x:c r="N9" s="2"/>
      <x:c r="O9" s="2" t="str">
        <x:v>S111/S112</x:v>
      </x:c>
      <x:c r="P9" s="2" t="str">
        <x:v>总规划含30万吨赖氨酸；截至2026-05明确一期淀粉已投产、二期功能糖推进，未见赖氨酸线进入高沉没成本建设证据</x:v>
      </x:c>
      <x:c r="Q9" s="2" t="str">
        <x:v>N</x:v>
      </x:c>
      <x:c r="R9" s="2" t="str">
        <x:v>Medium</x:v>
      </x:c>
      <x:c r="S9" s="2" t="str">
        <x:v>https://finance.sina.com.cn/money/future/wemedia/2026-05-25/doc-inhzafpu3733768.shtml</x:v>
      </x:c>
      <x:c r="T9" s="2"/>
      <x:c r="U9" s="2"/>
      <x:c r="V9" s="2"/>
      <x:c r="W9" s="2"/>
      <x:c r="X9" s="2"/>
      <x:c r="Y9" s="2"/>
      <x:c r="Z9" s="2"/>
    </x:row>
    <x:row r="10">
      <x:c r="A10" s="2" t="str">
        <x:v>星湖科技/伊品</x:v>
      </x:c>
      <x:c r="B10" s="2" t="str">
        <x:v>苏氨酸</x:v>
      </x:c>
      <x:c r="C10" s="2" t="str">
        <x:v>45万吨氨基酸及配套工程-苏氨酸线</x:v>
      </x:c>
      <x:c r="D10" s="2" t="str">
        <x:v>宁夏/公司项目地</x:v>
      </x:c>
      <x:c r="E10" s="2" t="n">
        <x:v>200000</x:v>
      </x:c>
      <x:c r="F10" s="2" t="str">
        <x:v>physical nominal</x:v>
      </x:c>
      <x:c r="G10" s="2" t="n">
        <x:v>3300000000</x:v>
      </x:c>
      <x:c r="H10" s="2"/>
      <x:c r="I10" s="2"/>
      <x:c r="J10" s="2" t="str">
        <x:v>Committed</x:v>
      </x:c>
      <x:c r="K10" s="2" t="str">
        <x:v>2025-06</x:v>
      </x:c>
      <x:c r="L10" s="2" t="str">
        <x:v>2026-08-17</x:v>
      </x:c>
      <x:c r="M10" s="2" t="str">
        <x:v>~22 months construction</x:v>
      </x:c>
      <x:c r="N10" s="2"/>
      <x:c r="O10" s="2" t="str">
        <x:v>S102/S103/S121/S122</x:v>
      </x:c>
      <x:c r="P10" s="2" t="str">
        <x:v>45万吨项目2025-07已由控股集团确认进入实质建设阶段，2026-04再次确认按计划稳步建设中；因此维持Committed。 本行仅对应20万吨苏氨酸。</x:v>
      </x:c>
      <x:c r="Q10" s="2" t="str">
        <x:v>N</x:v>
      </x:c>
      <x:c r="R10" s="2" t="str">
        <x:v>High</x:v>
      </x:c>
      <x:c r="S10" s="2" t="str">
        <x:v>https://www.gdghg.com/xwzx/ztjj/content/post_107628.html</x:v>
      </x:c>
      <x:c r="T10" s="2"/>
      <x:c r="U10" s="2"/>
      <x:c r="V10" s="2"/>
      <x:c r="W10" s="2"/>
      <x:c r="X10" s="2"/>
      <x:c r="Y10" s="2"/>
      <x:c r="Z10" s="2"/>
    </x:row>
    <x:row r="11">
      <x:c r="A11" s="2" t="str">
        <x:v>星湖科技/伊品</x:v>
      </x:c>
      <x:c r="B11" s="2" t="str">
        <x:v>味精</x:v>
      </x:c>
      <x:c r="C11" s="2" t="str">
        <x:v>45万吨氨基酸及配套工程-味精线</x:v>
      </x:c>
      <x:c r="D11" s="2" t="str">
        <x:v>宁夏/公司项目地</x:v>
      </x:c>
      <x:c r="E11" s="2" t="n">
        <x:v>250000</x:v>
      </x:c>
      <x:c r="F11" s="2" t="str">
        <x:v>physical nominal</x:v>
      </x:c>
      <x:c r="G11" s="2" t="n">
        <x:v>3300000000</x:v>
      </x:c>
      <x:c r="H11" s="2"/>
      <x:c r="I11" s="2"/>
      <x:c r="J11" s="2" t="str">
        <x:v>Committed</x:v>
      </x:c>
      <x:c r="K11" s="2" t="str">
        <x:v>2025-06</x:v>
      </x:c>
      <x:c r="L11" s="2" t="str">
        <x:v>2026-08-17</x:v>
      </x:c>
      <x:c r="M11" s="2" t="str">
        <x:v>~22 months construction</x:v>
      </x:c>
      <x:c r="N11" s="2"/>
      <x:c r="O11" s="2" t="str">
        <x:v>S102/S103/S121/S122</x:v>
      </x:c>
      <x:c r="P11" s="2" t="str">
        <x:v>45万吨项目2025-07已由控股集团确认进入实质建设阶段，2026-04再次确认按计划稳步建设中；因此维持Committed。 本行仅对应25万吨味精；项目总投资不可跨两行重复汇总。</x:v>
      </x:c>
      <x:c r="Q11" s="2" t="str">
        <x:v>N</x:v>
      </x:c>
      <x:c r="R11" s="2" t="str">
        <x:v>High</x:v>
      </x:c>
      <x:c r="S11" s="2" t="str">
        <x:v>https://www.gdghg.com/xwzx/ztjj/content/post_107628.html</x:v>
      </x:c>
      <x:c r="T11" s="2"/>
      <x:c r="U11" s="2"/>
      <x:c r="V11" s="2"/>
      <x:c r="W11" s="2"/>
      <x:c r="X11" s="2"/>
      <x:c r="Y11" s="2"/>
      <x:c r="Z11" s="2"/>
    </x:row>
    <x:row r="12">
      <x:c r="A12" s="2" t="str">
        <x:v>裕米生物</x:v>
      </x:c>
      <x:c r="B12" s="2" t="str">
        <x:v>苏氨酸</x:v>
      </x:c>
      <x:c r="C12" s="2" t="str">
        <x:v>240万吨玉米深加工项目-氨基酸阶段</x:v>
      </x:c>
      <x:c r="D12" s="2" t="str">
        <x:v>山东日照莒县</x:v>
      </x:c>
      <x:c r="E12" s="2" t="n">
        <x:v>200000</x:v>
      </x:c>
      <x:c r="F12" s="2" t="str">
        <x:v>physical nominal</x:v>
      </x:c>
      <x:c r="G12" s="2" t="n">
        <x:v>6100000000</x:v>
      </x:c>
      <x:c r="H12" s="2"/>
      <x:c r="I12" s="2"/>
      <x:c r="J12" s="2" t="str">
        <x:v>Flexible</x:v>
      </x:c>
      <x:c r="K12" s="2" t="str">
        <x:v>2024-11</x:v>
      </x:c>
      <x:c r="L12" s="2" t="str">
        <x:v>2026-08-17</x:v>
      </x:c>
      <x:c r="M12" s="2"/>
      <x:c r="N12" s="2"/>
      <x:c r="O12" s="2" t="str">
        <x:v>S111/S112</x:v>
      </x:c>
      <x:c r="P12" s="2" t="str">
        <x:v>总规划含20万吨苏氨酸；当前公开工程进度主要落在淀粉与功能糖，故不作为确定新增供给</x:v>
      </x:c>
      <x:c r="Q12" s="2" t="str">
        <x:v>N</x:v>
      </x:c>
      <x:c r="R12" s="2" t="str">
        <x:v>Medium</x:v>
      </x:c>
      <x:c r="S12" s="2" t="str">
        <x:v>https://siacn.org.cn/hys/r2mlPXofyhfQBEV8pZfnSefyhfnIfUcIRxJ7GrHlJNuTmkDdM%3D.html</x:v>
      </x:c>
      <x:c r="T12" s="2"/>
      <x:c r="U12" s="2"/>
      <x:c r="V12" s="2"/>
      <x:c r="W12" s="2"/>
      <x:c r="X12" s="2"/>
      <x:c r="Y12" s="2"/>
      <x:c r="Z12" s="2"/>
    </x:row>
    <x:row r="13">
      <x:c r="A13" s="2" t="str">
        <x:v>阜丰集团</x:v>
      </x:c>
      <x:c r="B13" s="2" t="str">
        <x:v>味精</x:v>
      </x:c>
      <x:c r="C13" s="2" t="str">
        <x:v>2025年新增味精产能（已纳入2025年行业基准）</x:v>
      </x:c>
      <x:c r="D13" s="2" t="str">
        <x:v>中国基地</x:v>
      </x:c>
      <x:c r="E13" s="2" t="n">
        <x:v>400000</x:v>
      </x:c>
      <x:c r="F13" s="2" t="str">
        <x:v>physical nominal</x:v>
      </x:c>
      <x:c r="G13" s="2"/>
      <x:c r="H13" s="2"/>
      <x:c r="I13" s="2"/>
      <x:c r="J13" s="2" t="str">
        <x:v>Operating</x:v>
      </x:c>
      <x:c r="K13" s="2"/>
      <x:c r="L13" s="2" t="str">
        <x:v>2025-12-31</x:v>
      </x:c>
      <x:c r="M13" s="2" t="str">
        <x:v>2025</x:v>
      </x:c>
      <x:c r="N13" s="2" t="n">
        <x:v>2025</x:v>
      </x:c>
      <x:c r="O13" s="2" t="str">
        <x:v>S104</x:v>
      </x:c>
      <x:c r="P13" s="2" t="str">
        <x:v>2025年已全面投放；阜丰年报显示2025年末MSG设计产能173万吨。不得再次叠加到2025行业395万吨之上</x:v>
      </x:c>
      <x:c r="Q13" s="2" t="str">
        <x:v>Y</x:v>
      </x:c>
      <x:c r="R13" s="2" t="str">
        <x:v>High</x:v>
      </x:c>
      <x:c r="S13" s="2" t="str">
        <x:v>https://www1.hkexnews.hk/listedco/listconews/sehk/2026/0423/2026042302481_c.pdf</x:v>
      </x:c>
      <x:c r="T13" s="2"/>
      <x:c r="U13" s="2"/>
      <x:c r="V13" s="2"/>
      <x:c r="W13" s="2"/>
      <x:c r="X13" s="2"/>
      <x:c r="Y13" s="2"/>
      <x:c r="Z13" s="2"/>
    </x:row>
    <x:row r="14">
      <x:c r="A14" s="2" t="str">
        <x:v>梅花生物</x:v>
      </x:c>
      <x:c r="B14" s="2" t="str">
        <x:v>小品类氨基酸</x:v>
      </x:c>
      <x:c r="C14" s="2" t="str">
        <x:v>通辽小品类升级改造及新产品扩建</x:v>
      </x:c>
      <x:c r="D14" s="2" t="str">
        <x:v>内蒙古通辽</x:v>
      </x:c>
      <x:c r="E14" s="2"/>
      <x:c r="F14" s="2" t="str">
        <x:v>mixed small-volume lines</x:v>
      </x:c>
      <x:c r="G14" s="2"/>
      <x:c r="H14" s="2"/>
      <x:c r="I14" s="2"/>
      <x:c r="J14" s="2" t="str">
        <x:v>Flexible</x:v>
      </x:c>
      <x:c r="K14" s="2" t="str">
        <x:v>2026-07</x:v>
      </x:c>
      <x:c r="L14" s="2" t="str">
        <x:v>2026-07</x:v>
      </x:c>
      <x:c r="M14" s="2" t="str">
        <x:v>2026Q4-2027H1</x:v>
      </x:c>
      <x:c r="N14" s="2"/>
      <x:c r="O14" s="2" t="str">
        <x:v>S114</x:v>
      </x:c>
      <x:c r="P14" s="2" t="str">
        <x:v>含谷氨酰胺、脯氨酸、组氨酸、丝氨酸、高纯度亮/异亮氨酸柔性线等；非大宗基础氨基酸主供给冲击</x:v>
      </x:c>
      <x:c r="Q14" s="2" t="str">
        <x:v>N</x:v>
      </x:c>
      <x:c r="R14" s="2" t="str">
        <x:v>High</x:v>
      </x:c>
      <x:c r="S14" s="2" t="str">
        <x:v>https://cn.meihua.group/about-us/news/latest-news/81</x:v>
      </x:c>
      <x:c r="T14" s="2"/>
      <x:c r="U14" s="2"/>
      <x:c r="V14" s="2"/>
      <x:c r="W14" s="2"/>
      <x:c r="X14" s="2"/>
      <x:c r="Y14" s="2"/>
      <x:c r="Z14" s="2"/>
    </x:row>
    <x:row r="15">
      <x:c r="A15" s="2" t="str">
        <x:v>阜丰集团</x:v>
      </x:c>
      <x:c r="B15" s="2" t="str">
        <x:v>苏氨酸/高端氨基酸</x:v>
      </x:c>
      <x:c r="C15" s="2" t="str">
        <x:v>哈萨克斯坦生产基地一期</x:v>
      </x:c>
      <x:c r="D15" s="2" t="str">
        <x:v>哈萨克斯坦</x:v>
      </x:c>
      <x:c r="E15" s="2"/>
      <x:c r="F15" s="2" t="str">
        <x:v>公开吨位未取得</x:v>
      </x:c>
      <x:c r="G15" s="2"/>
      <x:c r="H15" s="2"/>
      <x:c r="I15" s="2"/>
      <x:c r="J15" s="2" t="str">
        <x:v>Committed</x:v>
      </x:c>
      <x:c r="K15" s="2" t="str">
        <x:v>2025-04</x:v>
      </x:c>
      <x:c r="L15" s="2" t="str">
        <x:v>2026-07</x:v>
      </x:c>
      <x:c r="M15" s="2" t="str">
        <x:v>2026</x:v>
      </x:c>
      <x:c r="N15" s="2"/>
      <x:c r="O15" s="2" t="str">
        <x:v>S124</x:v>
      </x:c>
      <x:c r="P15" s="2" t="str">
        <x:v>公开资料确认2025-04动工、已完成中期建设、计划2026投产，主要生产苏氨酸及数种高端氨基酸。因吨位未取得，不计入500kt量化锁死供给，但作为额外上行供给风险保留。</x:v>
      </x:c>
      <x:c r="Q15" s="2" t="str">
        <x:v>N</x:v>
      </x:c>
      <x:c r="R15" s="2" t="str">
        <x:v>Medium</x:v>
      </x:c>
      <x:c r="S15" s="2" t="str">
        <x:v>https://m.chinabaogao.com/detail/804511.html</x:v>
      </x:c>
      <x:c r="T15" s="2"/>
      <x:c r="U15" s="2"/>
      <x:c r="V15" s="2"/>
      <x:c r="W15" s="2"/>
      <x:c r="X15" s="2"/>
      <x:c r="Y15" s="2"/>
      <x:c r="Z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  <x:c r="M101" s="2"/>
      <x:c r="N101" s="2"/>
      <x:c r="O101" s="2"/>
      <x:c r="P101" s="2"/>
      <x:c r="Q101" s="2"/>
      <x:c r="R101" s="2"/>
      <x:c r="S101" s="2"/>
      <x:c r="T101" s="2"/>
      <x:c r="U101" s="2"/>
      <x:c r="V101" s="2"/>
      <x:c r="W101" s="2"/>
      <x:c r="X101" s="2"/>
      <x:c r="Y101" s="2"/>
      <x:c r="Z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  <x:c r="M102" s="2"/>
      <x:c r="N102" s="2"/>
      <x:c r="O102" s="2"/>
      <x:c r="P102" s="2"/>
      <x:c r="Q102" s="2"/>
      <x:c r="R102" s="2"/>
      <x:c r="S102" s="2"/>
      <x:c r="T102" s="2"/>
      <x:c r="U102" s="2"/>
      <x:c r="V102" s="2"/>
      <x:c r="W102" s="2"/>
      <x:c r="X102" s="2"/>
      <x:c r="Y102" s="2"/>
      <x:c r="Z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  <x:c r="M103" s="2"/>
      <x:c r="N103" s="2"/>
      <x:c r="O103" s="2"/>
      <x:c r="P103" s="2"/>
      <x:c r="Q103" s="2"/>
      <x:c r="R103" s="2"/>
      <x:c r="S103" s="2"/>
      <x:c r="T103" s="2"/>
      <x:c r="U103" s="2"/>
      <x:c r="V103" s="2"/>
      <x:c r="W103" s="2"/>
      <x:c r="X103" s="2"/>
      <x:c r="Y103" s="2"/>
      <x:c r="Z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  <x:c r="M104" s="2"/>
      <x:c r="N104" s="2"/>
      <x:c r="O104" s="2"/>
      <x:c r="P104" s="2"/>
      <x:c r="Q104" s="2"/>
      <x:c r="R104" s="2"/>
      <x:c r="S104" s="2"/>
      <x:c r="T104" s="2"/>
      <x:c r="U104" s="2"/>
      <x:c r="V104" s="2"/>
      <x:c r="W104" s="2"/>
      <x:c r="X104" s="2"/>
      <x:c r="Y104" s="2"/>
      <x:c r="Z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  <x:c r="M105" s="2"/>
      <x:c r="N105" s="2"/>
      <x:c r="O105" s="2"/>
      <x:c r="P105" s="2"/>
      <x:c r="Q105" s="2"/>
      <x:c r="R105" s="2"/>
      <x:c r="S105" s="2"/>
      <x:c r="T105" s="2"/>
      <x:c r="U105" s="2"/>
      <x:c r="V105" s="2"/>
      <x:c r="W105" s="2"/>
      <x:c r="X105" s="2"/>
      <x:c r="Y105" s="2"/>
      <x:c r="Z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  <x:c r="M106" s="2"/>
      <x:c r="N106" s="2"/>
      <x:c r="O106" s="2"/>
      <x:c r="P106" s="2"/>
      <x:c r="Q106" s="2"/>
      <x:c r="R106" s="2"/>
      <x:c r="S106" s="2"/>
      <x:c r="T106" s="2"/>
      <x:c r="U106" s="2"/>
      <x:c r="V106" s="2"/>
      <x:c r="W106" s="2"/>
      <x:c r="X106" s="2"/>
      <x:c r="Y106" s="2"/>
      <x:c r="Z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  <x:c r="M107" s="2"/>
      <x:c r="N107" s="2"/>
      <x:c r="O107" s="2"/>
      <x:c r="P107" s="2"/>
      <x:c r="Q107" s="2"/>
      <x:c r="R107" s="2"/>
      <x:c r="S107" s="2"/>
      <x:c r="T107" s="2"/>
      <x:c r="U107" s="2"/>
      <x:c r="V107" s="2"/>
      <x:c r="W107" s="2"/>
      <x:c r="X107" s="2"/>
      <x:c r="Y107" s="2"/>
      <x:c r="Z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  <x:c r="M108" s="2"/>
      <x:c r="N108" s="2"/>
      <x:c r="O108" s="2"/>
      <x:c r="P108" s="2"/>
      <x:c r="Q108" s="2"/>
      <x:c r="R108" s="2"/>
      <x:c r="S108" s="2"/>
      <x:c r="T108" s="2"/>
      <x:c r="U108" s="2"/>
      <x:c r="V108" s="2"/>
      <x:c r="W108" s="2"/>
      <x:c r="X108" s="2"/>
      <x:c r="Y108" s="2"/>
      <x:c r="Z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  <x:c r="M109" s="2"/>
      <x:c r="N109" s="2"/>
      <x:c r="O109" s="2"/>
      <x:c r="P109" s="2"/>
      <x:c r="Q109" s="2"/>
      <x:c r="R109" s="2"/>
      <x:c r="S109" s="2"/>
      <x:c r="T109" s="2"/>
      <x:c r="U109" s="2"/>
      <x:c r="V109" s="2"/>
      <x:c r="W109" s="2"/>
      <x:c r="X109" s="2"/>
      <x:c r="Y109" s="2"/>
      <x:c r="Z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  <x:c r="M110" s="2"/>
      <x:c r="N110" s="2"/>
      <x:c r="O110" s="2"/>
      <x:c r="P110" s="2"/>
      <x:c r="Q110" s="2"/>
      <x:c r="R110" s="2"/>
      <x:c r="S110" s="2"/>
      <x:c r="T110" s="2"/>
      <x:c r="U110" s="2"/>
      <x:c r="V110" s="2"/>
      <x:c r="W110" s="2"/>
      <x:c r="X110" s="2"/>
      <x:c r="Y110" s="2"/>
      <x:c r="Z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  <x:c r="M111" s="2"/>
      <x:c r="N111" s="2"/>
      <x:c r="O111" s="2"/>
      <x:c r="P111" s="2"/>
      <x:c r="Q111" s="2"/>
      <x:c r="R111" s="2"/>
      <x:c r="S111" s="2"/>
      <x:c r="T111" s="2"/>
      <x:c r="U111" s="2"/>
      <x:c r="V111" s="2"/>
      <x:c r="W111" s="2"/>
      <x:c r="X111" s="2"/>
      <x:c r="Y111" s="2"/>
      <x:c r="Z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  <x:c r="M112" s="2"/>
      <x:c r="N112" s="2"/>
      <x:c r="O112" s="2"/>
      <x:c r="P112" s="2"/>
      <x:c r="Q112" s="2"/>
      <x:c r="R112" s="2"/>
      <x:c r="S112" s="2"/>
      <x:c r="T112" s="2"/>
      <x:c r="U112" s="2"/>
      <x:c r="V112" s="2"/>
      <x:c r="W112" s="2"/>
      <x:c r="X112" s="2"/>
      <x:c r="Y112" s="2"/>
      <x:c r="Z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  <x:c r="M113" s="2"/>
      <x:c r="N113" s="2"/>
      <x:c r="O113" s="2"/>
      <x:c r="P113" s="2"/>
      <x:c r="Q113" s="2"/>
      <x:c r="R113" s="2"/>
      <x:c r="S113" s="2"/>
      <x:c r="T113" s="2"/>
      <x:c r="U113" s="2"/>
      <x:c r="V113" s="2"/>
      <x:c r="W113" s="2"/>
      <x:c r="X113" s="2"/>
      <x:c r="Y113" s="2"/>
      <x:c r="Z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  <x:c r="M114" s="2"/>
      <x:c r="N114" s="2"/>
      <x:c r="O114" s="2"/>
      <x:c r="P114" s="2"/>
      <x:c r="Q114" s="2"/>
      <x:c r="R114" s="2"/>
      <x:c r="S114" s="2"/>
      <x:c r="T114" s="2"/>
      <x:c r="U114" s="2"/>
      <x:c r="V114" s="2"/>
      <x:c r="W114" s="2"/>
      <x:c r="X114" s="2"/>
      <x:c r="Y114" s="2"/>
      <x:c r="Z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  <x:c r="M115" s="2"/>
      <x:c r="N115" s="2"/>
      <x:c r="O115" s="2"/>
      <x:c r="P115" s="2"/>
      <x:c r="Q115" s="2"/>
      <x:c r="R115" s="2"/>
      <x:c r="S115" s="2"/>
      <x:c r="T115" s="2"/>
      <x:c r="U115" s="2"/>
      <x:c r="V115" s="2"/>
      <x:c r="W115" s="2"/>
      <x:c r="X115" s="2"/>
      <x:c r="Y115" s="2"/>
      <x:c r="Z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  <x:c r="M116" s="2"/>
      <x:c r="N116" s="2"/>
      <x:c r="O116" s="2"/>
      <x:c r="P116" s="2"/>
      <x:c r="Q116" s="2"/>
      <x:c r="R116" s="2"/>
      <x:c r="S116" s="2"/>
      <x:c r="T116" s="2"/>
      <x:c r="U116" s="2"/>
      <x:c r="V116" s="2"/>
      <x:c r="W116" s="2"/>
      <x:c r="X116" s="2"/>
      <x:c r="Y116" s="2"/>
      <x:c r="Z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  <x:c r="M117" s="2"/>
      <x:c r="N117" s="2"/>
      <x:c r="O117" s="2"/>
      <x:c r="P117" s="2"/>
      <x:c r="Q117" s="2"/>
      <x:c r="R117" s="2"/>
      <x:c r="S117" s="2"/>
      <x:c r="T117" s="2"/>
      <x:c r="U117" s="2"/>
      <x:c r="V117" s="2"/>
      <x:c r="W117" s="2"/>
      <x:c r="X117" s="2"/>
      <x:c r="Y117" s="2"/>
      <x:c r="Z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  <x:c r="M118" s="2"/>
      <x:c r="N118" s="2"/>
      <x:c r="O118" s="2"/>
      <x:c r="P118" s="2"/>
      <x:c r="Q118" s="2"/>
      <x:c r="R118" s="2"/>
      <x:c r="S118" s="2"/>
      <x:c r="T118" s="2"/>
      <x:c r="U118" s="2"/>
      <x:c r="V118" s="2"/>
      <x:c r="W118" s="2"/>
      <x:c r="X118" s="2"/>
      <x:c r="Y118" s="2"/>
      <x:c r="Z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  <x:c r="M119" s="2"/>
      <x:c r="N119" s="2"/>
      <x:c r="O119" s="2"/>
      <x:c r="P119" s="2"/>
      <x:c r="Q119" s="2"/>
      <x:c r="R119" s="2"/>
      <x:c r="S119" s="2"/>
      <x:c r="T119" s="2"/>
      <x:c r="U119" s="2"/>
      <x:c r="V119" s="2"/>
      <x:c r="W119" s="2"/>
      <x:c r="X119" s="2"/>
      <x:c r="Y119" s="2"/>
      <x:c r="Z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  <x:c r="M120" s="2"/>
      <x:c r="N120" s="2"/>
      <x:c r="O120" s="2"/>
      <x:c r="P120" s="2"/>
      <x:c r="Q120" s="2"/>
      <x:c r="R120" s="2"/>
      <x:c r="S120" s="2"/>
      <x:c r="T120" s="2"/>
      <x:c r="U120" s="2"/>
      <x:c r="V120" s="2"/>
      <x:c r="W120" s="2"/>
      <x:c r="X120" s="2"/>
      <x:c r="Y120" s="2"/>
      <x:c r="Z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  <x:c r="M121" s="2"/>
      <x:c r="N121" s="2"/>
      <x:c r="O121" s="2"/>
      <x:c r="P121" s="2"/>
      <x:c r="Q121" s="2"/>
      <x:c r="R121" s="2"/>
      <x:c r="S121" s="2"/>
      <x:c r="T121" s="2"/>
      <x:c r="U121" s="2"/>
      <x:c r="V121" s="2"/>
      <x:c r="W121" s="2"/>
      <x:c r="X121" s="2"/>
      <x:c r="Y121" s="2"/>
      <x:c r="Z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  <x:c r="M122" s="2"/>
      <x:c r="N122" s="2"/>
      <x:c r="O122" s="2"/>
      <x:c r="P122" s="2"/>
      <x:c r="Q122" s="2"/>
      <x:c r="R122" s="2"/>
      <x:c r="S122" s="2"/>
      <x:c r="T122" s="2"/>
      <x:c r="U122" s="2"/>
      <x:c r="V122" s="2"/>
      <x:c r="W122" s="2"/>
      <x:c r="X122" s="2"/>
      <x:c r="Y122" s="2"/>
      <x:c r="Z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  <x:c r="M123" s="2"/>
      <x:c r="N123" s="2"/>
      <x:c r="O123" s="2"/>
      <x:c r="P123" s="2"/>
      <x:c r="Q123" s="2"/>
      <x:c r="R123" s="2"/>
      <x:c r="S123" s="2"/>
      <x:c r="T123" s="2"/>
      <x:c r="U123" s="2"/>
      <x:c r="V123" s="2"/>
      <x:c r="W123" s="2"/>
      <x:c r="X123" s="2"/>
      <x:c r="Y123" s="2"/>
      <x:c r="Z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  <x:c r="M124" s="2"/>
      <x:c r="N124" s="2"/>
      <x:c r="O124" s="2"/>
      <x:c r="P124" s="2"/>
      <x:c r="Q124" s="2"/>
      <x:c r="R124" s="2"/>
      <x:c r="S124" s="2"/>
      <x:c r="T124" s="2"/>
      <x:c r="U124" s="2"/>
      <x:c r="V124" s="2"/>
      <x:c r="W124" s="2"/>
      <x:c r="X124" s="2"/>
      <x:c r="Y124" s="2"/>
      <x:c r="Z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  <x:c r="M125" s="2"/>
      <x:c r="N125" s="2"/>
      <x:c r="O125" s="2"/>
      <x:c r="P125" s="2"/>
      <x:c r="Q125" s="2"/>
      <x:c r="R125" s="2"/>
      <x:c r="S125" s="2"/>
      <x:c r="T125" s="2"/>
      <x:c r="U125" s="2"/>
      <x:c r="V125" s="2"/>
      <x:c r="W125" s="2"/>
      <x:c r="X125" s="2"/>
      <x:c r="Y125" s="2"/>
      <x:c r="Z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  <x:c r="M126" s="2"/>
      <x:c r="N126" s="2"/>
      <x:c r="O126" s="2"/>
      <x:c r="P126" s="2"/>
      <x:c r="Q126" s="2"/>
      <x:c r="R126" s="2"/>
      <x:c r="S126" s="2"/>
      <x:c r="T126" s="2"/>
      <x:c r="U126" s="2"/>
      <x:c r="V126" s="2"/>
      <x:c r="W126" s="2"/>
      <x:c r="X126" s="2"/>
      <x:c r="Y126" s="2"/>
      <x:c r="Z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  <x:c r="M127" s="2"/>
      <x:c r="N127" s="2"/>
      <x:c r="O127" s="2"/>
      <x:c r="P127" s="2"/>
      <x:c r="Q127" s="2"/>
      <x:c r="R127" s="2"/>
      <x:c r="S127" s="2"/>
      <x:c r="T127" s="2"/>
      <x:c r="U127" s="2"/>
      <x:c r="V127" s="2"/>
      <x:c r="W127" s="2"/>
      <x:c r="X127" s="2"/>
      <x:c r="Y127" s="2"/>
      <x:c r="Z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  <x:c r="M128" s="2"/>
      <x:c r="N128" s="2"/>
      <x:c r="O128" s="2"/>
      <x:c r="P128" s="2"/>
      <x:c r="Q128" s="2"/>
      <x:c r="R128" s="2"/>
      <x:c r="S128" s="2"/>
      <x:c r="T128" s="2"/>
      <x:c r="U128" s="2"/>
      <x:c r="V128" s="2"/>
      <x:c r="W128" s="2"/>
      <x:c r="X128" s="2"/>
      <x:c r="Y128" s="2"/>
      <x:c r="Z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  <x:c r="M129" s="2"/>
      <x:c r="N129" s="2"/>
      <x:c r="O129" s="2"/>
      <x:c r="P129" s="2"/>
      <x:c r="Q129" s="2"/>
      <x:c r="R129" s="2"/>
      <x:c r="S129" s="2"/>
      <x:c r="T129" s="2"/>
      <x:c r="U129" s="2"/>
      <x:c r="V129" s="2"/>
      <x:c r="W129" s="2"/>
      <x:c r="X129" s="2"/>
      <x:c r="Y129" s="2"/>
      <x:c r="Z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  <x:c r="M130" s="2"/>
      <x:c r="N130" s="2"/>
      <x:c r="O130" s="2"/>
      <x:c r="P130" s="2"/>
      <x:c r="Q130" s="2"/>
      <x:c r="R130" s="2"/>
      <x:c r="S130" s="2"/>
      <x:c r="T130" s="2"/>
      <x:c r="U130" s="2"/>
      <x:c r="V130" s="2"/>
      <x:c r="W130" s="2"/>
      <x:c r="X130" s="2"/>
      <x:c r="Y130" s="2"/>
      <x:c r="Z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  <x:c r="M131" s="2"/>
      <x:c r="N131" s="2"/>
      <x:c r="O131" s="2"/>
      <x:c r="P131" s="2"/>
      <x:c r="Q131" s="2"/>
      <x:c r="R131" s="2"/>
      <x:c r="S131" s="2"/>
      <x:c r="T131" s="2"/>
      <x:c r="U131" s="2"/>
      <x:c r="V131" s="2"/>
      <x:c r="W131" s="2"/>
      <x:c r="X131" s="2"/>
      <x:c r="Y131" s="2"/>
      <x:c r="Z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  <x:c r="M132" s="2"/>
      <x:c r="N132" s="2"/>
      <x:c r="O132" s="2"/>
      <x:c r="P132" s="2"/>
      <x:c r="Q132" s="2"/>
      <x:c r="R132" s="2"/>
      <x:c r="S132" s="2"/>
      <x:c r="T132" s="2"/>
      <x:c r="U132" s="2"/>
      <x:c r="V132" s="2"/>
      <x:c r="W132" s="2"/>
      <x:c r="X132" s="2"/>
      <x:c r="Y132" s="2"/>
      <x:c r="Z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  <x:c r="M133" s="2"/>
      <x:c r="N133" s="2"/>
      <x:c r="O133" s="2"/>
      <x:c r="P133" s="2"/>
      <x:c r="Q133" s="2"/>
      <x:c r="R133" s="2"/>
      <x:c r="S133" s="2"/>
      <x:c r="T133" s="2"/>
      <x:c r="U133" s="2"/>
      <x:c r="V133" s="2"/>
      <x:c r="W133" s="2"/>
      <x:c r="X133" s="2"/>
      <x:c r="Y133" s="2"/>
      <x:c r="Z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  <x:c r="M134" s="2"/>
      <x:c r="N134" s="2"/>
      <x:c r="O134" s="2"/>
      <x:c r="P134" s="2"/>
      <x:c r="Q134" s="2"/>
      <x:c r="R134" s="2"/>
      <x:c r="S134" s="2"/>
      <x:c r="T134" s="2"/>
      <x:c r="U134" s="2"/>
      <x:c r="V134" s="2"/>
      <x:c r="W134" s="2"/>
      <x:c r="X134" s="2"/>
      <x:c r="Y134" s="2"/>
      <x:c r="Z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  <x:c r="M135" s="2"/>
      <x:c r="N135" s="2"/>
      <x:c r="O135" s="2"/>
      <x:c r="P135" s="2"/>
      <x:c r="Q135" s="2"/>
      <x:c r="R135" s="2"/>
      <x:c r="S135" s="2"/>
      <x:c r="T135" s="2"/>
      <x:c r="U135" s="2"/>
      <x:c r="V135" s="2"/>
      <x:c r="W135" s="2"/>
      <x:c r="X135" s="2"/>
      <x:c r="Y135" s="2"/>
      <x:c r="Z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  <x:c r="M136" s="2"/>
      <x:c r="N136" s="2"/>
      <x:c r="O136" s="2"/>
      <x:c r="P136" s="2"/>
      <x:c r="Q136" s="2"/>
      <x:c r="R136" s="2"/>
      <x:c r="S136" s="2"/>
      <x:c r="T136" s="2"/>
      <x:c r="U136" s="2"/>
      <x:c r="V136" s="2"/>
      <x:c r="W136" s="2"/>
      <x:c r="X136" s="2"/>
      <x:c r="Y136" s="2"/>
      <x:c r="Z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  <x:c r="M137" s="2"/>
      <x:c r="N137" s="2"/>
      <x:c r="O137" s="2"/>
      <x:c r="P137" s="2"/>
      <x:c r="Q137" s="2"/>
      <x:c r="R137" s="2"/>
      <x:c r="S137" s="2"/>
      <x:c r="T137" s="2"/>
      <x:c r="U137" s="2"/>
      <x:c r="V137" s="2"/>
      <x:c r="W137" s="2"/>
      <x:c r="X137" s="2"/>
      <x:c r="Y137" s="2"/>
      <x:c r="Z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  <x:c r="M138" s="2"/>
      <x:c r="N138" s="2"/>
      <x:c r="O138" s="2"/>
      <x:c r="P138" s="2"/>
      <x:c r="Q138" s="2"/>
      <x:c r="R138" s="2"/>
      <x:c r="S138" s="2"/>
      <x:c r="T138" s="2"/>
      <x:c r="U138" s="2"/>
      <x:c r="V138" s="2"/>
      <x:c r="W138" s="2"/>
      <x:c r="X138" s="2"/>
      <x:c r="Y138" s="2"/>
      <x:c r="Z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  <x:c r="M139" s="2"/>
      <x:c r="N139" s="2"/>
      <x:c r="O139" s="2"/>
      <x:c r="P139" s="2"/>
      <x:c r="Q139" s="2"/>
      <x:c r="R139" s="2"/>
      <x:c r="S139" s="2"/>
      <x:c r="T139" s="2"/>
      <x:c r="U139" s="2"/>
      <x:c r="V139" s="2"/>
      <x:c r="W139" s="2"/>
      <x:c r="X139" s="2"/>
      <x:c r="Y139" s="2"/>
      <x:c r="Z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  <x:c r="M140" s="2"/>
      <x:c r="N140" s="2"/>
      <x:c r="O140" s="2"/>
      <x:c r="P140" s="2"/>
      <x:c r="Q140" s="2"/>
      <x:c r="R140" s="2"/>
      <x:c r="S140" s="2"/>
      <x:c r="T140" s="2"/>
      <x:c r="U140" s="2"/>
      <x:c r="V140" s="2"/>
      <x:c r="W140" s="2"/>
      <x:c r="X140" s="2"/>
      <x:c r="Y140" s="2"/>
      <x:c r="Z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  <x:c r="M141" s="2"/>
      <x:c r="N141" s="2"/>
      <x:c r="O141" s="2"/>
      <x:c r="P141" s="2"/>
      <x:c r="Q141" s="2"/>
      <x:c r="R141" s="2"/>
      <x:c r="S141" s="2"/>
      <x:c r="T141" s="2"/>
      <x:c r="U141" s="2"/>
      <x:c r="V141" s="2"/>
      <x:c r="W141" s="2"/>
      <x:c r="X141" s="2"/>
      <x:c r="Y141" s="2"/>
      <x:c r="Z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  <x:c r="M142" s="2"/>
      <x:c r="N142" s="2"/>
      <x:c r="O142" s="2"/>
      <x:c r="P142" s="2"/>
      <x:c r="Q142" s="2"/>
      <x:c r="R142" s="2"/>
      <x:c r="S142" s="2"/>
      <x:c r="T142" s="2"/>
      <x:c r="U142" s="2"/>
      <x:c r="V142" s="2"/>
      <x:c r="W142" s="2"/>
      <x:c r="X142" s="2"/>
      <x:c r="Y142" s="2"/>
      <x:c r="Z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  <x:c r="M143" s="2"/>
      <x:c r="N143" s="2"/>
      <x:c r="O143" s="2"/>
      <x:c r="P143" s="2"/>
      <x:c r="Q143" s="2"/>
      <x:c r="R143" s="2"/>
      <x:c r="S143" s="2"/>
      <x:c r="T143" s="2"/>
      <x:c r="U143" s="2"/>
      <x:c r="V143" s="2"/>
      <x:c r="W143" s="2"/>
      <x:c r="X143" s="2"/>
      <x:c r="Y143" s="2"/>
      <x:c r="Z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  <x:c r="M144" s="2"/>
      <x:c r="N144" s="2"/>
      <x:c r="O144" s="2"/>
      <x:c r="P144" s="2"/>
      <x:c r="Q144" s="2"/>
      <x:c r="R144" s="2"/>
      <x:c r="S144" s="2"/>
      <x:c r="T144" s="2"/>
      <x:c r="U144" s="2"/>
      <x:c r="V144" s="2"/>
      <x:c r="W144" s="2"/>
      <x:c r="X144" s="2"/>
      <x:c r="Y144" s="2"/>
      <x:c r="Z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  <x:c r="M145" s="2"/>
      <x:c r="N145" s="2"/>
      <x:c r="O145" s="2"/>
      <x:c r="P145" s="2"/>
      <x:c r="Q145" s="2"/>
      <x:c r="R145" s="2"/>
      <x:c r="S145" s="2"/>
      <x:c r="T145" s="2"/>
      <x:c r="U145" s="2"/>
      <x:c r="V145" s="2"/>
      <x:c r="W145" s="2"/>
      <x:c r="X145" s="2"/>
      <x:c r="Y145" s="2"/>
      <x:c r="Z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  <x:c r="M146" s="2"/>
      <x:c r="N146" s="2"/>
      <x:c r="O146" s="2"/>
      <x:c r="P146" s="2"/>
      <x:c r="Q146" s="2"/>
      <x:c r="R146" s="2"/>
      <x:c r="S146" s="2"/>
      <x:c r="T146" s="2"/>
      <x:c r="U146" s="2"/>
      <x:c r="V146" s="2"/>
      <x:c r="W146" s="2"/>
      <x:c r="X146" s="2"/>
      <x:c r="Y146" s="2"/>
      <x:c r="Z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  <x:c r="M147" s="2"/>
      <x:c r="N147" s="2"/>
      <x:c r="O147" s="2"/>
      <x:c r="P147" s="2"/>
      <x:c r="Q147" s="2"/>
      <x:c r="R147" s="2"/>
      <x:c r="S147" s="2"/>
      <x:c r="T147" s="2"/>
      <x:c r="U147" s="2"/>
      <x:c r="V147" s="2"/>
      <x:c r="W147" s="2"/>
      <x:c r="X147" s="2"/>
      <x:c r="Y147" s="2"/>
      <x:c r="Z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  <x:c r="M148" s="2"/>
      <x:c r="N148" s="2"/>
      <x:c r="O148" s="2"/>
      <x:c r="P148" s="2"/>
      <x:c r="Q148" s="2"/>
      <x:c r="R148" s="2"/>
      <x:c r="S148" s="2"/>
      <x:c r="T148" s="2"/>
      <x:c r="U148" s="2"/>
      <x:c r="V148" s="2"/>
      <x:c r="W148" s="2"/>
      <x:c r="X148" s="2"/>
      <x:c r="Y148" s="2"/>
      <x:c r="Z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  <x:c r="M149" s="2"/>
      <x:c r="N149" s="2"/>
      <x:c r="O149" s="2"/>
      <x:c r="P149" s="2"/>
      <x:c r="Q149" s="2"/>
      <x:c r="R149" s="2"/>
      <x:c r="S149" s="2"/>
      <x:c r="T149" s="2"/>
      <x:c r="U149" s="2"/>
      <x:c r="V149" s="2"/>
      <x:c r="W149" s="2"/>
      <x:c r="X149" s="2"/>
      <x:c r="Y149" s="2"/>
      <x:c r="Z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  <x:c r="M150" s="2"/>
      <x:c r="N150" s="2"/>
      <x:c r="O150" s="2"/>
      <x:c r="P150" s="2"/>
      <x:c r="Q150" s="2"/>
      <x:c r="R150" s="2"/>
      <x:c r="S150" s="2"/>
      <x:c r="T150" s="2"/>
      <x:c r="U150" s="2"/>
      <x:c r="V150" s="2"/>
      <x:c r="W150" s="2"/>
      <x:c r="X150" s="2"/>
      <x:c r="Y150" s="2"/>
      <x:c r="Z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  <x:c r="M151" s="2"/>
      <x:c r="N151" s="2"/>
      <x:c r="O151" s="2"/>
      <x:c r="P151" s="2"/>
      <x:c r="Q151" s="2"/>
      <x:c r="R151" s="2"/>
      <x:c r="S151" s="2"/>
      <x:c r="T151" s="2"/>
      <x:c r="U151" s="2"/>
      <x:c r="V151" s="2"/>
      <x:c r="W151" s="2"/>
      <x:c r="X151" s="2"/>
      <x:c r="Y151" s="2"/>
      <x:c r="Z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  <x:c r="M152" s="2"/>
      <x:c r="N152" s="2"/>
      <x:c r="O152" s="2"/>
      <x:c r="P152" s="2"/>
      <x:c r="Q152" s="2"/>
      <x:c r="R152" s="2"/>
      <x:c r="S152" s="2"/>
      <x:c r="T152" s="2"/>
      <x:c r="U152" s="2"/>
      <x:c r="V152" s="2"/>
      <x:c r="W152" s="2"/>
      <x:c r="X152" s="2"/>
      <x:c r="Y152" s="2"/>
      <x:c r="Z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  <x:c r="M153" s="2"/>
      <x:c r="N153" s="2"/>
      <x:c r="O153" s="2"/>
      <x:c r="P153" s="2"/>
      <x:c r="Q153" s="2"/>
      <x:c r="R153" s="2"/>
      <x:c r="S153" s="2"/>
      <x:c r="T153" s="2"/>
      <x:c r="U153" s="2"/>
      <x:c r="V153" s="2"/>
      <x:c r="W153" s="2"/>
      <x:c r="X153" s="2"/>
      <x:c r="Y153" s="2"/>
      <x:c r="Z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  <x:c r="M154" s="2"/>
      <x:c r="N154" s="2"/>
      <x:c r="O154" s="2"/>
      <x:c r="P154" s="2"/>
      <x:c r="Q154" s="2"/>
      <x:c r="R154" s="2"/>
      <x:c r="S154" s="2"/>
      <x:c r="T154" s="2"/>
      <x:c r="U154" s="2"/>
      <x:c r="V154" s="2"/>
      <x:c r="W154" s="2"/>
      <x:c r="X154" s="2"/>
      <x:c r="Y154" s="2"/>
      <x:c r="Z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  <x:c r="M155" s="2"/>
      <x:c r="N155" s="2"/>
      <x:c r="O155" s="2"/>
      <x:c r="P155" s="2"/>
      <x:c r="Q155" s="2"/>
      <x:c r="R155" s="2"/>
      <x:c r="S155" s="2"/>
      <x:c r="T155" s="2"/>
      <x:c r="U155" s="2"/>
      <x:c r="V155" s="2"/>
      <x:c r="W155" s="2"/>
      <x:c r="X155" s="2"/>
      <x:c r="Y155" s="2"/>
      <x:c r="Z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  <x:c r="M156" s="2"/>
      <x:c r="N156" s="2"/>
      <x:c r="O156" s="2"/>
      <x:c r="P156" s="2"/>
      <x:c r="Q156" s="2"/>
      <x:c r="R156" s="2"/>
      <x:c r="S156" s="2"/>
      <x:c r="T156" s="2"/>
      <x:c r="U156" s="2"/>
      <x:c r="V156" s="2"/>
      <x:c r="W156" s="2"/>
      <x:c r="X156" s="2"/>
      <x:c r="Y156" s="2"/>
      <x:c r="Z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  <x:c r="M157" s="2"/>
      <x:c r="N157" s="2"/>
      <x:c r="O157" s="2"/>
      <x:c r="P157" s="2"/>
      <x:c r="Q157" s="2"/>
      <x:c r="R157" s="2"/>
      <x:c r="S157" s="2"/>
      <x:c r="T157" s="2"/>
      <x:c r="U157" s="2"/>
      <x:c r="V157" s="2"/>
      <x:c r="W157" s="2"/>
      <x:c r="X157" s="2"/>
      <x:c r="Y157" s="2"/>
      <x:c r="Z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  <x:c r="M158" s="2"/>
      <x:c r="N158" s="2"/>
      <x:c r="O158" s="2"/>
      <x:c r="P158" s="2"/>
      <x:c r="Q158" s="2"/>
      <x:c r="R158" s="2"/>
      <x:c r="S158" s="2"/>
      <x:c r="T158" s="2"/>
      <x:c r="U158" s="2"/>
      <x:c r="V158" s="2"/>
      <x:c r="W158" s="2"/>
      <x:c r="X158" s="2"/>
      <x:c r="Y158" s="2"/>
      <x:c r="Z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  <x:c r="M159" s="2"/>
      <x:c r="N159" s="2"/>
      <x:c r="O159" s="2"/>
      <x:c r="P159" s="2"/>
      <x:c r="Q159" s="2"/>
      <x:c r="R159" s="2"/>
      <x:c r="S159" s="2"/>
      <x:c r="T159" s="2"/>
      <x:c r="U159" s="2"/>
      <x:c r="V159" s="2"/>
      <x:c r="W159" s="2"/>
      <x:c r="X159" s="2"/>
      <x:c r="Y159" s="2"/>
      <x:c r="Z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  <x:c r="M160" s="2"/>
      <x:c r="N160" s="2"/>
      <x:c r="O160" s="2"/>
      <x:c r="P160" s="2"/>
      <x:c r="Q160" s="2"/>
      <x:c r="R160" s="2"/>
      <x:c r="S160" s="2"/>
      <x:c r="T160" s="2"/>
      <x:c r="U160" s="2"/>
      <x:c r="V160" s="2"/>
      <x:c r="W160" s="2"/>
      <x:c r="X160" s="2"/>
      <x:c r="Y160" s="2"/>
      <x:c r="Z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  <x:c r="M161" s="2"/>
      <x:c r="N161" s="2"/>
      <x:c r="O161" s="2"/>
      <x:c r="P161" s="2"/>
      <x:c r="Q161" s="2"/>
      <x:c r="R161" s="2"/>
      <x:c r="S161" s="2"/>
      <x:c r="T161" s="2"/>
      <x:c r="U161" s="2"/>
      <x:c r="V161" s="2"/>
      <x:c r="W161" s="2"/>
      <x:c r="X161" s="2"/>
      <x:c r="Y161" s="2"/>
      <x:c r="Z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  <x:c r="M162" s="2"/>
      <x:c r="N162" s="2"/>
      <x:c r="O162" s="2"/>
      <x:c r="P162" s="2"/>
      <x:c r="Q162" s="2"/>
      <x:c r="R162" s="2"/>
      <x:c r="S162" s="2"/>
      <x:c r="T162" s="2"/>
      <x:c r="U162" s="2"/>
      <x:c r="V162" s="2"/>
      <x:c r="W162" s="2"/>
      <x:c r="X162" s="2"/>
      <x:c r="Y162" s="2"/>
      <x:c r="Z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  <x:c r="M163" s="2"/>
      <x:c r="N163" s="2"/>
      <x:c r="O163" s="2"/>
      <x:c r="P163" s="2"/>
      <x:c r="Q163" s="2"/>
      <x:c r="R163" s="2"/>
      <x:c r="S163" s="2"/>
      <x:c r="T163" s="2"/>
      <x:c r="U163" s="2"/>
      <x:c r="V163" s="2"/>
      <x:c r="W163" s="2"/>
      <x:c r="X163" s="2"/>
      <x:c r="Y163" s="2"/>
      <x:c r="Z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  <x:c r="M164" s="2"/>
      <x:c r="N164" s="2"/>
      <x:c r="O164" s="2"/>
      <x:c r="P164" s="2"/>
      <x:c r="Q164" s="2"/>
      <x:c r="R164" s="2"/>
      <x:c r="S164" s="2"/>
      <x:c r="T164" s="2"/>
      <x:c r="U164" s="2"/>
      <x:c r="V164" s="2"/>
      <x:c r="W164" s="2"/>
      <x:c r="X164" s="2"/>
      <x:c r="Y164" s="2"/>
      <x:c r="Z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  <x:c r="M165" s="2"/>
      <x:c r="N165" s="2"/>
      <x:c r="O165" s="2"/>
      <x:c r="P165" s="2"/>
      <x:c r="Q165" s="2"/>
      <x:c r="R165" s="2"/>
      <x:c r="S165" s="2"/>
      <x:c r="T165" s="2"/>
      <x:c r="U165" s="2"/>
      <x:c r="V165" s="2"/>
      <x:c r="W165" s="2"/>
      <x:c r="X165" s="2"/>
      <x:c r="Y165" s="2"/>
      <x:c r="Z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  <x:c r="M166" s="2"/>
      <x:c r="N166" s="2"/>
      <x:c r="O166" s="2"/>
      <x:c r="P166" s="2"/>
      <x:c r="Q166" s="2"/>
      <x:c r="R166" s="2"/>
      <x:c r="S166" s="2"/>
      <x:c r="T166" s="2"/>
      <x:c r="U166" s="2"/>
      <x:c r="V166" s="2"/>
      <x:c r="W166" s="2"/>
      <x:c r="X166" s="2"/>
      <x:c r="Y166" s="2"/>
      <x:c r="Z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  <x:c r="M167" s="2"/>
      <x:c r="N167" s="2"/>
      <x:c r="O167" s="2"/>
      <x:c r="P167" s="2"/>
      <x:c r="Q167" s="2"/>
      <x:c r="R167" s="2"/>
      <x:c r="S167" s="2"/>
      <x:c r="T167" s="2"/>
      <x:c r="U167" s="2"/>
      <x:c r="V167" s="2"/>
      <x:c r="W167" s="2"/>
      <x:c r="X167" s="2"/>
      <x:c r="Y167" s="2"/>
      <x:c r="Z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  <x:c r="M168" s="2"/>
      <x:c r="N168" s="2"/>
      <x:c r="O168" s="2"/>
      <x:c r="P168" s="2"/>
      <x:c r="Q168" s="2"/>
      <x:c r="R168" s="2"/>
      <x:c r="S168" s="2"/>
      <x:c r="T168" s="2"/>
      <x:c r="U168" s="2"/>
      <x:c r="V168" s="2"/>
      <x:c r="W168" s="2"/>
      <x:c r="X168" s="2"/>
      <x:c r="Y168" s="2"/>
      <x:c r="Z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  <x:c r="M169" s="2"/>
      <x:c r="N169" s="2"/>
      <x:c r="O169" s="2"/>
      <x:c r="P169" s="2"/>
      <x:c r="Q169" s="2"/>
      <x:c r="R169" s="2"/>
      <x:c r="S169" s="2"/>
      <x:c r="T169" s="2"/>
      <x:c r="U169" s="2"/>
      <x:c r="V169" s="2"/>
      <x:c r="W169" s="2"/>
      <x:c r="X169" s="2"/>
      <x:c r="Y169" s="2"/>
      <x:c r="Z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  <x:c r="M170" s="2"/>
      <x:c r="N170" s="2"/>
      <x:c r="O170" s="2"/>
      <x:c r="P170" s="2"/>
      <x:c r="Q170" s="2"/>
      <x:c r="R170" s="2"/>
      <x:c r="S170" s="2"/>
      <x:c r="T170" s="2"/>
      <x:c r="U170" s="2"/>
      <x:c r="V170" s="2"/>
      <x:c r="W170" s="2"/>
      <x:c r="X170" s="2"/>
      <x:c r="Y170" s="2"/>
      <x:c r="Z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  <x:c r="M171" s="2"/>
      <x:c r="N171" s="2"/>
      <x:c r="O171" s="2"/>
      <x:c r="P171" s="2"/>
      <x:c r="Q171" s="2"/>
      <x:c r="R171" s="2"/>
      <x:c r="S171" s="2"/>
      <x:c r="T171" s="2"/>
      <x:c r="U171" s="2"/>
      <x:c r="V171" s="2"/>
      <x:c r="W171" s="2"/>
      <x:c r="X171" s="2"/>
      <x:c r="Y171" s="2"/>
      <x:c r="Z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  <x:c r="M172" s="2"/>
      <x:c r="N172" s="2"/>
      <x:c r="O172" s="2"/>
      <x:c r="P172" s="2"/>
      <x:c r="Q172" s="2"/>
      <x:c r="R172" s="2"/>
      <x:c r="S172" s="2"/>
      <x:c r="T172" s="2"/>
      <x:c r="U172" s="2"/>
      <x:c r="V172" s="2"/>
      <x:c r="W172" s="2"/>
      <x:c r="X172" s="2"/>
      <x:c r="Y172" s="2"/>
      <x:c r="Z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  <x:c r="M173" s="2"/>
      <x:c r="N173" s="2"/>
      <x:c r="O173" s="2"/>
      <x:c r="P173" s="2"/>
      <x:c r="Q173" s="2"/>
      <x:c r="R173" s="2"/>
      <x:c r="S173" s="2"/>
      <x:c r="T173" s="2"/>
      <x:c r="U173" s="2"/>
      <x:c r="V173" s="2"/>
      <x:c r="W173" s="2"/>
      <x:c r="X173" s="2"/>
      <x:c r="Y173" s="2"/>
      <x:c r="Z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  <x:c r="M174" s="2"/>
      <x:c r="N174" s="2"/>
      <x:c r="O174" s="2"/>
      <x:c r="P174" s="2"/>
      <x:c r="Q174" s="2"/>
      <x:c r="R174" s="2"/>
      <x:c r="S174" s="2"/>
      <x:c r="T174" s="2"/>
      <x:c r="U174" s="2"/>
      <x:c r="V174" s="2"/>
      <x:c r="W174" s="2"/>
      <x:c r="X174" s="2"/>
      <x:c r="Y174" s="2"/>
      <x:c r="Z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  <x:c r="M175" s="2"/>
      <x:c r="N175" s="2"/>
      <x:c r="O175" s="2"/>
      <x:c r="P175" s="2"/>
      <x:c r="Q175" s="2"/>
      <x:c r="R175" s="2"/>
      <x:c r="S175" s="2"/>
      <x:c r="T175" s="2"/>
      <x:c r="U175" s="2"/>
      <x:c r="V175" s="2"/>
      <x:c r="W175" s="2"/>
      <x:c r="X175" s="2"/>
      <x:c r="Y175" s="2"/>
      <x:c r="Z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  <x:c r="M176" s="2"/>
      <x:c r="N176" s="2"/>
      <x:c r="O176" s="2"/>
      <x:c r="P176" s="2"/>
      <x:c r="Q176" s="2"/>
      <x:c r="R176" s="2"/>
      <x:c r="S176" s="2"/>
      <x:c r="T176" s="2"/>
      <x:c r="U176" s="2"/>
      <x:c r="V176" s="2"/>
      <x:c r="W176" s="2"/>
      <x:c r="X176" s="2"/>
      <x:c r="Y176" s="2"/>
      <x:c r="Z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  <x:c r="M177" s="2"/>
      <x:c r="N177" s="2"/>
      <x:c r="O177" s="2"/>
      <x:c r="P177" s="2"/>
      <x:c r="Q177" s="2"/>
      <x:c r="R177" s="2"/>
      <x:c r="S177" s="2"/>
      <x:c r="T177" s="2"/>
      <x:c r="U177" s="2"/>
      <x:c r="V177" s="2"/>
      <x:c r="W177" s="2"/>
      <x:c r="X177" s="2"/>
      <x:c r="Y177" s="2"/>
      <x:c r="Z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  <x:c r="M178" s="2"/>
      <x:c r="N178" s="2"/>
      <x:c r="O178" s="2"/>
      <x:c r="P178" s="2"/>
      <x:c r="Q178" s="2"/>
      <x:c r="R178" s="2"/>
      <x:c r="S178" s="2"/>
      <x:c r="T178" s="2"/>
      <x:c r="U178" s="2"/>
      <x:c r="V178" s="2"/>
      <x:c r="W178" s="2"/>
      <x:c r="X178" s="2"/>
      <x:c r="Y178" s="2"/>
      <x:c r="Z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  <x:c r="M179" s="2"/>
      <x:c r="N179" s="2"/>
      <x:c r="O179" s="2"/>
      <x:c r="P179" s="2"/>
      <x:c r="Q179" s="2"/>
      <x:c r="R179" s="2"/>
      <x:c r="S179" s="2"/>
      <x:c r="T179" s="2"/>
      <x:c r="U179" s="2"/>
      <x:c r="V179" s="2"/>
      <x:c r="W179" s="2"/>
      <x:c r="X179" s="2"/>
      <x:c r="Y179" s="2"/>
      <x:c r="Z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  <x:c r="M180" s="2"/>
      <x:c r="N180" s="2"/>
      <x:c r="O180" s="2"/>
      <x:c r="P180" s="2"/>
      <x:c r="Q180" s="2"/>
      <x:c r="R180" s="2"/>
      <x:c r="S180" s="2"/>
      <x:c r="T180" s="2"/>
      <x:c r="U180" s="2"/>
      <x:c r="V180" s="2"/>
      <x:c r="W180" s="2"/>
      <x:c r="X180" s="2"/>
      <x:c r="Y180" s="2"/>
      <x:c r="Z180" s="2"/>
    </x:row>
    <x:row r="181">
      <x:c r="A181" s="2"/>
      <x:c r="B181" s="2"/>
      <x:c r="C181" s="2"/>
      <x:c r="D181" s="2"/>
      <x:c r="E181" s="2"/>
      <x:c r="F181" s="2"/>
      <x:c r="G181" s="2"/>
      <x:c r="H181" s="2"/>
      <x:c r="I181" s="2"/>
      <x:c r="J181" s="2"/>
      <x:c r="K181" s="2"/>
      <x:c r="L181" s="2"/>
      <x:c r="M181" s="2"/>
      <x:c r="N181" s="2"/>
      <x:c r="O181" s="2"/>
      <x:c r="P181" s="2"/>
      <x:c r="Q181" s="2"/>
      <x:c r="R181" s="2"/>
      <x:c r="S181" s="2"/>
      <x:c r="T181" s="2"/>
      <x:c r="U181" s="2"/>
      <x:c r="V181" s="2"/>
      <x:c r="W181" s="2"/>
      <x:c r="X181" s="2"/>
      <x:c r="Y181" s="2"/>
      <x:c r="Z181" s="2"/>
    </x:row>
    <x:row r="182">
      <x:c r="A182" s="2"/>
      <x:c r="B182" s="2"/>
      <x:c r="C182" s="2"/>
      <x:c r="D182" s="2"/>
      <x:c r="E182" s="2"/>
      <x:c r="F182" s="2"/>
      <x:c r="G182" s="2"/>
      <x:c r="H182" s="2"/>
      <x:c r="I182" s="2"/>
      <x:c r="J182" s="2"/>
      <x:c r="K182" s="2"/>
      <x:c r="L182" s="2"/>
      <x:c r="M182" s="2"/>
      <x:c r="N182" s="2"/>
      <x:c r="O182" s="2"/>
      <x:c r="P182" s="2"/>
      <x:c r="Q182" s="2"/>
      <x:c r="R182" s="2"/>
      <x:c r="S182" s="2"/>
      <x:c r="T182" s="2"/>
      <x:c r="U182" s="2"/>
      <x:c r="V182" s="2"/>
      <x:c r="W182" s="2"/>
      <x:c r="X182" s="2"/>
      <x:c r="Y182" s="2"/>
      <x:c r="Z182" s="2"/>
    </x:row>
    <x:row r="183">
      <x:c r="A183" s="2"/>
      <x:c r="B183" s="2"/>
      <x:c r="C183" s="2"/>
      <x:c r="D183" s="2"/>
      <x:c r="E183" s="2"/>
      <x:c r="F183" s="2"/>
      <x:c r="G183" s="2"/>
      <x:c r="H183" s="2"/>
      <x:c r="I183" s="2"/>
      <x:c r="J183" s="2"/>
      <x:c r="K183" s="2"/>
      <x:c r="L183" s="2"/>
      <x:c r="M183" s="2"/>
      <x:c r="N183" s="2"/>
      <x:c r="O183" s="2"/>
      <x:c r="P183" s="2"/>
      <x:c r="Q183" s="2"/>
      <x:c r="R183" s="2"/>
      <x:c r="S183" s="2"/>
      <x:c r="T183" s="2"/>
      <x:c r="U183" s="2"/>
      <x:c r="V183" s="2"/>
      <x:c r="W183" s="2"/>
      <x:c r="X183" s="2"/>
      <x:c r="Y183" s="2"/>
      <x:c r="Z183" s="2"/>
    </x:row>
    <x:row r="184">
      <x:c r="A184" s="2"/>
      <x:c r="B184" s="2"/>
      <x:c r="C184" s="2"/>
      <x:c r="D184" s="2"/>
      <x:c r="E184" s="2"/>
      <x:c r="F184" s="2"/>
      <x:c r="G184" s="2"/>
      <x:c r="H184" s="2"/>
      <x:c r="I184" s="2"/>
      <x:c r="J184" s="2"/>
      <x:c r="K184" s="2"/>
      <x:c r="L184" s="2"/>
      <x:c r="M184" s="2"/>
      <x:c r="N184" s="2"/>
      <x:c r="O184" s="2"/>
      <x:c r="P184" s="2"/>
      <x:c r="Q184" s="2"/>
      <x:c r="R184" s="2"/>
      <x:c r="S184" s="2"/>
      <x:c r="T184" s="2"/>
      <x:c r="U184" s="2"/>
      <x:c r="V184" s="2"/>
      <x:c r="W184" s="2"/>
      <x:c r="X184" s="2"/>
      <x:c r="Y184" s="2"/>
      <x:c r="Z184" s="2"/>
    </x:row>
    <x:row r="185">
      <x:c r="A185" s="2"/>
      <x:c r="B185" s="2"/>
      <x:c r="C185" s="2"/>
      <x:c r="D185" s="2"/>
      <x:c r="E185" s="2"/>
      <x:c r="F185" s="2"/>
      <x:c r="G185" s="2"/>
      <x:c r="H185" s="2"/>
      <x:c r="I185" s="2"/>
      <x:c r="J185" s="2"/>
      <x:c r="K185" s="2"/>
      <x:c r="L185" s="2"/>
      <x:c r="M185" s="2"/>
      <x:c r="N185" s="2"/>
      <x:c r="O185" s="2"/>
      <x:c r="P185" s="2"/>
      <x:c r="Q185" s="2"/>
      <x:c r="R185" s="2"/>
      <x:c r="S185" s="2"/>
      <x:c r="T185" s="2"/>
      <x:c r="U185" s="2"/>
      <x:c r="V185" s="2"/>
      <x:c r="W185" s="2"/>
      <x:c r="X185" s="2"/>
      <x:c r="Y185" s="2"/>
      <x:c r="Z185" s="2"/>
    </x:row>
    <x:row r="186">
      <x:c r="A186" s="2"/>
      <x:c r="B186" s="2"/>
      <x:c r="C186" s="2"/>
      <x:c r="D186" s="2"/>
      <x:c r="E186" s="2"/>
      <x:c r="F186" s="2"/>
      <x:c r="G186" s="2"/>
      <x:c r="H186" s="2"/>
      <x:c r="I186" s="2"/>
      <x:c r="J186" s="2"/>
      <x:c r="K186" s="2"/>
      <x:c r="L186" s="2"/>
      <x:c r="M186" s="2"/>
      <x:c r="N186" s="2"/>
      <x:c r="O186" s="2"/>
      <x:c r="P186" s="2"/>
      <x:c r="Q186" s="2"/>
      <x:c r="R186" s="2"/>
      <x:c r="S186" s="2"/>
      <x:c r="T186" s="2"/>
      <x:c r="U186" s="2"/>
      <x:c r="V186" s="2"/>
      <x:c r="W186" s="2"/>
      <x:c r="X186" s="2"/>
      <x:c r="Y186" s="2"/>
      <x:c r="Z186" s="2"/>
    </x:row>
    <x:row r="187">
      <x:c r="A187" s="2"/>
      <x:c r="B187" s="2"/>
      <x:c r="C187" s="2"/>
      <x:c r="D187" s="2"/>
      <x:c r="E187" s="2"/>
      <x:c r="F187" s="2"/>
      <x:c r="G187" s="2"/>
      <x:c r="H187" s="2"/>
      <x:c r="I187" s="2"/>
      <x:c r="J187" s="2"/>
      <x:c r="K187" s="2"/>
      <x:c r="L187" s="2"/>
      <x:c r="M187" s="2"/>
      <x:c r="N187" s="2"/>
      <x:c r="O187" s="2"/>
      <x:c r="P187" s="2"/>
      <x:c r="Q187" s="2"/>
      <x:c r="R187" s="2"/>
      <x:c r="S187" s="2"/>
      <x:c r="T187" s="2"/>
      <x:c r="U187" s="2"/>
      <x:c r="V187" s="2"/>
      <x:c r="W187" s="2"/>
      <x:c r="X187" s="2"/>
      <x:c r="Y187" s="2"/>
      <x:c r="Z187" s="2"/>
    </x:row>
    <x:row r="188">
      <x:c r="A188" s="2"/>
      <x:c r="B188" s="2"/>
      <x:c r="C188" s="2"/>
      <x:c r="D188" s="2"/>
      <x:c r="E188" s="2"/>
      <x:c r="F188" s="2"/>
      <x:c r="G188" s="2"/>
      <x:c r="H188" s="2"/>
      <x:c r="I188" s="2"/>
      <x:c r="J188" s="2"/>
      <x:c r="K188" s="2"/>
      <x:c r="L188" s="2"/>
      <x:c r="M188" s="2"/>
      <x:c r="N188" s="2"/>
      <x:c r="O188" s="2"/>
      <x:c r="P188" s="2"/>
      <x:c r="Q188" s="2"/>
      <x:c r="R188" s="2"/>
      <x:c r="S188" s="2"/>
      <x:c r="T188" s="2"/>
      <x:c r="U188" s="2"/>
      <x:c r="V188" s="2"/>
      <x:c r="W188" s="2"/>
      <x:c r="X188" s="2"/>
      <x:c r="Y188" s="2"/>
      <x:c r="Z188" s="2"/>
    </x:row>
    <x:row r="189">
      <x:c r="A189" s="2"/>
      <x:c r="B189" s="2"/>
      <x:c r="C189" s="2"/>
      <x:c r="D189" s="2"/>
      <x:c r="E189" s="2"/>
      <x:c r="F189" s="2"/>
      <x:c r="G189" s="2"/>
      <x:c r="H189" s="2"/>
      <x:c r="I189" s="2"/>
      <x:c r="J189" s="2"/>
      <x:c r="K189" s="2"/>
      <x:c r="L189" s="2"/>
      <x:c r="M189" s="2"/>
      <x:c r="N189" s="2"/>
      <x:c r="O189" s="2"/>
      <x:c r="P189" s="2"/>
      <x:c r="Q189" s="2"/>
      <x:c r="R189" s="2"/>
      <x:c r="S189" s="2"/>
      <x:c r="T189" s="2"/>
      <x:c r="U189" s="2"/>
      <x:c r="V189" s="2"/>
      <x:c r="W189" s="2"/>
      <x:c r="X189" s="2"/>
      <x:c r="Y189" s="2"/>
      <x:c r="Z189" s="2"/>
    </x:row>
    <x:row r="190">
      <x:c r="A190" s="2"/>
      <x:c r="B190" s="2"/>
      <x:c r="C190" s="2"/>
      <x:c r="D190" s="2"/>
      <x:c r="E190" s="2"/>
      <x:c r="F190" s="2"/>
      <x:c r="G190" s="2"/>
      <x:c r="H190" s="2"/>
      <x:c r="I190" s="2"/>
      <x:c r="J190" s="2"/>
      <x:c r="K190" s="2"/>
      <x:c r="L190" s="2"/>
      <x:c r="M190" s="2"/>
      <x:c r="N190" s="2"/>
      <x:c r="O190" s="2"/>
      <x:c r="P190" s="2"/>
      <x:c r="Q190" s="2"/>
      <x:c r="R190" s="2"/>
      <x:c r="S190" s="2"/>
      <x:c r="T190" s="2"/>
      <x:c r="U190" s="2"/>
      <x:c r="V190" s="2"/>
      <x:c r="W190" s="2"/>
      <x:c r="X190" s="2"/>
      <x:c r="Y190" s="2"/>
      <x:c r="Z190" s="2"/>
    </x:row>
    <x:row r="191">
      <x:c r="A191" s="2"/>
      <x:c r="B191" s="2"/>
      <x:c r="C191" s="2"/>
      <x:c r="D191" s="2"/>
      <x:c r="E191" s="2"/>
      <x:c r="F191" s="2"/>
      <x:c r="G191" s="2"/>
      <x:c r="H191" s="2"/>
      <x:c r="I191" s="2"/>
      <x:c r="J191" s="2"/>
      <x:c r="K191" s="2"/>
      <x:c r="L191" s="2"/>
      <x:c r="M191" s="2"/>
      <x:c r="N191" s="2"/>
      <x:c r="O191" s="2"/>
      <x:c r="P191" s="2"/>
      <x:c r="Q191" s="2"/>
      <x:c r="R191" s="2"/>
      <x:c r="S191" s="2"/>
      <x:c r="T191" s="2"/>
      <x:c r="U191" s="2"/>
      <x:c r="V191" s="2"/>
      <x:c r="W191" s="2"/>
      <x:c r="X191" s="2"/>
      <x:c r="Y191" s="2"/>
      <x:c r="Z191" s="2"/>
    </x:row>
    <x:row r="192">
      <x:c r="A192" s="2"/>
      <x:c r="B192" s="2"/>
      <x:c r="C192" s="2"/>
      <x:c r="D192" s="2"/>
      <x:c r="E192" s="2"/>
      <x:c r="F192" s="2"/>
      <x:c r="G192" s="2"/>
      <x:c r="H192" s="2"/>
      <x:c r="I192" s="2"/>
      <x:c r="J192" s="2"/>
      <x:c r="K192" s="2"/>
      <x:c r="L192" s="2"/>
      <x:c r="M192" s="2"/>
      <x:c r="N192" s="2"/>
      <x:c r="O192" s="2"/>
      <x:c r="P192" s="2"/>
      <x:c r="Q192" s="2"/>
      <x:c r="R192" s="2"/>
      <x:c r="S192" s="2"/>
      <x:c r="T192" s="2"/>
      <x:c r="U192" s="2"/>
      <x:c r="V192" s="2"/>
      <x:c r="W192" s="2"/>
      <x:c r="X192" s="2"/>
      <x:c r="Y192" s="2"/>
      <x:c r="Z192" s="2"/>
    </x:row>
    <x:row r="193">
      <x:c r="A193" s="2"/>
      <x:c r="B193" s="2"/>
      <x:c r="C193" s="2"/>
      <x:c r="D193" s="2"/>
      <x:c r="E193" s="2"/>
      <x:c r="F193" s="2"/>
      <x:c r="G193" s="2"/>
      <x:c r="H193" s="2"/>
      <x:c r="I193" s="2"/>
      <x:c r="J193" s="2"/>
      <x:c r="K193" s="2"/>
      <x:c r="L193" s="2"/>
      <x:c r="M193" s="2"/>
      <x:c r="N193" s="2"/>
      <x:c r="O193" s="2"/>
      <x:c r="P193" s="2"/>
      <x:c r="Q193" s="2"/>
      <x:c r="R193" s="2"/>
      <x:c r="S193" s="2"/>
      <x:c r="T193" s="2"/>
      <x:c r="U193" s="2"/>
      <x:c r="V193" s="2"/>
      <x:c r="W193" s="2"/>
      <x:c r="X193" s="2"/>
      <x:c r="Y193" s="2"/>
      <x:c r="Z193" s="2"/>
    </x:row>
    <x:row r="194">
      <x:c r="A194" s="2"/>
      <x:c r="B194" s="2"/>
      <x:c r="C194" s="2"/>
      <x:c r="D194" s="2"/>
      <x:c r="E194" s="2"/>
      <x:c r="F194" s="2"/>
      <x:c r="G194" s="2"/>
      <x:c r="H194" s="2"/>
      <x:c r="I194" s="2"/>
      <x:c r="J194" s="2"/>
      <x:c r="K194" s="2"/>
      <x:c r="L194" s="2"/>
      <x:c r="M194" s="2"/>
      <x:c r="N194" s="2"/>
      <x:c r="O194" s="2"/>
      <x:c r="P194" s="2"/>
      <x:c r="Q194" s="2"/>
      <x:c r="R194" s="2"/>
      <x:c r="S194" s="2"/>
      <x:c r="T194" s="2"/>
      <x:c r="U194" s="2"/>
      <x:c r="V194" s="2"/>
      <x:c r="W194" s="2"/>
      <x:c r="X194" s="2"/>
      <x:c r="Y194" s="2"/>
      <x:c r="Z194" s="2"/>
    </x:row>
    <x:row r="195">
      <x:c r="A195" s="2"/>
      <x:c r="B195" s="2"/>
      <x:c r="C195" s="2"/>
      <x:c r="D195" s="2"/>
      <x:c r="E195" s="2"/>
      <x:c r="F195" s="2"/>
      <x:c r="G195" s="2"/>
      <x:c r="H195" s="2"/>
      <x:c r="I195" s="2"/>
      <x:c r="J195" s="2"/>
      <x:c r="K195" s="2"/>
      <x:c r="L195" s="2"/>
      <x:c r="M195" s="2"/>
      <x:c r="N195" s="2"/>
      <x:c r="O195" s="2"/>
      <x:c r="P195" s="2"/>
      <x:c r="Q195" s="2"/>
      <x:c r="R195" s="2"/>
      <x:c r="S195" s="2"/>
      <x:c r="T195" s="2"/>
      <x:c r="U195" s="2"/>
      <x:c r="V195" s="2"/>
      <x:c r="W195" s="2"/>
      <x:c r="X195" s="2"/>
      <x:c r="Y195" s="2"/>
      <x:c r="Z195" s="2"/>
    </x:row>
    <x:row r="196">
      <x:c r="A196" s="2"/>
      <x:c r="B196" s="2"/>
      <x:c r="C196" s="2"/>
      <x:c r="D196" s="2"/>
      <x:c r="E196" s="2"/>
      <x:c r="F196" s="2"/>
      <x:c r="G196" s="2"/>
      <x:c r="H196" s="2"/>
      <x:c r="I196" s="2"/>
      <x:c r="J196" s="2"/>
      <x:c r="K196" s="2"/>
      <x:c r="L196" s="2"/>
      <x:c r="M196" s="2"/>
      <x:c r="N196" s="2"/>
      <x:c r="O196" s="2"/>
      <x:c r="P196" s="2"/>
      <x:c r="Q196" s="2"/>
      <x:c r="R196" s="2"/>
      <x:c r="S196" s="2"/>
      <x:c r="T196" s="2"/>
      <x:c r="U196" s="2"/>
      <x:c r="V196" s="2"/>
      <x:c r="W196" s="2"/>
      <x:c r="X196" s="2"/>
      <x:c r="Y196" s="2"/>
      <x:c r="Z196" s="2"/>
    </x:row>
    <x:row r="197">
      <x:c r="A197" s="2"/>
      <x:c r="B197" s="2"/>
      <x:c r="C197" s="2"/>
      <x:c r="D197" s="2"/>
      <x:c r="E197" s="2"/>
      <x:c r="F197" s="2"/>
      <x:c r="G197" s="2"/>
      <x:c r="H197" s="2"/>
      <x:c r="I197" s="2"/>
      <x:c r="J197" s="2"/>
      <x:c r="K197" s="2"/>
      <x:c r="L197" s="2"/>
      <x:c r="M197" s="2"/>
      <x:c r="N197" s="2"/>
      <x:c r="O197" s="2"/>
      <x:c r="P197" s="2"/>
      <x:c r="Q197" s="2"/>
      <x:c r="R197" s="2"/>
      <x:c r="S197" s="2"/>
      <x:c r="T197" s="2"/>
      <x:c r="U197" s="2"/>
      <x:c r="V197" s="2"/>
      <x:c r="W197" s="2"/>
      <x:c r="X197" s="2"/>
      <x:c r="Y197" s="2"/>
      <x:c r="Z197" s="2"/>
    </x:row>
    <x:row r="198">
      <x:c r="A198" s="2"/>
      <x:c r="B198" s="2"/>
      <x:c r="C198" s="2"/>
      <x:c r="D198" s="2"/>
      <x:c r="E198" s="2"/>
      <x:c r="F198" s="2"/>
      <x:c r="G198" s="2"/>
      <x:c r="H198" s="2"/>
      <x:c r="I198" s="2"/>
      <x:c r="J198" s="2"/>
      <x:c r="K198" s="2"/>
      <x:c r="L198" s="2"/>
      <x:c r="M198" s="2"/>
      <x:c r="N198" s="2"/>
      <x:c r="O198" s="2"/>
      <x:c r="P198" s="2"/>
      <x:c r="Q198" s="2"/>
      <x:c r="R198" s="2"/>
      <x:c r="S198" s="2"/>
      <x:c r="T198" s="2"/>
      <x:c r="U198" s="2"/>
      <x:c r="V198" s="2"/>
      <x:c r="W198" s="2"/>
      <x:c r="X198" s="2"/>
      <x:c r="Y198" s="2"/>
      <x:c r="Z198" s="2"/>
    </x:row>
    <x:row r="199">
      <x:c r="A199" s="2"/>
      <x:c r="B199" s="2"/>
      <x:c r="C199" s="2"/>
      <x:c r="D199" s="2"/>
      <x:c r="E199" s="2"/>
      <x:c r="F199" s="2"/>
      <x:c r="G199" s="2"/>
      <x:c r="H199" s="2"/>
      <x:c r="I199" s="2"/>
      <x:c r="J199" s="2"/>
      <x:c r="K199" s="2"/>
      <x:c r="L199" s="2"/>
      <x:c r="M199" s="2"/>
      <x:c r="N199" s="2"/>
      <x:c r="O199" s="2"/>
      <x:c r="P199" s="2"/>
      <x:c r="Q199" s="2"/>
      <x:c r="R199" s="2"/>
      <x:c r="S199" s="2"/>
      <x:c r="T199" s="2"/>
      <x:c r="U199" s="2"/>
      <x:c r="V199" s="2"/>
      <x:c r="W199" s="2"/>
      <x:c r="X199" s="2"/>
      <x:c r="Y199" s="2"/>
      <x:c r="Z199" s="2"/>
    </x:row>
    <x:row r="200">
      <x:c r="A200" s="2"/>
      <x:c r="B200" s="2"/>
      <x:c r="C200" s="2"/>
      <x:c r="D200" s="2"/>
      <x:c r="E200" s="2"/>
      <x:c r="F200" s="2"/>
      <x:c r="G200" s="2"/>
      <x:c r="H200" s="2"/>
      <x:c r="I200" s="2"/>
      <x:c r="J200" s="2"/>
      <x:c r="K200" s="2"/>
      <x:c r="L200" s="2"/>
      <x:c r="M200" s="2"/>
      <x:c r="N200" s="2"/>
      <x:c r="O200" s="2"/>
      <x:c r="P200" s="2"/>
      <x:c r="Q200" s="2"/>
      <x:c r="R200" s="2"/>
      <x:c r="S200" s="2"/>
      <x:c r="T200" s="2"/>
      <x:c r="U200" s="2"/>
      <x:c r="V200" s="2"/>
      <x:c r="W200" s="2"/>
      <x:c r="X200" s="2"/>
      <x:c r="Y200" s="2"/>
      <x:c r="Z200" s="2"/>
    </x:row>
    <x:row r="201">
      <x:c r="A201" s="2"/>
      <x:c r="B201" s="2"/>
      <x:c r="C201" s="2"/>
      <x:c r="D201" s="2"/>
      <x:c r="E201" s="2"/>
      <x:c r="F201" s="2"/>
      <x:c r="G201" s="2"/>
      <x:c r="H201" s="2"/>
      <x:c r="I201" s="2"/>
      <x:c r="J201" s="2"/>
      <x:c r="K201" s="2"/>
      <x:c r="L201" s="2"/>
      <x:c r="M201" s="2"/>
      <x:c r="N201" s="2"/>
      <x:c r="O201" s="2"/>
      <x:c r="P201" s="2"/>
      <x:c r="Q201" s="2"/>
      <x:c r="R201" s="2"/>
      <x:c r="S201" s="2"/>
      <x:c r="T201" s="2"/>
      <x:c r="U201" s="2"/>
      <x:c r="V201" s="2"/>
      <x:c r="W201" s="2"/>
      <x:c r="X201" s="2"/>
      <x:c r="Y201" s="2"/>
      <x:c r="Z201" s="2"/>
    </x:row>
    <x:row r="202">
      <x:c r="A202" s="2"/>
      <x:c r="B202" s="2"/>
      <x:c r="C202" s="2"/>
      <x:c r="D202" s="2"/>
      <x:c r="E202" s="2"/>
      <x:c r="F202" s="2"/>
      <x:c r="G202" s="2"/>
      <x:c r="H202" s="2"/>
      <x:c r="I202" s="2"/>
      <x:c r="J202" s="2"/>
      <x:c r="K202" s="2"/>
      <x:c r="L202" s="2"/>
      <x:c r="M202" s="2"/>
      <x:c r="N202" s="2"/>
      <x:c r="O202" s="2"/>
      <x:c r="P202" s="2"/>
      <x:c r="Q202" s="2"/>
      <x:c r="R202" s="2"/>
      <x:c r="S202" s="2"/>
      <x:c r="T202" s="2"/>
      <x:c r="U202" s="2"/>
      <x:c r="V202" s="2"/>
      <x:c r="W202" s="2"/>
      <x:c r="X202" s="2"/>
      <x:c r="Y202" s="2"/>
      <x:c r="Z202" s="2"/>
    </x:row>
    <x:row r="203">
      <x:c r="A203" s="2"/>
      <x:c r="B203" s="2"/>
      <x:c r="C203" s="2"/>
      <x:c r="D203" s="2"/>
      <x:c r="E203" s="2"/>
      <x:c r="F203" s="2"/>
      <x:c r="G203" s="2"/>
      <x:c r="H203" s="2"/>
      <x:c r="I203" s="2"/>
      <x:c r="J203" s="2"/>
      <x:c r="K203" s="2"/>
      <x:c r="L203" s="2"/>
      <x:c r="M203" s="2"/>
      <x:c r="N203" s="2"/>
      <x:c r="O203" s="2"/>
      <x:c r="P203" s="2"/>
      <x:c r="Q203" s="2"/>
      <x:c r="R203" s="2"/>
      <x:c r="S203" s="2"/>
      <x:c r="T203" s="2"/>
      <x:c r="U203" s="2"/>
      <x:c r="V203" s="2"/>
      <x:c r="W203" s="2"/>
      <x:c r="X203" s="2"/>
      <x:c r="Y203" s="2"/>
      <x:c r="Z203" s="2"/>
    </x:row>
    <x:row r="204">
      <x:c r="A204" s="2"/>
      <x:c r="B204" s="2"/>
      <x:c r="C204" s="2"/>
      <x:c r="D204" s="2"/>
      <x:c r="E204" s="2"/>
      <x:c r="F204" s="2"/>
      <x:c r="G204" s="2"/>
      <x:c r="H204" s="2"/>
      <x:c r="I204" s="2"/>
      <x:c r="J204" s="2"/>
      <x:c r="K204" s="2"/>
      <x:c r="L204" s="2"/>
      <x:c r="M204" s="2"/>
      <x:c r="N204" s="2"/>
      <x:c r="O204" s="2"/>
      <x:c r="P204" s="2"/>
      <x:c r="Q204" s="2"/>
      <x:c r="R204" s="2"/>
      <x:c r="S204" s="2"/>
      <x:c r="T204" s="2"/>
      <x:c r="U204" s="2"/>
      <x:c r="V204" s="2"/>
      <x:c r="W204" s="2"/>
      <x:c r="X204" s="2"/>
      <x:c r="Y204" s="2"/>
      <x:c r="Z204" s="2"/>
    </x:row>
    <x:row r="205">
      <x:c r="A205" s="2"/>
      <x:c r="B205" s="2"/>
      <x:c r="C205" s="2"/>
      <x:c r="D205" s="2"/>
      <x:c r="E205" s="2"/>
      <x:c r="F205" s="2"/>
      <x:c r="G205" s="2"/>
      <x:c r="H205" s="2"/>
      <x:c r="I205" s="2"/>
      <x:c r="J205" s="2"/>
      <x:c r="K205" s="2"/>
      <x:c r="L205" s="2"/>
      <x:c r="M205" s="2"/>
      <x:c r="N205" s="2"/>
      <x:c r="O205" s="2"/>
      <x:c r="P205" s="2"/>
      <x:c r="Q205" s="2"/>
      <x:c r="R205" s="2"/>
      <x:c r="S205" s="2"/>
      <x:c r="T205" s="2"/>
      <x:c r="U205" s="2"/>
      <x:c r="V205" s="2"/>
      <x:c r="W205" s="2"/>
      <x:c r="X205" s="2"/>
      <x:c r="Y205" s="2"/>
      <x:c r="Z205" s="2"/>
    </x:row>
    <x:row r="206">
      <x:c r="A206" s="2"/>
      <x:c r="B206" s="2"/>
      <x:c r="C206" s="2"/>
      <x:c r="D206" s="2"/>
      <x:c r="E206" s="2"/>
      <x:c r="F206" s="2"/>
      <x:c r="G206" s="2"/>
      <x:c r="H206" s="2"/>
      <x:c r="I206" s="2"/>
      <x:c r="J206" s="2"/>
      <x:c r="K206" s="2"/>
      <x:c r="L206" s="2"/>
      <x:c r="M206" s="2"/>
      <x:c r="N206" s="2"/>
      <x:c r="O206" s="2"/>
      <x:c r="P206" s="2"/>
      <x:c r="Q206" s="2"/>
      <x:c r="R206" s="2"/>
      <x:c r="S206" s="2"/>
      <x:c r="T206" s="2"/>
      <x:c r="U206" s="2"/>
      <x:c r="V206" s="2"/>
      <x:c r="W206" s="2"/>
      <x:c r="X206" s="2"/>
      <x:c r="Y206" s="2"/>
      <x:c r="Z206" s="2"/>
    </x:row>
    <x:row r="207">
      <x:c r="A207" s="2"/>
      <x:c r="B207" s="2"/>
      <x:c r="C207" s="2"/>
      <x:c r="D207" s="2"/>
      <x:c r="E207" s="2"/>
      <x:c r="F207" s="2"/>
      <x:c r="G207" s="2"/>
      <x:c r="H207" s="2"/>
      <x:c r="I207" s="2"/>
      <x:c r="J207" s="2"/>
      <x:c r="K207" s="2"/>
      <x:c r="L207" s="2"/>
      <x:c r="M207" s="2"/>
      <x:c r="N207" s="2"/>
      <x:c r="O207" s="2"/>
      <x:c r="P207" s="2"/>
      <x:c r="Q207" s="2"/>
      <x:c r="R207" s="2"/>
      <x:c r="S207" s="2"/>
      <x:c r="T207" s="2"/>
      <x:c r="U207" s="2"/>
      <x:c r="V207" s="2"/>
      <x:c r="W207" s="2"/>
      <x:c r="X207" s="2"/>
      <x:c r="Y207" s="2"/>
      <x:c r="Z207" s="2"/>
    </x:row>
    <x:row r="208">
      <x:c r="A208" s="2"/>
      <x:c r="B208" s="2"/>
      <x:c r="C208" s="2"/>
      <x:c r="D208" s="2"/>
      <x:c r="E208" s="2"/>
      <x:c r="F208" s="2"/>
      <x:c r="G208" s="2"/>
      <x:c r="H208" s="2"/>
      <x:c r="I208" s="2"/>
      <x:c r="J208" s="2"/>
      <x:c r="K208" s="2"/>
      <x:c r="L208" s="2"/>
      <x:c r="M208" s="2"/>
      <x:c r="N208" s="2"/>
      <x:c r="O208" s="2"/>
      <x:c r="P208" s="2"/>
      <x:c r="Q208" s="2"/>
      <x:c r="R208" s="2"/>
      <x:c r="S208" s="2"/>
      <x:c r="T208" s="2"/>
      <x:c r="U208" s="2"/>
      <x:c r="V208" s="2"/>
      <x:c r="W208" s="2"/>
      <x:c r="X208" s="2"/>
      <x:c r="Y208" s="2"/>
      <x:c r="Z208" s="2"/>
    </x:row>
    <x:row r="209">
      <x:c r="A209" s="2"/>
      <x:c r="B209" s="2"/>
      <x:c r="C209" s="2"/>
      <x:c r="D209" s="2"/>
      <x:c r="E209" s="2"/>
      <x:c r="F209" s="2"/>
      <x:c r="G209" s="2"/>
      <x:c r="H209" s="2"/>
      <x:c r="I209" s="2"/>
      <x:c r="J209" s="2"/>
      <x:c r="K209" s="2"/>
      <x:c r="L209" s="2"/>
      <x:c r="M209" s="2"/>
      <x:c r="N209" s="2"/>
      <x:c r="O209" s="2"/>
      <x:c r="P209" s="2"/>
      <x:c r="Q209" s="2"/>
      <x:c r="R209" s="2"/>
      <x:c r="S209" s="2"/>
      <x:c r="T209" s="2"/>
      <x:c r="U209" s="2"/>
      <x:c r="V209" s="2"/>
      <x:c r="W209" s="2"/>
      <x:c r="X209" s="2"/>
      <x:c r="Y209" s="2"/>
      <x:c r="Z209" s="2"/>
    </x:row>
    <x:row r="210">
      <x:c r="A210" s="2"/>
      <x:c r="B210" s="2"/>
      <x:c r="C210" s="2"/>
      <x:c r="D210" s="2"/>
      <x:c r="E210" s="2"/>
      <x:c r="F210" s="2"/>
      <x:c r="G210" s="2"/>
      <x:c r="H210" s="2"/>
      <x:c r="I210" s="2"/>
      <x:c r="J210" s="2"/>
      <x:c r="K210" s="2"/>
      <x:c r="L210" s="2"/>
      <x:c r="M210" s="2"/>
      <x:c r="N210" s="2"/>
      <x:c r="O210" s="2"/>
      <x:c r="P210" s="2"/>
      <x:c r="Q210" s="2"/>
      <x:c r="R210" s="2"/>
      <x:c r="S210" s="2"/>
      <x:c r="T210" s="2"/>
      <x:c r="U210" s="2"/>
      <x:c r="V210" s="2"/>
      <x:c r="W210" s="2"/>
      <x:c r="X210" s="2"/>
      <x:c r="Y210" s="2"/>
      <x:c r="Z210" s="2"/>
    </x:row>
    <x:row r="211">
      <x:c r="A211" s="2"/>
      <x:c r="B211" s="2"/>
      <x:c r="C211" s="2"/>
      <x:c r="D211" s="2"/>
      <x:c r="E211" s="2"/>
      <x:c r="F211" s="2"/>
      <x:c r="G211" s="2"/>
      <x:c r="H211" s="2"/>
      <x:c r="I211" s="2"/>
      <x:c r="J211" s="2"/>
      <x:c r="K211" s="2"/>
      <x:c r="L211" s="2"/>
      <x:c r="M211" s="2"/>
      <x:c r="N211" s="2"/>
      <x:c r="O211" s="2"/>
      <x:c r="P211" s="2"/>
      <x:c r="Q211" s="2"/>
      <x:c r="R211" s="2"/>
      <x:c r="S211" s="2"/>
      <x:c r="T211" s="2"/>
      <x:c r="U211" s="2"/>
      <x:c r="V211" s="2"/>
      <x:c r="W211" s="2"/>
      <x:c r="X211" s="2"/>
      <x:c r="Y211" s="2"/>
      <x:c r="Z211" s="2"/>
    </x:row>
    <x:row r="212">
      <x:c r="A212" s="2"/>
      <x:c r="B212" s="2"/>
      <x:c r="C212" s="2"/>
      <x:c r="D212" s="2"/>
      <x:c r="E212" s="2"/>
      <x:c r="F212" s="2"/>
      <x:c r="G212" s="2"/>
      <x:c r="H212" s="2"/>
      <x:c r="I212" s="2"/>
      <x:c r="J212" s="2"/>
      <x:c r="K212" s="2"/>
      <x:c r="L212" s="2"/>
      <x:c r="M212" s="2"/>
      <x:c r="N212" s="2"/>
      <x:c r="O212" s="2"/>
      <x:c r="P212" s="2"/>
      <x:c r="Q212" s="2"/>
      <x:c r="R212" s="2"/>
      <x:c r="S212" s="2"/>
      <x:c r="T212" s="2"/>
      <x:c r="U212" s="2"/>
      <x:c r="V212" s="2"/>
      <x:c r="W212" s="2"/>
      <x:c r="X212" s="2"/>
      <x:c r="Y212" s="2"/>
      <x:c r="Z212" s="2"/>
    </x:row>
    <x:row r="213">
      <x:c r="A213" s="2"/>
      <x:c r="B213" s="2"/>
      <x:c r="C213" s="2"/>
      <x:c r="D213" s="2"/>
      <x:c r="E213" s="2"/>
      <x:c r="F213" s="2"/>
      <x:c r="G213" s="2"/>
      <x:c r="H213" s="2"/>
      <x:c r="I213" s="2"/>
      <x:c r="J213" s="2"/>
      <x:c r="K213" s="2"/>
      <x:c r="L213" s="2"/>
      <x:c r="M213" s="2"/>
      <x:c r="N213" s="2"/>
      <x:c r="O213" s="2"/>
      <x:c r="P213" s="2"/>
      <x:c r="Q213" s="2"/>
      <x:c r="R213" s="2"/>
      <x:c r="S213" s="2"/>
      <x:c r="T213" s="2"/>
      <x:c r="U213" s="2"/>
      <x:c r="V213" s="2"/>
      <x:c r="W213" s="2"/>
      <x:c r="X213" s="2"/>
      <x:c r="Y213" s="2"/>
      <x:c r="Z213" s="2"/>
    </x:row>
    <x:row r="214">
      <x:c r="A214" s="2"/>
      <x:c r="B214" s="2"/>
      <x:c r="C214" s="2"/>
      <x:c r="D214" s="2"/>
      <x:c r="E214" s="2"/>
      <x:c r="F214" s="2"/>
      <x:c r="G214" s="2"/>
      <x:c r="H214" s="2"/>
      <x:c r="I214" s="2"/>
      <x:c r="J214" s="2"/>
      <x:c r="K214" s="2"/>
      <x:c r="L214" s="2"/>
      <x:c r="M214" s="2"/>
      <x:c r="N214" s="2"/>
      <x:c r="O214" s="2"/>
      <x:c r="P214" s="2"/>
      <x:c r="Q214" s="2"/>
      <x:c r="R214" s="2"/>
      <x:c r="S214" s="2"/>
      <x:c r="T214" s="2"/>
      <x:c r="U214" s="2"/>
      <x:c r="V214" s="2"/>
      <x:c r="W214" s="2"/>
      <x:c r="X214" s="2"/>
      <x:c r="Y214" s="2"/>
      <x:c r="Z214" s="2"/>
    </x:row>
    <x:row r="215">
      <x:c r="A215" s="2"/>
      <x:c r="B215" s="2"/>
      <x:c r="C215" s="2"/>
      <x:c r="D215" s="2"/>
      <x:c r="E215" s="2"/>
      <x:c r="F215" s="2"/>
      <x:c r="G215" s="2"/>
      <x:c r="H215" s="2"/>
      <x:c r="I215" s="2"/>
      <x:c r="J215" s="2"/>
      <x:c r="K215" s="2"/>
      <x:c r="L215" s="2"/>
      <x:c r="M215" s="2"/>
      <x:c r="N215" s="2"/>
      <x:c r="O215" s="2"/>
      <x:c r="P215" s="2"/>
      <x:c r="Q215" s="2"/>
      <x:c r="R215" s="2"/>
      <x:c r="S215" s="2"/>
      <x:c r="T215" s="2"/>
      <x:c r="U215" s="2"/>
      <x:c r="V215" s="2"/>
      <x:c r="W215" s="2"/>
      <x:c r="X215" s="2"/>
      <x:c r="Y215" s="2"/>
      <x:c r="Z215" s="2"/>
    </x:row>
    <x:row r="216">
      <x:c r="A216" s="2"/>
      <x:c r="B216" s="2"/>
      <x:c r="C216" s="2"/>
      <x:c r="D216" s="2"/>
      <x:c r="E216" s="2"/>
      <x:c r="F216" s="2"/>
      <x:c r="G216" s="2"/>
      <x:c r="H216" s="2"/>
      <x:c r="I216" s="2"/>
      <x:c r="J216" s="2"/>
      <x:c r="K216" s="2"/>
      <x:c r="L216" s="2"/>
      <x:c r="M216" s="2"/>
      <x:c r="N216" s="2"/>
      <x:c r="O216" s="2"/>
      <x:c r="P216" s="2"/>
      <x:c r="Q216" s="2"/>
      <x:c r="R216" s="2"/>
      <x:c r="S216" s="2"/>
      <x:c r="T216" s="2"/>
      <x:c r="U216" s="2"/>
      <x:c r="V216" s="2"/>
      <x:c r="W216" s="2"/>
      <x:c r="X216" s="2"/>
      <x:c r="Y216" s="2"/>
      <x:c r="Z216" s="2"/>
    </x:row>
    <x:row r="217">
      <x:c r="A217" s="2"/>
      <x:c r="B217" s="2"/>
      <x:c r="C217" s="2"/>
      <x:c r="D217" s="2"/>
      <x:c r="E217" s="2"/>
      <x:c r="F217" s="2"/>
      <x:c r="G217" s="2"/>
      <x:c r="H217" s="2"/>
      <x:c r="I217" s="2"/>
      <x:c r="J217" s="2"/>
      <x:c r="K217" s="2"/>
      <x:c r="L217" s="2"/>
      <x:c r="M217" s="2"/>
      <x:c r="N217" s="2"/>
      <x:c r="O217" s="2"/>
      <x:c r="P217" s="2"/>
      <x:c r="Q217" s="2"/>
      <x:c r="R217" s="2"/>
      <x:c r="S217" s="2"/>
      <x:c r="T217" s="2"/>
      <x:c r="U217" s="2"/>
      <x:c r="V217" s="2"/>
      <x:c r="W217" s="2"/>
      <x:c r="X217" s="2"/>
      <x:c r="Y217" s="2"/>
      <x:c r="Z217" s="2"/>
    </x:row>
    <x:row r="218">
      <x:c r="A218" s="2"/>
      <x:c r="B218" s="2"/>
      <x:c r="C218" s="2"/>
      <x:c r="D218" s="2"/>
      <x:c r="E218" s="2"/>
      <x:c r="F218" s="2"/>
      <x:c r="G218" s="2"/>
      <x:c r="H218" s="2"/>
      <x:c r="I218" s="2"/>
      <x:c r="J218" s="2"/>
      <x:c r="K218" s="2"/>
      <x:c r="L218" s="2"/>
      <x:c r="M218" s="2"/>
      <x:c r="N218" s="2"/>
      <x:c r="O218" s="2"/>
      <x:c r="P218" s="2"/>
      <x:c r="Q218" s="2"/>
      <x:c r="R218" s="2"/>
      <x:c r="S218" s="2"/>
      <x:c r="T218" s="2"/>
      <x:c r="U218" s="2"/>
      <x:c r="V218" s="2"/>
      <x:c r="W218" s="2"/>
      <x:c r="X218" s="2"/>
      <x:c r="Y218" s="2"/>
      <x:c r="Z218" s="2"/>
    </x:row>
    <x:row r="219">
      <x:c r="A219" s="2"/>
      <x:c r="B219" s="2"/>
      <x:c r="C219" s="2"/>
      <x:c r="D219" s="2"/>
      <x:c r="E219" s="2"/>
      <x:c r="F219" s="2"/>
      <x:c r="G219" s="2"/>
      <x:c r="H219" s="2"/>
      <x:c r="I219" s="2"/>
      <x:c r="J219" s="2"/>
      <x:c r="K219" s="2"/>
      <x:c r="L219" s="2"/>
      <x:c r="M219" s="2"/>
      <x:c r="N219" s="2"/>
      <x:c r="O219" s="2"/>
      <x:c r="P219" s="2"/>
      <x:c r="Q219" s="2"/>
      <x:c r="R219" s="2"/>
      <x:c r="S219" s="2"/>
      <x:c r="T219" s="2"/>
      <x:c r="U219" s="2"/>
      <x:c r="V219" s="2"/>
      <x:c r="W219" s="2"/>
      <x:c r="X219" s="2"/>
      <x:c r="Y219" s="2"/>
      <x:c r="Z219" s="2"/>
    </x:row>
    <x:row r="220">
      <x:c r="A220" s="2"/>
      <x:c r="B220" s="2"/>
      <x:c r="C220" s="2"/>
      <x:c r="D220" s="2"/>
      <x:c r="E220" s="2"/>
      <x:c r="F220" s="2"/>
      <x:c r="G220" s="2"/>
      <x:c r="H220" s="2"/>
      <x:c r="I220" s="2"/>
      <x:c r="J220" s="2"/>
      <x:c r="K220" s="2"/>
      <x:c r="L220" s="2"/>
      <x:c r="M220" s="2"/>
      <x:c r="N220" s="2"/>
      <x:c r="O220" s="2"/>
      <x:c r="P220" s="2"/>
      <x:c r="Q220" s="2"/>
      <x:c r="R220" s="2"/>
      <x:c r="S220" s="2"/>
      <x:c r="T220" s="2"/>
      <x:c r="U220" s="2"/>
      <x:c r="V220" s="2"/>
      <x:c r="W220" s="2"/>
      <x:c r="X220" s="2"/>
      <x:c r="Y220" s="2"/>
      <x:c r="Z220" s="2"/>
    </x:row>
    <x:row r="221">
      <x:c r="A221" s="2"/>
      <x:c r="B221" s="2"/>
      <x:c r="C221" s="2"/>
      <x:c r="D221" s="2"/>
      <x:c r="E221" s="2"/>
      <x:c r="F221" s="2"/>
      <x:c r="G221" s="2"/>
      <x:c r="H221" s="2"/>
      <x:c r="I221" s="2"/>
      <x:c r="J221" s="2"/>
      <x:c r="K221" s="2"/>
      <x:c r="L221" s="2"/>
      <x:c r="M221" s="2"/>
      <x:c r="N221" s="2"/>
      <x:c r="O221" s="2"/>
      <x:c r="P221" s="2"/>
      <x:c r="Q221" s="2"/>
      <x:c r="R221" s="2"/>
      <x:c r="S221" s="2"/>
      <x:c r="T221" s="2"/>
      <x:c r="U221" s="2"/>
      <x:c r="V221" s="2"/>
      <x:c r="W221" s="2"/>
      <x:c r="X221" s="2"/>
      <x:c r="Y221" s="2"/>
      <x:c r="Z221" s="2"/>
    </x:row>
    <x:row r="222">
      <x:c r="A222" s="2"/>
      <x:c r="B222" s="2"/>
      <x:c r="C222" s="2"/>
      <x:c r="D222" s="2"/>
      <x:c r="E222" s="2"/>
      <x:c r="F222" s="2"/>
      <x:c r="G222" s="2"/>
      <x:c r="H222" s="2"/>
      <x:c r="I222" s="2"/>
      <x:c r="J222" s="2"/>
      <x:c r="K222" s="2"/>
      <x:c r="L222" s="2"/>
      <x:c r="M222" s="2"/>
      <x:c r="N222" s="2"/>
      <x:c r="O222" s="2"/>
      <x:c r="P222" s="2"/>
      <x:c r="Q222" s="2"/>
      <x:c r="R222" s="2"/>
      <x:c r="S222" s="2"/>
      <x:c r="T222" s="2"/>
      <x:c r="U222" s="2"/>
      <x:c r="V222" s="2"/>
      <x:c r="W222" s="2"/>
      <x:c r="X222" s="2"/>
      <x:c r="Y222" s="2"/>
      <x:c r="Z222" s="2"/>
    </x:row>
    <x:row r="223">
      <x:c r="A223" s="2"/>
      <x:c r="B223" s="2"/>
      <x:c r="C223" s="2"/>
      <x:c r="D223" s="2"/>
      <x:c r="E223" s="2"/>
      <x:c r="F223" s="2"/>
      <x:c r="G223" s="2"/>
      <x:c r="H223" s="2"/>
      <x:c r="I223" s="2"/>
      <x:c r="J223" s="2"/>
      <x:c r="K223" s="2"/>
      <x:c r="L223" s="2"/>
      <x:c r="M223" s="2"/>
      <x:c r="N223" s="2"/>
      <x:c r="O223" s="2"/>
      <x:c r="P223" s="2"/>
      <x:c r="Q223" s="2"/>
      <x:c r="R223" s="2"/>
      <x:c r="S223" s="2"/>
      <x:c r="T223" s="2"/>
      <x:c r="U223" s="2"/>
      <x:c r="V223" s="2"/>
      <x:c r="W223" s="2"/>
      <x:c r="X223" s="2"/>
      <x:c r="Y223" s="2"/>
      <x:c r="Z223" s="2"/>
    </x:row>
    <x:row r="224">
      <x:c r="A224" s="2"/>
      <x:c r="B224" s="2"/>
      <x:c r="C224" s="2"/>
      <x:c r="D224" s="2"/>
      <x:c r="E224" s="2"/>
      <x:c r="F224" s="2"/>
      <x:c r="G224" s="2"/>
      <x:c r="H224" s="2"/>
      <x:c r="I224" s="2"/>
      <x:c r="J224" s="2"/>
      <x:c r="K224" s="2"/>
      <x:c r="L224" s="2"/>
      <x:c r="M224" s="2"/>
      <x:c r="N224" s="2"/>
      <x:c r="O224" s="2"/>
      <x:c r="P224" s="2"/>
      <x:c r="Q224" s="2"/>
      <x:c r="R224" s="2"/>
      <x:c r="S224" s="2"/>
      <x:c r="T224" s="2"/>
      <x:c r="U224" s="2"/>
      <x:c r="V224" s="2"/>
      <x:c r="W224" s="2"/>
      <x:c r="X224" s="2"/>
      <x:c r="Y224" s="2"/>
      <x:c r="Z224" s="2"/>
    </x:row>
    <x:row r="225">
      <x:c r="A225" s="2"/>
      <x:c r="B225" s="2"/>
      <x:c r="C225" s="2"/>
      <x:c r="D225" s="2"/>
      <x:c r="E225" s="2"/>
      <x:c r="F225" s="2"/>
      <x:c r="G225" s="2"/>
      <x:c r="H225" s="2"/>
      <x:c r="I225" s="2"/>
      <x:c r="J225" s="2"/>
      <x:c r="K225" s="2"/>
      <x:c r="L225" s="2"/>
      <x:c r="M225" s="2"/>
      <x:c r="N225" s="2"/>
      <x:c r="O225" s="2"/>
      <x:c r="P225" s="2"/>
      <x:c r="Q225" s="2"/>
      <x:c r="R225" s="2"/>
      <x:c r="S225" s="2"/>
      <x:c r="T225" s="2"/>
      <x:c r="U225" s="2"/>
      <x:c r="V225" s="2"/>
      <x:c r="W225" s="2"/>
      <x:c r="X225" s="2"/>
      <x:c r="Y225" s="2"/>
      <x:c r="Z225" s="2"/>
    </x:row>
    <x:row r="226">
      <x:c r="A226" s="2"/>
      <x:c r="B226" s="2"/>
      <x:c r="C226" s="2"/>
      <x:c r="D226" s="2"/>
      <x:c r="E226" s="2"/>
      <x:c r="F226" s="2"/>
      <x:c r="G226" s="2"/>
      <x:c r="H226" s="2"/>
      <x:c r="I226" s="2"/>
      <x:c r="J226" s="2"/>
      <x:c r="K226" s="2"/>
      <x:c r="L226" s="2"/>
      <x:c r="M226" s="2"/>
      <x:c r="N226" s="2"/>
      <x:c r="O226" s="2"/>
      <x:c r="P226" s="2"/>
      <x:c r="Q226" s="2"/>
      <x:c r="R226" s="2"/>
      <x:c r="S226" s="2"/>
      <x:c r="T226" s="2"/>
      <x:c r="U226" s="2"/>
      <x:c r="V226" s="2"/>
      <x:c r="W226" s="2"/>
      <x:c r="X226" s="2"/>
      <x:c r="Y226" s="2"/>
      <x:c r="Z226" s="2"/>
    </x:row>
    <x:row r="227">
      <x:c r="A227" s="2"/>
      <x:c r="B227" s="2"/>
      <x:c r="C227" s="2"/>
      <x:c r="D227" s="2"/>
      <x:c r="E227" s="2"/>
      <x:c r="F227" s="2"/>
      <x:c r="G227" s="2"/>
      <x:c r="H227" s="2"/>
      <x:c r="I227" s="2"/>
      <x:c r="J227" s="2"/>
      <x:c r="K227" s="2"/>
      <x:c r="L227" s="2"/>
      <x:c r="M227" s="2"/>
      <x:c r="N227" s="2"/>
      <x:c r="O227" s="2"/>
      <x:c r="P227" s="2"/>
      <x:c r="Q227" s="2"/>
      <x:c r="R227" s="2"/>
      <x:c r="S227" s="2"/>
      <x:c r="T227" s="2"/>
      <x:c r="U227" s="2"/>
      <x:c r="V227" s="2"/>
      <x:c r="W227" s="2"/>
      <x:c r="X227" s="2"/>
      <x:c r="Y227" s="2"/>
      <x:c r="Z227" s="2"/>
    </x:row>
    <x:row r="228">
      <x:c r="A228" s="2"/>
      <x:c r="B228" s="2"/>
      <x:c r="C228" s="2"/>
      <x:c r="D228" s="2"/>
      <x:c r="E228" s="2"/>
      <x:c r="F228" s="2"/>
      <x:c r="G228" s="2"/>
      <x:c r="H228" s="2"/>
      <x:c r="I228" s="2"/>
      <x:c r="J228" s="2"/>
      <x:c r="K228" s="2"/>
      <x:c r="L228" s="2"/>
      <x:c r="M228" s="2"/>
      <x:c r="N228" s="2"/>
      <x:c r="O228" s="2"/>
      <x:c r="P228" s="2"/>
      <x:c r="Q228" s="2"/>
      <x:c r="R228" s="2"/>
      <x:c r="S228" s="2"/>
      <x:c r="T228" s="2"/>
      <x:c r="U228" s="2"/>
      <x:c r="V228" s="2"/>
      <x:c r="W228" s="2"/>
      <x:c r="X228" s="2"/>
      <x:c r="Y228" s="2"/>
      <x:c r="Z228" s="2"/>
    </x:row>
    <x:row r="229">
      <x:c r="A229" s="2"/>
      <x:c r="B229" s="2"/>
      <x:c r="C229" s="2"/>
      <x:c r="D229" s="2"/>
      <x:c r="E229" s="2"/>
      <x:c r="F229" s="2"/>
      <x:c r="G229" s="2"/>
      <x:c r="H229" s="2"/>
      <x:c r="I229" s="2"/>
      <x:c r="J229" s="2"/>
      <x:c r="K229" s="2"/>
      <x:c r="L229" s="2"/>
      <x:c r="M229" s="2"/>
      <x:c r="N229" s="2"/>
      <x:c r="O229" s="2"/>
      <x:c r="P229" s="2"/>
      <x:c r="Q229" s="2"/>
      <x:c r="R229" s="2"/>
      <x:c r="S229" s="2"/>
      <x:c r="T229" s="2"/>
      <x:c r="U229" s="2"/>
      <x:c r="V229" s="2"/>
      <x:c r="W229" s="2"/>
      <x:c r="X229" s="2"/>
      <x:c r="Y229" s="2"/>
      <x:c r="Z229" s="2"/>
    </x:row>
    <x:row r="230">
      <x:c r="A230" s="2"/>
      <x:c r="B230" s="2"/>
      <x:c r="C230" s="2"/>
      <x:c r="D230" s="2"/>
      <x:c r="E230" s="2"/>
      <x:c r="F230" s="2"/>
      <x:c r="G230" s="2"/>
      <x:c r="H230" s="2"/>
      <x:c r="I230" s="2"/>
      <x:c r="J230" s="2"/>
      <x:c r="K230" s="2"/>
      <x:c r="L230" s="2"/>
      <x:c r="M230" s="2"/>
      <x:c r="N230" s="2"/>
      <x:c r="O230" s="2"/>
      <x:c r="P230" s="2"/>
      <x:c r="Q230" s="2"/>
      <x:c r="R230" s="2"/>
      <x:c r="S230" s="2"/>
      <x:c r="T230" s="2"/>
      <x:c r="U230" s="2"/>
      <x:c r="V230" s="2"/>
      <x:c r="W230" s="2"/>
      <x:c r="X230" s="2"/>
      <x:c r="Y230" s="2"/>
      <x:c r="Z230" s="2"/>
    </x:row>
    <x:row r="231">
      <x:c r="A231" s="2"/>
      <x:c r="B231" s="2"/>
      <x:c r="C231" s="2"/>
      <x:c r="D231" s="2"/>
      <x:c r="E231" s="2"/>
      <x:c r="F231" s="2"/>
      <x:c r="G231" s="2"/>
      <x:c r="H231" s="2"/>
      <x:c r="I231" s="2"/>
      <x:c r="J231" s="2"/>
      <x:c r="K231" s="2"/>
      <x:c r="L231" s="2"/>
      <x:c r="M231" s="2"/>
      <x:c r="N231" s="2"/>
      <x:c r="O231" s="2"/>
      <x:c r="P231" s="2"/>
      <x:c r="Q231" s="2"/>
      <x:c r="R231" s="2"/>
      <x:c r="S231" s="2"/>
      <x:c r="T231" s="2"/>
      <x:c r="U231" s="2"/>
      <x:c r="V231" s="2"/>
      <x:c r="W231" s="2"/>
      <x:c r="X231" s="2"/>
      <x:c r="Y231" s="2"/>
      <x:c r="Z231" s="2"/>
    </x:row>
    <x:row r="232">
      <x:c r="A232" s="2"/>
      <x:c r="B232" s="2"/>
      <x:c r="C232" s="2"/>
      <x:c r="D232" s="2"/>
      <x:c r="E232" s="2"/>
      <x:c r="F232" s="2"/>
      <x:c r="G232" s="2"/>
      <x:c r="H232" s="2"/>
      <x:c r="I232" s="2"/>
      <x:c r="J232" s="2"/>
      <x:c r="K232" s="2"/>
      <x:c r="L232" s="2"/>
      <x:c r="M232" s="2"/>
      <x:c r="N232" s="2"/>
      <x:c r="O232" s="2"/>
      <x:c r="P232" s="2"/>
      <x:c r="Q232" s="2"/>
      <x:c r="R232" s="2"/>
      <x:c r="S232" s="2"/>
      <x:c r="T232" s="2"/>
      <x:c r="U232" s="2"/>
      <x:c r="V232" s="2"/>
      <x:c r="W232" s="2"/>
      <x:c r="X232" s="2"/>
      <x:c r="Y232" s="2"/>
      <x:c r="Z232" s="2"/>
    </x:row>
    <x:row r="233">
      <x:c r="A233" s="2"/>
      <x:c r="B233" s="2"/>
      <x:c r="C233" s="2"/>
      <x:c r="D233" s="2"/>
      <x:c r="E233" s="2"/>
      <x:c r="F233" s="2"/>
      <x:c r="G233" s="2"/>
      <x:c r="H233" s="2"/>
      <x:c r="I233" s="2"/>
      <x:c r="J233" s="2"/>
      <x:c r="K233" s="2"/>
      <x:c r="L233" s="2"/>
      <x:c r="M233" s="2"/>
      <x:c r="N233" s="2"/>
      <x:c r="O233" s="2"/>
      <x:c r="P233" s="2"/>
      <x:c r="Q233" s="2"/>
      <x:c r="R233" s="2"/>
      <x:c r="S233" s="2"/>
      <x:c r="T233" s="2"/>
      <x:c r="U233" s="2"/>
      <x:c r="V233" s="2"/>
      <x:c r="W233" s="2"/>
      <x:c r="X233" s="2"/>
      <x:c r="Y233" s="2"/>
      <x:c r="Z233" s="2"/>
    </x:row>
    <x:row r="234">
      <x:c r="A234" s="2"/>
      <x:c r="B234" s="2"/>
      <x:c r="C234" s="2"/>
      <x:c r="D234" s="2"/>
      <x:c r="E234" s="2"/>
      <x:c r="F234" s="2"/>
      <x:c r="G234" s="2"/>
      <x:c r="H234" s="2"/>
      <x:c r="I234" s="2"/>
      <x:c r="J234" s="2"/>
      <x:c r="K234" s="2"/>
      <x:c r="L234" s="2"/>
      <x:c r="M234" s="2"/>
      <x:c r="N234" s="2"/>
      <x:c r="O234" s="2"/>
      <x:c r="P234" s="2"/>
      <x:c r="Q234" s="2"/>
      <x:c r="R234" s="2"/>
      <x:c r="S234" s="2"/>
      <x:c r="T234" s="2"/>
      <x:c r="U234" s="2"/>
      <x:c r="V234" s="2"/>
      <x:c r="W234" s="2"/>
      <x:c r="X234" s="2"/>
      <x:c r="Y234" s="2"/>
      <x:c r="Z234" s="2"/>
    </x:row>
    <x:row r="235">
      <x:c r="A235" s="2"/>
      <x:c r="B235" s="2"/>
      <x:c r="C235" s="2"/>
      <x:c r="D235" s="2"/>
      <x:c r="E235" s="2"/>
      <x:c r="F235" s="2"/>
      <x:c r="G235" s="2"/>
      <x:c r="H235" s="2"/>
      <x:c r="I235" s="2"/>
      <x:c r="J235" s="2"/>
      <x:c r="K235" s="2"/>
      <x:c r="L235" s="2"/>
      <x:c r="M235" s="2"/>
      <x:c r="N235" s="2"/>
      <x:c r="O235" s="2"/>
      <x:c r="P235" s="2"/>
      <x:c r="Q235" s="2"/>
      <x:c r="R235" s="2"/>
      <x:c r="S235" s="2"/>
      <x:c r="T235" s="2"/>
      <x:c r="U235" s="2"/>
      <x:c r="V235" s="2"/>
      <x:c r="W235" s="2"/>
      <x:c r="X235" s="2"/>
      <x:c r="Y235" s="2"/>
      <x:c r="Z235" s="2"/>
    </x:row>
    <x:row r="236">
      <x:c r="A236" s="2"/>
      <x:c r="B236" s="2"/>
      <x:c r="C236" s="2"/>
      <x:c r="D236" s="2"/>
      <x:c r="E236" s="2"/>
      <x:c r="F236" s="2"/>
      <x:c r="G236" s="2"/>
      <x:c r="H236" s="2"/>
      <x:c r="I236" s="2"/>
      <x:c r="J236" s="2"/>
      <x:c r="K236" s="2"/>
      <x:c r="L236" s="2"/>
      <x:c r="M236" s="2"/>
      <x:c r="N236" s="2"/>
      <x:c r="O236" s="2"/>
      <x:c r="P236" s="2"/>
      <x:c r="Q236" s="2"/>
      <x:c r="R236" s="2"/>
      <x:c r="S236" s="2"/>
      <x:c r="T236" s="2"/>
      <x:c r="U236" s="2"/>
      <x:c r="V236" s="2"/>
      <x:c r="W236" s="2"/>
      <x:c r="X236" s="2"/>
      <x:c r="Y236" s="2"/>
      <x:c r="Z236" s="2"/>
    </x:row>
    <x:row r="237">
      <x:c r="A237" s="2"/>
      <x:c r="B237" s="2"/>
      <x:c r="C237" s="2"/>
      <x:c r="D237" s="2"/>
      <x:c r="E237" s="2"/>
      <x:c r="F237" s="2"/>
      <x:c r="G237" s="2"/>
      <x:c r="H237" s="2"/>
      <x:c r="I237" s="2"/>
      <x:c r="J237" s="2"/>
      <x:c r="K237" s="2"/>
      <x:c r="L237" s="2"/>
      <x:c r="M237" s="2"/>
      <x:c r="N237" s="2"/>
      <x:c r="O237" s="2"/>
      <x:c r="P237" s="2"/>
      <x:c r="Q237" s="2"/>
      <x:c r="R237" s="2"/>
      <x:c r="S237" s="2"/>
      <x:c r="T237" s="2"/>
      <x:c r="U237" s="2"/>
      <x:c r="V237" s="2"/>
      <x:c r="W237" s="2"/>
      <x:c r="X237" s="2"/>
      <x:c r="Y237" s="2"/>
      <x:c r="Z237" s="2"/>
    </x:row>
    <x:row r="238">
      <x:c r="A238" s="2"/>
      <x:c r="B238" s="2"/>
      <x:c r="C238" s="2"/>
      <x:c r="D238" s="2"/>
      <x:c r="E238" s="2"/>
      <x:c r="F238" s="2"/>
      <x:c r="G238" s="2"/>
      <x:c r="H238" s="2"/>
      <x:c r="I238" s="2"/>
      <x:c r="J238" s="2"/>
      <x:c r="K238" s="2"/>
      <x:c r="L238" s="2"/>
      <x:c r="M238" s="2"/>
      <x:c r="N238" s="2"/>
      <x:c r="O238" s="2"/>
      <x:c r="P238" s="2"/>
      <x:c r="Q238" s="2"/>
      <x:c r="R238" s="2"/>
      <x:c r="S238" s="2"/>
      <x:c r="T238" s="2"/>
      <x:c r="U238" s="2"/>
      <x:c r="V238" s="2"/>
      <x:c r="W238" s="2"/>
      <x:c r="X238" s="2"/>
      <x:c r="Y238" s="2"/>
      <x:c r="Z238" s="2"/>
    </x:row>
    <x:row r="239">
      <x:c r="A239" s="2"/>
      <x:c r="B239" s="2"/>
      <x:c r="C239" s="2"/>
      <x:c r="D239" s="2"/>
      <x:c r="E239" s="2"/>
      <x:c r="F239" s="2"/>
      <x:c r="G239" s="2"/>
      <x:c r="H239" s="2"/>
      <x:c r="I239" s="2"/>
      <x:c r="J239" s="2"/>
      <x:c r="K239" s="2"/>
      <x:c r="L239" s="2"/>
      <x:c r="M239" s="2"/>
      <x:c r="N239" s="2"/>
      <x:c r="O239" s="2"/>
      <x:c r="P239" s="2"/>
      <x:c r="Q239" s="2"/>
      <x:c r="R239" s="2"/>
      <x:c r="S239" s="2"/>
      <x:c r="T239" s="2"/>
      <x:c r="U239" s="2"/>
      <x:c r="V239" s="2"/>
      <x:c r="W239" s="2"/>
      <x:c r="X239" s="2"/>
      <x:c r="Y239" s="2"/>
      <x:c r="Z239" s="2"/>
    </x:row>
    <x:row r="240">
      <x:c r="A240" s="2"/>
      <x:c r="B240" s="2"/>
      <x:c r="C240" s="2"/>
      <x:c r="D240" s="2"/>
      <x:c r="E240" s="2"/>
      <x:c r="F240" s="2"/>
      <x:c r="G240" s="2"/>
      <x:c r="H240" s="2"/>
      <x:c r="I240" s="2"/>
      <x:c r="J240" s="2"/>
      <x:c r="K240" s="2"/>
      <x:c r="L240" s="2"/>
      <x:c r="M240" s="2"/>
      <x:c r="N240" s="2"/>
      <x:c r="O240" s="2"/>
      <x:c r="P240" s="2"/>
      <x:c r="Q240" s="2"/>
      <x:c r="R240" s="2"/>
      <x:c r="S240" s="2"/>
      <x:c r="T240" s="2"/>
      <x:c r="U240" s="2"/>
      <x:c r="V240" s="2"/>
      <x:c r="W240" s="2"/>
      <x:c r="X240" s="2"/>
      <x:c r="Y240" s="2"/>
      <x:c r="Z240" s="2"/>
    </x:row>
    <x:row r="241">
      <x:c r="A241" s="2"/>
      <x:c r="B241" s="2"/>
      <x:c r="C241" s="2"/>
      <x:c r="D241" s="2"/>
      <x:c r="E241" s="2"/>
      <x:c r="F241" s="2"/>
      <x:c r="G241" s="2"/>
      <x:c r="H241" s="2"/>
      <x:c r="I241" s="2"/>
      <x:c r="J241" s="2"/>
      <x:c r="K241" s="2"/>
      <x:c r="L241" s="2"/>
      <x:c r="M241" s="2"/>
      <x:c r="N241" s="2"/>
      <x:c r="O241" s="2"/>
      <x:c r="P241" s="2"/>
      <x:c r="Q241" s="2"/>
      <x:c r="R241" s="2"/>
      <x:c r="S241" s="2"/>
      <x:c r="T241" s="2"/>
      <x:c r="U241" s="2"/>
      <x:c r="V241" s="2"/>
      <x:c r="W241" s="2"/>
      <x:c r="X241" s="2"/>
      <x:c r="Y241" s="2"/>
      <x:c r="Z241" s="2"/>
    </x:row>
    <x:row r="242">
      <x:c r="A242" s="2"/>
      <x:c r="B242" s="2"/>
      <x:c r="C242" s="2"/>
      <x:c r="D242" s="2"/>
      <x:c r="E242" s="2"/>
      <x:c r="F242" s="2"/>
      <x:c r="G242" s="2"/>
      <x:c r="H242" s="2"/>
      <x:c r="I242" s="2"/>
      <x:c r="J242" s="2"/>
      <x:c r="K242" s="2"/>
      <x:c r="L242" s="2"/>
      <x:c r="M242" s="2"/>
      <x:c r="N242" s="2"/>
      <x:c r="O242" s="2"/>
      <x:c r="P242" s="2"/>
      <x:c r="Q242" s="2"/>
      <x:c r="R242" s="2"/>
      <x:c r="S242" s="2"/>
      <x:c r="T242" s="2"/>
      <x:c r="U242" s="2"/>
      <x:c r="V242" s="2"/>
      <x:c r="W242" s="2"/>
      <x:c r="X242" s="2"/>
      <x:c r="Y242" s="2"/>
      <x:c r="Z242" s="2"/>
    </x:row>
    <x:row r="243">
      <x:c r="A243" s="2"/>
      <x:c r="B243" s="2"/>
      <x:c r="C243" s="2"/>
      <x:c r="D243" s="2"/>
      <x:c r="E243" s="2"/>
      <x:c r="F243" s="2"/>
      <x:c r="G243" s="2"/>
      <x:c r="H243" s="2"/>
      <x:c r="I243" s="2"/>
      <x:c r="J243" s="2"/>
      <x:c r="K243" s="2"/>
      <x:c r="L243" s="2"/>
      <x:c r="M243" s="2"/>
      <x:c r="N243" s="2"/>
      <x:c r="O243" s="2"/>
      <x:c r="P243" s="2"/>
      <x:c r="Q243" s="2"/>
      <x:c r="R243" s="2"/>
      <x:c r="S243" s="2"/>
      <x:c r="T243" s="2"/>
      <x:c r="U243" s="2"/>
      <x:c r="V243" s="2"/>
      <x:c r="W243" s="2"/>
      <x:c r="X243" s="2"/>
      <x:c r="Y243" s="2"/>
      <x:c r="Z243" s="2"/>
    </x:row>
    <x:row r="244">
      <x:c r="A244" s="2"/>
      <x:c r="B244" s="2"/>
      <x:c r="C244" s="2"/>
      <x:c r="D244" s="2"/>
      <x:c r="E244" s="2"/>
      <x:c r="F244" s="2"/>
      <x:c r="G244" s="2"/>
      <x:c r="H244" s="2"/>
      <x:c r="I244" s="2"/>
      <x:c r="J244" s="2"/>
      <x:c r="K244" s="2"/>
      <x:c r="L244" s="2"/>
      <x:c r="M244" s="2"/>
      <x:c r="N244" s="2"/>
      <x:c r="O244" s="2"/>
      <x:c r="P244" s="2"/>
      <x:c r="Q244" s="2"/>
      <x:c r="R244" s="2"/>
      <x:c r="S244" s="2"/>
      <x:c r="T244" s="2"/>
      <x:c r="U244" s="2"/>
      <x:c r="V244" s="2"/>
      <x:c r="W244" s="2"/>
      <x:c r="X244" s="2"/>
      <x:c r="Y244" s="2"/>
      <x:c r="Z244" s="2"/>
    </x:row>
    <x:row r="245">
      <x:c r="A245" s="2"/>
      <x:c r="B245" s="2"/>
      <x:c r="C245" s="2"/>
      <x:c r="D245" s="2"/>
      <x:c r="E245" s="2"/>
      <x:c r="F245" s="2"/>
      <x:c r="G245" s="2"/>
      <x:c r="H245" s="2"/>
      <x:c r="I245" s="2"/>
      <x:c r="J245" s="2"/>
      <x:c r="K245" s="2"/>
      <x:c r="L245" s="2"/>
      <x:c r="M245" s="2"/>
      <x:c r="N245" s="2"/>
      <x:c r="O245" s="2"/>
      <x:c r="P245" s="2"/>
      <x:c r="Q245" s="2"/>
      <x:c r="R245" s="2"/>
      <x:c r="S245" s="2"/>
      <x:c r="T245" s="2"/>
      <x:c r="U245" s="2"/>
      <x:c r="V245" s="2"/>
      <x:c r="W245" s="2"/>
      <x:c r="X245" s="2"/>
      <x:c r="Y245" s="2"/>
      <x:c r="Z245" s="2"/>
    </x:row>
    <x:row r="246">
      <x:c r="A246" s="2"/>
      <x:c r="B246" s="2"/>
      <x:c r="C246" s="2"/>
      <x:c r="D246" s="2"/>
      <x:c r="E246" s="2"/>
      <x:c r="F246" s="2"/>
      <x:c r="G246" s="2"/>
      <x:c r="H246" s="2"/>
      <x:c r="I246" s="2"/>
      <x:c r="J246" s="2"/>
      <x:c r="K246" s="2"/>
      <x:c r="L246" s="2"/>
      <x:c r="M246" s="2"/>
      <x:c r="N246" s="2"/>
      <x:c r="O246" s="2"/>
      <x:c r="P246" s="2"/>
      <x:c r="Q246" s="2"/>
      <x:c r="R246" s="2"/>
      <x:c r="S246" s="2"/>
      <x:c r="T246" s="2"/>
      <x:c r="U246" s="2"/>
      <x:c r="V246" s="2"/>
      <x:c r="W246" s="2"/>
      <x:c r="X246" s="2"/>
      <x:c r="Y246" s="2"/>
      <x:c r="Z246" s="2"/>
    </x:row>
    <x:row r="247">
      <x:c r="A247" s="2"/>
      <x:c r="B247" s="2"/>
      <x:c r="C247" s="2"/>
      <x:c r="D247" s="2"/>
      <x:c r="E247" s="2"/>
      <x:c r="F247" s="2"/>
      <x:c r="G247" s="2"/>
      <x:c r="H247" s="2"/>
      <x:c r="I247" s="2"/>
      <x:c r="J247" s="2"/>
      <x:c r="K247" s="2"/>
      <x:c r="L247" s="2"/>
      <x:c r="M247" s="2"/>
      <x:c r="N247" s="2"/>
      <x:c r="O247" s="2"/>
      <x:c r="P247" s="2"/>
      <x:c r="Q247" s="2"/>
      <x:c r="R247" s="2"/>
      <x:c r="S247" s="2"/>
      <x:c r="T247" s="2"/>
      <x:c r="U247" s="2"/>
      <x:c r="V247" s="2"/>
      <x:c r="W247" s="2"/>
      <x:c r="X247" s="2"/>
      <x:c r="Y247" s="2"/>
      <x:c r="Z247" s="2"/>
    </x:row>
    <x:row r="248">
      <x:c r="A248" s="2"/>
      <x:c r="B248" s="2"/>
      <x:c r="C248" s="2"/>
      <x:c r="D248" s="2"/>
      <x:c r="E248" s="2"/>
      <x:c r="F248" s="2"/>
      <x:c r="G248" s="2"/>
      <x:c r="H248" s="2"/>
      <x:c r="I248" s="2"/>
      <x:c r="J248" s="2"/>
      <x:c r="K248" s="2"/>
      <x:c r="L248" s="2"/>
      <x:c r="M248" s="2"/>
      <x:c r="N248" s="2"/>
      <x:c r="O248" s="2"/>
      <x:c r="P248" s="2"/>
      <x:c r="Q248" s="2"/>
      <x:c r="R248" s="2"/>
      <x:c r="S248" s="2"/>
      <x:c r="T248" s="2"/>
      <x:c r="U248" s="2"/>
      <x:c r="V248" s="2"/>
      <x:c r="W248" s="2"/>
      <x:c r="X248" s="2"/>
      <x:c r="Y248" s="2"/>
      <x:c r="Z248" s="2"/>
    </x:row>
    <x:row r="249">
      <x:c r="A249" s="2"/>
      <x:c r="B249" s="2"/>
      <x:c r="C249" s="2"/>
      <x:c r="D249" s="2"/>
      <x:c r="E249" s="2"/>
      <x:c r="F249" s="2"/>
      <x:c r="G249" s="2"/>
      <x:c r="H249" s="2"/>
      <x:c r="I249" s="2"/>
      <x:c r="J249" s="2"/>
      <x:c r="K249" s="2"/>
      <x:c r="L249" s="2"/>
      <x:c r="M249" s="2"/>
      <x:c r="N249" s="2"/>
      <x:c r="O249" s="2"/>
      <x:c r="P249" s="2"/>
      <x:c r="Q249" s="2"/>
      <x:c r="R249" s="2"/>
      <x:c r="S249" s="2"/>
      <x:c r="T249" s="2"/>
      <x:c r="U249" s="2"/>
      <x:c r="V249" s="2"/>
      <x:c r="W249" s="2"/>
      <x:c r="X249" s="2"/>
      <x:c r="Y249" s="2"/>
      <x:c r="Z249" s="2"/>
    </x:row>
    <x:row r="250">
      <x:c r="A250" s="2"/>
      <x:c r="B250" s="2"/>
      <x:c r="C250" s="2"/>
      <x:c r="D250" s="2"/>
      <x:c r="E250" s="2"/>
      <x:c r="F250" s="2"/>
      <x:c r="G250" s="2"/>
      <x:c r="H250" s="2"/>
      <x:c r="I250" s="2"/>
      <x:c r="J250" s="2"/>
      <x:c r="K250" s="2"/>
      <x:c r="L250" s="2"/>
      <x:c r="M250" s="2"/>
      <x:c r="N250" s="2"/>
      <x:c r="O250" s="2"/>
      <x:c r="P250" s="2"/>
      <x:c r="Q250" s="2"/>
      <x:c r="R250" s="2"/>
      <x:c r="S250" s="2"/>
      <x:c r="T250" s="2"/>
      <x:c r="U250" s="2"/>
      <x:c r="V250" s="2"/>
      <x:c r="W250" s="2"/>
      <x:c r="X250" s="2"/>
      <x:c r="Y250" s="2"/>
      <x:c r="Z250" s="2"/>
    </x:row>
    <x:row r="251">
      <x:c r="A251" s="2"/>
      <x:c r="B251" s="2"/>
      <x:c r="C251" s="2"/>
      <x:c r="D251" s="2"/>
      <x:c r="E251" s="2"/>
      <x:c r="F251" s="2"/>
      <x:c r="G251" s="2"/>
      <x:c r="H251" s="2"/>
      <x:c r="I251" s="2"/>
      <x:c r="J251" s="2"/>
      <x:c r="K251" s="2"/>
      <x:c r="L251" s="2"/>
      <x:c r="M251" s="2"/>
      <x:c r="N251" s="2"/>
      <x:c r="O251" s="2"/>
      <x:c r="P251" s="2"/>
      <x:c r="Q251" s="2"/>
      <x:c r="R251" s="2"/>
      <x:c r="S251" s="2"/>
      <x:c r="T251" s="2"/>
      <x:c r="U251" s="2"/>
      <x:c r="V251" s="2"/>
      <x:c r="W251" s="2"/>
      <x:c r="X251" s="2"/>
      <x:c r="Y251" s="2"/>
      <x:c r="Z251" s="2"/>
    </x:row>
    <x:row r="252">
      <x:c r="A252" s="2"/>
      <x:c r="B252" s="2"/>
      <x:c r="C252" s="2"/>
      <x:c r="D252" s="2"/>
      <x:c r="E252" s="2"/>
      <x:c r="F252" s="2"/>
      <x:c r="G252" s="2"/>
      <x:c r="H252" s="2"/>
      <x:c r="I252" s="2"/>
      <x:c r="J252" s="2"/>
      <x:c r="K252" s="2"/>
      <x:c r="L252" s="2"/>
      <x:c r="M252" s="2"/>
      <x:c r="N252" s="2"/>
      <x:c r="O252" s="2"/>
      <x:c r="P252" s="2"/>
      <x:c r="Q252" s="2"/>
      <x:c r="R252" s="2"/>
      <x:c r="S252" s="2"/>
      <x:c r="T252" s="2"/>
      <x:c r="U252" s="2"/>
      <x:c r="V252" s="2"/>
      <x:c r="W252" s="2"/>
      <x:c r="X252" s="2"/>
      <x:c r="Y252" s="2"/>
      <x:c r="Z252" s="2"/>
    </x:row>
    <x:row r="253">
      <x:c r="A253" s="2"/>
      <x:c r="B253" s="2"/>
      <x:c r="C253" s="2"/>
      <x:c r="D253" s="2"/>
      <x:c r="E253" s="2"/>
      <x:c r="F253" s="2"/>
      <x:c r="G253" s="2"/>
      <x:c r="H253" s="2"/>
      <x:c r="I253" s="2"/>
      <x:c r="J253" s="2"/>
      <x:c r="K253" s="2"/>
      <x:c r="L253" s="2"/>
      <x:c r="M253" s="2"/>
      <x:c r="N253" s="2"/>
      <x:c r="O253" s="2"/>
      <x:c r="P253" s="2"/>
      <x:c r="Q253" s="2"/>
      <x:c r="R253" s="2"/>
      <x:c r="S253" s="2"/>
      <x:c r="T253" s="2"/>
      <x:c r="U253" s="2"/>
      <x:c r="V253" s="2"/>
      <x:c r="W253" s="2"/>
      <x:c r="X253" s="2"/>
      <x:c r="Y253" s="2"/>
      <x:c r="Z253" s="2"/>
    </x:row>
    <x:row r="254">
      <x:c r="A254" s="2"/>
      <x:c r="B254" s="2"/>
      <x:c r="C254" s="2"/>
      <x:c r="D254" s="2"/>
      <x:c r="E254" s="2"/>
      <x:c r="F254" s="2"/>
      <x:c r="G254" s="2"/>
      <x:c r="H254" s="2"/>
      <x:c r="I254" s="2"/>
      <x:c r="J254" s="2"/>
      <x:c r="K254" s="2"/>
      <x:c r="L254" s="2"/>
      <x:c r="M254" s="2"/>
      <x:c r="N254" s="2"/>
      <x:c r="O254" s="2"/>
      <x:c r="P254" s="2"/>
      <x:c r="Q254" s="2"/>
      <x:c r="R254" s="2"/>
      <x:c r="S254" s="2"/>
      <x:c r="T254" s="2"/>
      <x:c r="U254" s="2"/>
      <x:c r="V254" s="2"/>
      <x:c r="W254" s="2"/>
      <x:c r="X254" s="2"/>
      <x:c r="Y254" s="2"/>
      <x:c r="Z254" s="2"/>
    </x:row>
    <x:row r="255">
      <x:c r="A255" s="2"/>
      <x:c r="B255" s="2"/>
      <x:c r="C255" s="2"/>
      <x:c r="D255" s="2"/>
      <x:c r="E255" s="2"/>
      <x:c r="F255" s="2"/>
      <x:c r="G255" s="2"/>
      <x:c r="H255" s="2"/>
      <x:c r="I255" s="2"/>
      <x:c r="J255" s="2"/>
      <x:c r="K255" s="2"/>
      <x:c r="L255" s="2"/>
      <x:c r="M255" s="2"/>
      <x:c r="N255" s="2"/>
      <x:c r="O255" s="2"/>
      <x:c r="P255" s="2"/>
      <x:c r="Q255" s="2"/>
      <x:c r="R255" s="2"/>
      <x:c r="S255" s="2"/>
      <x:c r="T255" s="2"/>
      <x:c r="U255" s="2"/>
      <x:c r="V255" s="2"/>
      <x:c r="W255" s="2"/>
      <x:c r="X255" s="2"/>
      <x:c r="Y255" s="2"/>
      <x:c r="Z255" s="2"/>
    </x:row>
    <x:row r="256">
      <x:c r="A256" s="2"/>
      <x:c r="B256" s="2"/>
      <x:c r="C256" s="2"/>
      <x:c r="D256" s="2"/>
      <x:c r="E256" s="2"/>
      <x:c r="F256" s="2"/>
      <x:c r="G256" s="2"/>
      <x:c r="H256" s="2"/>
      <x:c r="I256" s="2"/>
      <x:c r="J256" s="2"/>
      <x:c r="K256" s="2"/>
      <x:c r="L256" s="2"/>
      <x:c r="M256" s="2"/>
      <x:c r="N256" s="2"/>
      <x:c r="O256" s="2"/>
      <x:c r="P256" s="2"/>
      <x:c r="Q256" s="2"/>
      <x:c r="R256" s="2"/>
      <x:c r="S256" s="2"/>
      <x:c r="T256" s="2"/>
      <x:c r="U256" s="2"/>
      <x:c r="V256" s="2"/>
      <x:c r="W256" s="2"/>
      <x:c r="X256" s="2"/>
      <x:c r="Y256" s="2"/>
      <x:c r="Z256" s="2"/>
    </x:row>
    <x:row r="257">
      <x:c r="A257" s="2"/>
      <x:c r="B257" s="2"/>
      <x:c r="C257" s="2"/>
      <x:c r="D257" s="2"/>
      <x:c r="E257" s="2"/>
      <x:c r="F257" s="2"/>
      <x:c r="G257" s="2"/>
      <x:c r="H257" s="2"/>
      <x:c r="I257" s="2"/>
      <x:c r="J257" s="2"/>
      <x:c r="K257" s="2"/>
      <x:c r="L257" s="2"/>
      <x:c r="M257" s="2"/>
      <x:c r="N257" s="2"/>
      <x:c r="O257" s="2"/>
      <x:c r="P257" s="2"/>
      <x:c r="Q257" s="2"/>
      <x:c r="R257" s="2"/>
      <x:c r="S257" s="2"/>
      <x:c r="T257" s="2"/>
      <x:c r="U257" s="2"/>
      <x:c r="V257" s="2"/>
      <x:c r="W257" s="2"/>
      <x:c r="X257" s="2"/>
      <x:c r="Y257" s="2"/>
      <x:c r="Z257" s="2"/>
    </x:row>
    <x:row r="258">
      <x:c r="A258" s="2"/>
      <x:c r="B258" s="2"/>
      <x:c r="C258" s="2"/>
      <x:c r="D258" s="2"/>
      <x:c r="E258" s="2"/>
      <x:c r="F258" s="2"/>
      <x:c r="G258" s="2"/>
      <x:c r="H258" s="2"/>
      <x:c r="I258" s="2"/>
      <x:c r="J258" s="2"/>
      <x:c r="K258" s="2"/>
      <x:c r="L258" s="2"/>
      <x:c r="M258" s="2"/>
      <x:c r="N258" s="2"/>
      <x:c r="O258" s="2"/>
      <x:c r="P258" s="2"/>
      <x:c r="Q258" s="2"/>
      <x:c r="R258" s="2"/>
      <x:c r="S258" s="2"/>
      <x:c r="T258" s="2"/>
      <x:c r="U258" s="2"/>
      <x:c r="V258" s="2"/>
      <x:c r="W258" s="2"/>
      <x:c r="X258" s="2"/>
      <x:c r="Y258" s="2"/>
      <x:c r="Z258" s="2"/>
    </x:row>
    <x:row r="259">
      <x:c r="A259" s="2"/>
      <x:c r="B259" s="2"/>
      <x:c r="C259" s="2"/>
      <x:c r="D259" s="2"/>
      <x:c r="E259" s="2"/>
      <x:c r="F259" s="2"/>
      <x:c r="G259" s="2"/>
      <x:c r="H259" s="2"/>
      <x:c r="I259" s="2"/>
      <x:c r="J259" s="2"/>
      <x:c r="K259" s="2"/>
      <x:c r="L259" s="2"/>
      <x:c r="M259" s="2"/>
      <x:c r="N259" s="2"/>
      <x:c r="O259" s="2"/>
      <x:c r="P259" s="2"/>
      <x:c r="Q259" s="2"/>
      <x:c r="R259" s="2"/>
      <x:c r="S259" s="2"/>
      <x:c r="T259" s="2"/>
      <x:c r="U259" s="2"/>
      <x:c r="V259" s="2"/>
      <x:c r="W259" s="2"/>
      <x:c r="X259" s="2"/>
      <x:c r="Y259" s="2"/>
      <x:c r="Z259" s="2"/>
    </x:row>
    <x:row r="260">
      <x:c r="A260" s="2"/>
      <x:c r="B260" s="2"/>
      <x:c r="C260" s="2"/>
      <x:c r="D260" s="2"/>
      <x:c r="E260" s="2"/>
      <x:c r="F260" s="2"/>
      <x:c r="G260" s="2"/>
      <x:c r="H260" s="2"/>
      <x:c r="I260" s="2"/>
      <x:c r="J260" s="2"/>
      <x:c r="K260" s="2"/>
      <x:c r="L260" s="2"/>
      <x:c r="M260" s="2"/>
      <x:c r="N260" s="2"/>
      <x:c r="O260" s="2"/>
      <x:c r="P260" s="2"/>
      <x:c r="Q260" s="2"/>
      <x:c r="R260" s="2"/>
      <x:c r="S260" s="2"/>
      <x:c r="T260" s="2"/>
      <x:c r="U260" s="2"/>
      <x:c r="V260" s="2"/>
      <x:c r="W260" s="2"/>
      <x:c r="X260" s="2"/>
      <x:c r="Y260" s="2"/>
      <x:c r="Z260" s="2"/>
    </x:row>
    <x:row r="261">
      <x:c r="A261" s="2"/>
      <x:c r="B261" s="2"/>
      <x:c r="C261" s="2"/>
      <x:c r="D261" s="2"/>
      <x:c r="E261" s="2"/>
      <x:c r="F261" s="2"/>
      <x:c r="G261" s="2"/>
      <x:c r="H261" s="2"/>
      <x:c r="I261" s="2"/>
      <x:c r="J261" s="2"/>
      <x:c r="K261" s="2"/>
      <x:c r="L261" s="2"/>
      <x:c r="M261" s="2"/>
      <x:c r="N261" s="2"/>
      <x:c r="O261" s="2"/>
      <x:c r="P261" s="2"/>
      <x:c r="Q261" s="2"/>
      <x:c r="R261" s="2"/>
      <x:c r="S261" s="2"/>
      <x:c r="T261" s="2"/>
      <x:c r="U261" s="2"/>
      <x:c r="V261" s="2"/>
      <x:c r="W261" s="2"/>
      <x:c r="X261" s="2"/>
      <x:c r="Y261" s="2"/>
      <x:c r="Z261" s="2"/>
    </x:row>
    <x:row r="262">
      <x:c r="A262" s="2"/>
      <x:c r="B262" s="2"/>
      <x:c r="C262" s="2"/>
      <x:c r="D262" s="2"/>
      <x:c r="E262" s="2"/>
      <x:c r="F262" s="2"/>
      <x:c r="G262" s="2"/>
      <x:c r="H262" s="2"/>
      <x:c r="I262" s="2"/>
      <x:c r="J262" s="2"/>
      <x:c r="K262" s="2"/>
      <x:c r="L262" s="2"/>
      <x:c r="M262" s="2"/>
      <x:c r="N262" s="2"/>
      <x:c r="O262" s="2"/>
      <x:c r="P262" s="2"/>
      <x:c r="Q262" s="2"/>
      <x:c r="R262" s="2"/>
      <x:c r="S262" s="2"/>
      <x:c r="T262" s="2"/>
      <x:c r="U262" s="2"/>
      <x:c r="V262" s="2"/>
      <x:c r="W262" s="2"/>
      <x:c r="X262" s="2"/>
      <x:c r="Y262" s="2"/>
      <x:c r="Z262" s="2"/>
    </x:row>
    <x:row r="263">
      <x:c r="A263" s="2"/>
      <x:c r="B263" s="2"/>
      <x:c r="C263" s="2"/>
      <x:c r="D263" s="2"/>
      <x:c r="E263" s="2"/>
      <x:c r="F263" s="2"/>
      <x:c r="G263" s="2"/>
      <x:c r="H263" s="2"/>
      <x:c r="I263" s="2"/>
      <x:c r="J263" s="2"/>
      <x:c r="K263" s="2"/>
      <x:c r="L263" s="2"/>
      <x:c r="M263" s="2"/>
      <x:c r="N263" s="2"/>
      <x:c r="O263" s="2"/>
      <x:c r="P263" s="2"/>
      <x:c r="Q263" s="2"/>
      <x:c r="R263" s="2"/>
      <x:c r="S263" s="2"/>
      <x:c r="T263" s="2"/>
      <x:c r="U263" s="2"/>
      <x:c r="V263" s="2"/>
      <x:c r="W263" s="2"/>
      <x:c r="X263" s="2"/>
      <x:c r="Y263" s="2"/>
      <x:c r="Z263" s="2"/>
    </x:row>
    <x:row r="264">
      <x:c r="A264" s="2"/>
      <x:c r="B264" s="2"/>
      <x:c r="C264" s="2"/>
      <x:c r="D264" s="2"/>
      <x:c r="E264" s="2"/>
      <x:c r="F264" s="2"/>
      <x:c r="G264" s="2"/>
      <x:c r="H264" s="2"/>
      <x:c r="I264" s="2"/>
      <x:c r="J264" s="2"/>
      <x:c r="K264" s="2"/>
      <x:c r="L264" s="2"/>
      <x:c r="M264" s="2"/>
      <x:c r="N264" s="2"/>
      <x:c r="O264" s="2"/>
      <x:c r="P264" s="2"/>
      <x:c r="Q264" s="2"/>
      <x:c r="R264" s="2"/>
      <x:c r="S264" s="2"/>
      <x:c r="T264" s="2"/>
      <x:c r="U264" s="2"/>
      <x:c r="V264" s="2"/>
      <x:c r="W264" s="2"/>
      <x:c r="X264" s="2"/>
      <x:c r="Y264" s="2"/>
      <x:c r="Z264" s="2"/>
    </x:row>
    <x:row r="265">
      <x:c r="A265" s="2"/>
      <x:c r="B265" s="2"/>
      <x:c r="C265" s="2"/>
      <x:c r="D265" s="2"/>
      <x:c r="E265" s="2"/>
      <x:c r="F265" s="2"/>
      <x:c r="G265" s="2"/>
      <x:c r="H265" s="2"/>
      <x:c r="I265" s="2"/>
      <x:c r="J265" s="2"/>
      <x:c r="K265" s="2"/>
      <x:c r="L265" s="2"/>
      <x:c r="M265" s="2"/>
      <x:c r="N265" s="2"/>
      <x:c r="O265" s="2"/>
      <x:c r="P265" s="2"/>
      <x:c r="Q265" s="2"/>
      <x:c r="R265" s="2"/>
      <x:c r="S265" s="2"/>
      <x:c r="T265" s="2"/>
      <x:c r="U265" s="2"/>
      <x:c r="V265" s="2"/>
      <x:c r="W265" s="2"/>
      <x:c r="X265" s="2"/>
      <x:c r="Y265" s="2"/>
      <x:c r="Z265" s="2"/>
    </x:row>
    <x:row r="266">
      <x:c r="A266" s="2"/>
      <x:c r="B266" s="2"/>
      <x:c r="C266" s="2"/>
      <x:c r="D266" s="2"/>
      <x:c r="E266" s="2"/>
      <x:c r="F266" s="2"/>
      <x:c r="G266" s="2"/>
      <x:c r="H266" s="2"/>
      <x:c r="I266" s="2"/>
      <x:c r="J266" s="2"/>
      <x:c r="K266" s="2"/>
      <x:c r="L266" s="2"/>
      <x:c r="M266" s="2"/>
      <x:c r="N266" s="2"/>
      <x:c r="O266" s="2"/>
      <x:c r="P266" s="2"/>
      <x:c r="Q266" s="2"/>
      <x:c r="R266" s="2"/>
      <x:c r="S266" s="2"/>
      <x:c r="T266" s="2"/>
      <x:c r="U266" s="2"/>
      <x:c r="V266" s="2"/>
      <x:c r="W266" s="2"/>
      <x:c r="X266" s="2"/>
      <x:c r="Y266" s="2"/>
      <x:c r="Z266" s="2"/>
    </x:row>
    <x:row r="267">
      <x:c r="A267" s="2"/>
      <x:c r="B267" s="2"/>
      <x:c r="C267" s="2"/>
      <x:c r="D267" s="2"/>
      <x:c r="E267" s="2"/>
      <x:c r="F267" s="2"/>
      <x:c r="G267" s="2"/>
      <x:c r="H267" s="2"/>
      <x:c r="I267" s="2"/>
      <x:c r="J267" s="2"/>
      <x:c r="K267" s="2"/>
      <x:c r="L267" s="2"/>
      <x:c r="M267" s="2"/>
      <x:c r="N267" s="2"/>
      <x:c r="O267" s="2"/>
      <x:c r="P267" s="2"/>
      <x:c r="Q267" s="2"/>
      <x:c r="R267" s="2"/>
      <x:c r="S267" s="2"/>
      <x:c r="T267" s="2"/>
      <x:c r="U267" s="2"/>
      <x:c r="V267" s="2"/>
      <x:c r="W267" s="2"/>
      <x:c r="X267" s="2"/>
      <x:c r="Y267" s="2"/>
      <x:c r="Z267" s="2"/>
    </x:row>
    <x:row r="268">
      <x:c r="A268" s="2"/>
      <x:c r="B268" s="2"/>
      <x:c r="C268" s="2"/>
      <x:c r="D268" s="2"/>
      <x:c r="E268" s="2"/>
      <x:c r="F268" s="2"/>
      <x:c r="G268" s="2"/>
      <x:c r="H268" s="2"/>
      <x:c r="I268" s="2"/>
      <x:c r="J268" s="2"/>
      <x:c r="K268" s="2"/>
      <x:c r="L268" s="2"/>
      <x:c r="M268" s="2"/>
      <x:c r="N268" s="2"/>
      <x:c r="O268" s="2"/>
      <x:c r="P268" s="2"/>
      <x:c r="Q268" s="2"/>
      <x:c r="R268" s="2"/>
      <x:c r="S268" s="2"/>
      <x:c r="T268" s="2"/>
      <x:c r="U268" s="2"/>
      <x:c r="V268" s="2"/>
      <x:c r="W268" s="2"/>
      <x:c r="X268" s="2"/>
      <x:c r="Y268" s="2"/>
      <x:c r="Z268" s="2"/>
    </x:row>
    <x:row r="269">
      <x:c r="A269" s="2"/>
      <x:c r="B269" s="2"/>
      <x:c r="C269" s="2"/>
      <x:c r="D269" s="2"/>
      <x:c r="E269" s="2"/>
      <x:c r="F269" s="2"/>
      <x:c r="G269" s="2"/>
      <x:c r="H269" s="2"/>
      <x:c r="I269" s="2"/>
      <x:c r="J269" s="2"/>
      <x:c r="K269" s="2"/>
      <x:c r="L269" s="2"/>
      <x:c r="M269" s="2"/>
      <x:c r="N269" s="2"/>
      <x:c r="O269" s="2"/>
      <x:c r="P269" s="2"/>
      <x:c r="Q269" s="2"/>
      <x:c r="R269" s="2"/>
      <x:c r="S269" s="2"/>
      <x:c r="T269" s="2"/>
      <x:c r="U269" s="2"/>
      <x:c r="V269" s="2"/>
      <x:c r="W269" s="2"/>
      <x:c r="X269" s="2"/>
      <x:c r="Y269" s="2"/>
      <x:c r="Z269" s="2"/>
    </x:row>
    <x:row r="270">
      <x:c r="A270" s="2"/>
      <x:c r="B270" s="2"/>
      <x:c r="C270" s="2"/>
      <x:c r="D270" s="2"/>
      <x:c r="E270" s="2"/>
      <x:c r="F270" s="2"/>
      <x:c r="G270" s="2"/>
      <x:c r="H270" s="2"/>
      <x:c r="I270" s="2"/>
      <x:c r="J270" s="2"/>
      <x:c r="K270" s="2"/>
      <x:c r="L270" s="2"/>
      <x:c r="M270" s="2"/>
      <x:c r="N270" s="2"/>
      <x:c r="O270" s="2"/>
      <x:c r="P270" s="2"/>
      <x:c r="Q270" s="2"/>
      <x:c r="R270" s="2"/>
      <x:c r="S270" s="2"/>
      <x:c r="T270" s="2"/>
      <x:c r="U270" s="2"/>
      <x:c r="V270" s="2"/>
      <x:c r="W270" s="2"/>
      <x:c r="X270" s="2"/>
      <x:c r="Y270" s="2"/>
      <x:c r="Z270" s="2"/>
    </x:row>
    <x:row r="271">
      <x:c r="A271" s="2"/>
      <x:c r="B271" s="2"/>
      <x:c r="C271" s="2"/>
      <x:c r="D271" s="2"/>
      <x:c r="E271" s="2"/>
      <x:c r="F271" s="2"/>
      <x:c r="G271" s="2"/>
      <x:c r="H271" s="2"/>
      <x:c r="I271" s="2"/>
      <x:c r="J271" s="2"/>
      <x:c r="K271" s="2"/>
      <x:c r="L271" s="2"/>
      <x:c r="M271" s="2"/>
      <x:c r="N271" s="2"/>
      <x:c r="O271" s="2"/>
      <x:c r="P271" s="2"/>
      <x:c r="Q271" s="2"/>
      <x:c r="R271" s="2"/>
      <x:c r="S271" s="2"/>
      <x:c r="T271" s="2"/>
      <x:c r="U271" s="2"/>
      <x:c r="V271" s="2"/>
      <x:c r="W271" s="2"/>
      <x:c r="X271" s="2"/>
      <x:c r="Y271" s="2"/>
      <x:c r="Z271" s="2"/>
    </x:row>
    <x:row r="272">
      <x:c r="A272" s="2"/>
      <x:c r="B272" s="2"/>
      <x:c r="C272" s="2"/>
      <x:c r="D272" s="2"/>
      <x:c r="E272" s="2"/>
      <x:c r="F272" s="2"/>
      <x:c r="G272" s="2"/>
      <x:c r="H272" s="2"/>
      <x:c r="I272" s="2"/>
      <x:c r="J272" s="2"/>
      <x:c r="K272" s="2"/>
      <x:c r="L272" s="2"/>
      <x:c r="M272" s="2"/>
      <x:c r="N272" s="2"/>
      <x:c r="O272" s="2"/>
      <x:c r="P272" s="2"/>
      <x:c r="Q272" s="2"/>
      <x:c r="R272" s="2"/>
      <x:c r="S272" s="2"/>
      <x:c r="T272" s="2"/>
      <x:c r="U272" s="2"/>
      <x:c r="V272" s="2"/>
      <x:c r="W272" s="2"/>
      <x:c r="X272" s="2"/>
      <x:c r="Y272" s="2"/>
      <x:c r="Z272" s="2"/>
    </x:row>
    <x:row r="273">
      <x:c r="A273" s="2"/>
      <x:c r="B273" s="2"/>
      <x:c r="C273" s="2"/>
      <x:c r="D273" s="2"/>
      <x:c r="E273" s="2"/>
      <x:c r="F273" s="2"/>
      <x:c r="G273" s="2"/>
      <x:c r="H273" s="2"/>
      <x:c r="I273" s="2"/>
      <x:c r="J273" s="2"/>
      <x:c r="K273" s="2"/>
      <x:c r="L273" s="2"/>
      <x:c r="M273" s="2"/>
      <x:c r="N273" s="2"/>
      <x:c r="O273" s="2"/>
      <x:c r="P273" s="2"/>
      <x:c r="Q273" s="2"/>
      <x:c r="R273" s="2"/>
      <x:c r="S273" s="2"/>
      <x:c r="T273" s="2"/>
      <x:c r="U273" s="2"/>
      <x:c r="V273" s="2"/>
      <x:c r="W273" s="2"/>
      <x:c r="X273" s="2"/>
      <x:c r="Y273" s="2"/>
      <x:c r="Z273" s="2"/>
    </x:row>
    <x:row r="274">
      <x:c r="A274" s="2"/>
      <x:c r="B274" s="2"/>
      <x:c r="C274" s="2"/>
      <x:c r="D274" s="2"/>
      <x:c r="E274" s="2"/>
      <x:c r="F274" s="2"/>
      <x:c r="G274" s="2"/>
      <x:c r="H274" s="2"/>
      <x:c r="I274" s="2"/>
      <x:c r="J274" s="2"/>
      <x:c r="K274" s="2"/>
      <x:c r="L274" s="2"/>
      <x:c r="M274" s="2"/>
      <x:c r="N274" s="2"/>
      <x:c r="O274" s="2"/>
      <x:c r="P274" s="2"/>
      <x:c r="Q274" s="2"/>
      <x:c r="R274" s="2"/>
      <x:c r="S274" s="2"/>
      <x:c r="T274" s="2"/>
      <x:c r="U274" s="2"/>
      <x:c r="V274" s="2"/>
      <x:c r="W274" s="2"/>
      <x:c r="X274" s="2"/>
      <x:c r="Y274" s="2"/>
      <x:c r="Z274" s="2"/>
    </x:row>
    <x:row r="275">
      <x:c r="A275" s="2"/>
      <x:c r="B275" s="2"/>
      <x:c r="C275" s="2"/>
      <x:c r="D275" s="2"/>
      <x:c r="E275" s="2"/>
      <x:c r="F275" s="2"/>
      <x:c r="G275" s="2"/>
      <x:c r="H275" s="2"/>
      <x:c r="I275" s="2"/>
      <x:c r="J275" s="2"/>
      <x:c r="K275" s="2"/>
      <x:c r="L275" s="2"/>
      <x:c r="M275" s="2"/>
      <x:c r="N275" s="2"/>
      <x:c r="O275" s="2"/>
      <x:c r="P275" s="2"/>
      <x:c r="Q275" s="2"/>
      <x:c r="R275" s="2"/>
      <x:c r="S275" s="2"/>
      <x:c r="T275" s="2"/>
      <x:c r="U275" s="2"/>
      <x:c r="V275" s="2"/>
      <x:c r="W275" s="2"/>
      <x:c r="X275" s="2"/>
      <x:c r="Y275" s="2"/>
      <x:c r="Z275" s="2"/>
    </x:row>
    <x:row r="276">
      <x:c r="A276" s="2"/>
      <x:c r="B276" s="2"/>
      <x:c r="C276" s="2"/>
      <x:c r="D276" s="2"/>
      <x:c r="E276" s="2"/>
      <x:c r="F276" s="2"/>
      <x:c r="G276" s="2"/>
      <x:c r="H276" s="2"/>
      <x:c r="I276" s="2"/>
      <x:c r="J276" s="2"/>
      <x:c r="K276" s="2"/>
      <x:c r="L276" s="2"/>
      <x:c r="M276" s="2"/>
      <x:c r="N276" s="2"/>
      <x:c r="O276" s="2"/>
      <x:c r="P276" s="2"/>
      <x:c r="Q276" s="2"/>
      <x:c r="R276" s="2"/>
      <x:c r="S276" s="2"/>
      <x:c r="T276" s="2"/>
      <x:c r="U276" s="2"/>
      <x:c r="V276" s="2"/>
      <x:c r="W276" s="2"/>
      <x:c r="X276" s="2"/>
      <x:c r="Y276" s="2"/>
      <x:c r="Z276" s="2"/>
    </x:row>
    <x:row r="277">
      <x:c r="A277" s="2"/>
      <x:c r="B277" s="2"/>
      <x:c r="C277" s="2"/>
      <x:c r="D277" s="2"/>
      <x:c r="E277" s="2"/>
      <x:c r="F277" s="2"/>
      <x:c r="G277" s="2"/>
      <x:c r="H277" s="2"/>
      <x:c r="I277" s="2"/>
      <x:c r="J277" s="2"/>
      <x:c r="K277" s="2"/>
      <x:c r="L277" s="2"/>
      <x:c r="M277" s="2"/>
      <x:c r="N277" s="2"/>
      <x:c r="O277" s="2"/>
      <x:c r="P277" s="2"/>
      <x:c r="Q277" s="2"/>
      <x:c r="R277" s="2"/>
      <x:c r="S277" s="2"/>
      <x:c r="T277" s="2"/>
      <x:c r="U277" s="2"/>
      <x:c r="V277" s="2"/>
      <x:c r="W277" s="2"/>
      <x:c r="X277" s="2"/>
      <x:c r="Y277" s="2"/>
      <x:c r="Z277" s="2"/>
    </x:row>
    <x:row r="278">
      <x:c r="A278" s="2"/>
      <x:c r="B278" s="2"/>
      <x:c r="C278" s="2"/>
      <x:c r="D278" s="2"/>
      <x:c r="E278" s="2"/>
      <x:c r="F278" s="2"/>
      <x:c r="G278" s="2"/>
      <x:c r="H278" s="2"/>
      <x:c r="I278" s="2"/>
      <x:c r="J278" s="2"/>
      <x:c r="K278" s="2"/>
      <x:c r="L278" s="2"/>
      <x:c r="M278" s="2"/>
      <x:c r="N278" s="2"/>
      <x:c r="O278" s="2"/>
      <x:c r="P278" s="2"/>
      <x:c r="Q278" s="2"/>
      <x:c r="R278" s="2"/>
      <x:c r="S278" s="2"/>
      <x:c r="T278" s="2"/>
      <x:c r="U278" s="2"/>
      <x:c r="V278" s="2"/>
      <x:c r="W278" s="2"/>
      <x:c r="X278" s="2"/>
      <x:c r="Y278" s="2"/>
      <x:c r="Z278" s="2"/>
    </x:row>
    <x:row r="279">
      <x:c r="A279" s="2"/>
      <x:c r="B279" s="2"/>
      <x:c r="C279" s="2"/>
      <x:c r="D279" s="2"/>
      <x:c r="E279" s="2"/>
      <x:c r="F279" s="2"/>
      <x:c r="G279" s="2"/>
      <x:c r="H279" s="2"/>
      <x:c r="I279" s="2"/>
      <x:c r="J279" s="2"/>
      <x:c r="K279" s="2"/>
      <x:c r="L279" s="2"/>
      <x:c r="M279" s="2"/>
      <x:c r="N279" s="2"/>
      <x:c r="O279" s="2"/>
      <x:c r="P279" s="2"/>
      <x:c r="Q279" s="2"/>
      <x:c r="R279" s="2"/>
      <x:c r="S279" s="2"/>
      <x:c r="T279" s="2"/>
      <x:c r="U279" s="2"/>
      <x:c r="V279" s="2"/>
      <x:c r="W279" s="2"/>
      <x:c r="X279" s="2"/>
      <x:c r="Y279" s="2"/>
      <x:c r="Z279" s="2"/>
    </x:row>
    <x:row r="280">
      <x:c r="A280" s="2"/>
      <x:c r="B280" s="2"/>
      <x:c r="C280" s="2"/>
      <x:c r="D280" s="2"/>
      <x:c r="E280" s="2"/>
      <x:c r="F280" s="2"/>
      <x:c r="G280" s="2"/>
      <x:c r="H280" s="2"/>
      <x:c r="I280" s="2"/>
      <x:c r="J280" s="2"/>
      <x:c r="K280" s="2"/>
      <x:c r="L280" s="2"/>
      <x:c r="M280" s="2"/>
      <x:c r="N280" s="2"/>
      <x:c r="O280" s="2"/>
      <x:c r="P280" s="2"/>
      <x:c r="Q280" s="2"/>
      <x:c r="R280" s="2"/>
      <x:c r="S280" s="2"/>
      <x:c r="T280" s="2"/>
      <x:c r="U280" s="2"/>
      <x:c r="V280" s="2"/>
      <x:c r="W280" s="2"/>
      <x:c r="X280" s="2"/>
      <x:c r="Y280" s="2"/>
      <x:c r="Z280" s="2"/>
    </x:row>
    <x:row r="281">
      <x:c r="A281" s="2"/>
      <x:c r="B281" s="2"/>
      <x:c r="C281" s="2"/>
      <x:c r="D281" s="2"/>
      <x:c r="E281" s="2"/>
      <x:c r="F281" s="2"/>
      <x:c r="G281" s="2"/>
      <x:c r="H281" s="2"/>
      <x:c r="I281" s="2"/>
      <x:c r="J281" s="2"/>
      <x:c r="K281" s="2"/>
      <x:c r="L281" s="2"/>
      <x:c r="M281" s="2"/>
      <x:c r="N281" s="2"/>
      <x:c r="O281" s="2"/>
      <x:c r="P281" s="2"/>
      <x:c r="Q281" s="2"/>
      <x:c r="R281" s="2"/>
      <x:c r="S281" s="2"/>
      <x:c r="T281" s="2"/>
      <x:c r="U281" s="2"/>
      <x:c r="V281" s="2"/>
      <x:c r="W281" s="2"/>
      <x:c r="X281" s="2"/>
      <x:c r="Y281" s="2"/>
      <x:c r="Z281" s="2"/>
    </x:row>
    <x:row r="282">
      <x:c r="A282" s="2"/>
      <x:c r="B282" s="2"/>
      <x:c r="C282" s="2"/>
      <x:c r="D282" s="2"/>
      <x:c r="E282" s="2"/>
      <x:c r="F282" s="2"/>
      <x:c r="G282" s="2"/>
      <x:c r="H282" s="2"/>
      <x:c r="I282" s="2"/>
      <x:c r="J282" s="2"/>
      <x:c r="K282" s="2"/>
      <x:c r="L282" s="2"/>
      <x:c r="M282" s="2"/>
      <x:c r="N282" s="2"/>
      <x:c r="O282" s="2"/>
      <x:c r="P282" s="2"/>
      <x:c r="Q282" s="2"/>
      <x:c r="R282" s="2"/>
      <x:c r="S282" s="2"/>
      <x:c r="T282" s="2"/>
      <x:c r="U282" s="2"/>
      <x:c r="V282" s="2"/>
      <x:c r="W282" s="2"/>
      <x:c r="X282" s="2"/>
      <x:c r="Y282" s="2"/>
      <x:c r="Z282" s="2"/>
    </x:row>
    <x:row r="283">
      <x:c r="A283" s="2"/>
      <x:c r="B283" s="2"/>
      <x:c r="C283" s="2"/>
      <x:c r="D283" s="2"/>
      <x:c r="E283" s="2"/>
      <x:c r="F283" s="2"/>
      <x:c r="G283" s="2"/>
      <x:c r="H283" s="2"/>
      <x:c r="I283" s="2"/>
      <x:c r="J283" s="2"/>
      <x:c r="K283" s="2"/>
      <x:c r="L283" s="2"/>
      <x:c r="M283" s="2"/>
      <x:c r="N283" s="2"/>
      <x:c r="O283" s="2"/>
      <x:c r="P283" s="2"/>
      <x:c r="Q283" s="2"/>
      <x:c r="R283" s="2"/>
      <x:c r="S283" s="2"/>
      <x:c r="T283" s="2"/>
      <x:c r="U283" s="2"/>
      <x:c r="V283" s="2"/>
      <x:c r="W283" s="2"/>
      <x:c r="X283" s="2"/>
      <x:c r="Y283" s="2"/>
      <x:c r="Z283" s="2"/>
    </x:row>
    <x:row r="284">
      <x:c r="A284" s="2"/>
      <x:c r="B284" s="2"/>
      <x:c r="C284" s="2"/>
      <x:c r="D284" s="2"/>
      <x:c r="E284" s="2"/>
      <x:c r="F284" s="2"/>
      <x:c r="G284" s="2"/>
      <x:c r="H284" s="2"/>
      <x:c r="I284" s="2"/>
      <x:c r="J284" s="2"/>
      <x:c r="K284" s="2"/>
      <x:c r="L284" s="2"/>
      <x:c r="M284" s="2"/>
      <x:c r="N284" s="2"/>
      <x:c r="O284" s="2"/>
      <x:c r="P284" s="2"/>
      <x:c r="Q284" s="2"/>
      <x:c r="R284" s="2"/>
      <x:c r="S284" s="2"/>
      <x:c r="T284" s="2"/>
      <x:c r="U284" s="2"/>
      <x:c r="V284" s="2"/>
      <x:c r="W284" s="2"/>
      <x:c r="X284" s="2"/>
      <x:c r="Y284" s="2"/>
      <x:c r="Z284" s="2"/>
    </x:row>
    <x:row r="285">
      <x:c r="A285" s="2"/>
      <x:c r="B285" s="2"/>
      <x:c r="C285" s="2"/>
      <x:c r="D285" s="2"/>
      <x:c r="E285" s="2"/>
      <x:c r="F285" s="2"/>
      <x:c r="G285" s="2"/>
      <x:c r="H285" s="2"/>
      <x:c r="I285" s="2"/>
      <x:c r="J285" s="2"/>
      <x:c r="K285" s="2"/>
      <x:c r="L285" s="2"/>
      <x:c r="M285" s="2"/>
      <x:c r="N285" s="2"/>
      <x:c r="O285" s="2"/>
      <x:c r="P285" s="2"/>
      <x:c r="Q285" s="2"/>
      <x:c r="R285" s="2"/>
      <x:c r="S285" s="2"/>
      <x:c r="T285" s="2"/>
      <x:c r="U285" s="2"/>
      <x:c r="V285" s="2"/>
      <x:c r="W285" s="2"/>
      <x:c r="X285" s="2"/>
      <x:c r="Y285" s="2"/>
      <x:c r="Z285" s="2"/>
    </x:row>
    <x:row r="286">
      <x:c r="A286" s="2"/>
      <x:c r="B286" s="2"/>
      <x:c r="C286" s="2"/>
      <x:c r="D286" s="2"/>
      <x:c r="E286" s="2"/>
      <x:c r="F286" s="2"/>
      <x:c r="G286" s="2"/>
      <x:c r="H286" s="2"/>
      <x:c r="I286" s="2"/>
      <x:c r="J286" s="2"/>
      <x:c r="K286" s="2"/>
      <x:c r="L286" s="2"/>
      <x:c r="M286" s="2"/>
      <x:c r="N286" s="2"/>
      <x:c r="O286" s="2"/>
      <x:c r="P286" s="2"/>
      <x:c r="Q286" s="2"/>
      <x:c r="R286" s="2"/>
      <x:c r="S286" s="2"/>
      <x:c r="T286" s="2"/>
      <x:c r="U286" s="2"/>
      <x:c r="V286" s="2"/>
      <x:c r="W286" s="2"/>
      <x:c r="X286" s="2"/>
      <x:c r="Y286" s="2"/>
      <x:c r="Z286" s="2"/>
    </x:row>
    <x:row r="287">
      <x:c r="A287" s="2"/>
      <x:c r="B287" s="2"/>
      <x:c r="C287" s="2"/>
      <x:c r="D287" s="2"/>
      <x:c r="E287" s="2"/>
      <x:c r="F287" s="2"/>
      <x:c r="G287" s="2"/>
      <x:c r="H287" s="2"/>
      <x:c r="I287" s="2"/>
      <x:c r="J287" s="2"/>
      <x:c r="K287" s="2"/>
      <x:c r="L287" s="2"/>
      <x:c r="M287" s="2"/>
      <x:c r="N287" s="2"/>
      <x:c r="O287" s="2"/>
      <x:c r="P287" s="2"/>
      <x:c r="Q287" s="2"/>
      <x:c r="R287" s="2"/>
      <x:c r="S287" s="2"/>
      <x:c r="T287" s="2"/>
      <x:c r="U287" s="2"/>
      <x:c r="V287" s="2"/>
      <x:c r="W287" s="2"/>
      <x:c r="X287" s="2"/>
      <x:c r="Y287" s="2"/>
      <x:c r="Z287" s="2"/>
    </x:row>
    <x:row r="288">
      <x:c r="A288" s="2"/>
      <x:c r="B288" s="2"/>
      <x:c r="C288" s="2"/>
      <x:c r="D288" s="2"/>
      <x:c r="E288" s="2"/>
      <x:c r="F288" s="2"/>
      <x:c r="G288" s="2"/>
      <x:c r="H288" s="2"/>
      <x:c r="I288" s="2"/>
      <x:c r="J288" s="2"/>
      <x:c r="K288" s="2"/>
      <x:c r="L288" s="2"/>
      <x:c r="M288" s="2"/>
      <x:c r="N288" s="2"/>
      <x:c r="O288" s="2"/>
      <x:c r="P288" s="2"/>
      <x:c r="Q288" s="2"/>
      <x:c r="R288" s="2"/>
      <x:c r="S288" s="2"/>
      <x:c r="T288" s="2"/>
      <x:c r="U288" s="2"/>
      <x:c r="V288" s="2"/>
      <x:c r="W288" s="2"/>
      <x:c r="X288" s="2"/>
      <x:c r="Y288" s="2"/>
      <x:c r="Z288" s="2"/>
    </x:row>
    <x:row r="289">
      <x:c r="A289" s="2"/>
      <x:c r="B289" s="2"/>
      <x:c r="C289" s="2"/>
      <x:c r="D289" s="2"/>
      <x:c r="E289" s="2"/>
      <x:c r="F289" s="2"/>
      <x:c r="G289" s="2"/>
      <x:c r="H289" s="2"/>
      <x:c r="I289" s="2"/>
      <x:c r="J289" s="2"/>
      <x:c r="K289" s="2"/>
      <x:c r="L289" s="2"/>
      <x:c r="M289" s="2"/>
      <x:c r="N289" s="2"/>
      <x:c r="O289" s="2"/>
      <x:c r="P289" s="2"/>
      <x:c r="Q289" s="2"/>
      <x:c r="R289" s="2"/>
      <x:c r="S289" s="2"/>
      <x:c r="T289" s="2"/>
      <x:c r="U289" s="2"/>
      <x:c r="V289" s="2"/>
      <x:c r="W289" s="2"/>
      <x:c r="X289" s="2"/>
      <x:c r="Y289" s="2"/>
      <x:c r="Z289" s="2"/>
    </x:row>
    <x:row r="290">
      <x:c r="A290" s="2"/>
      <x:c r="B290" s="2"/>
      <x:c r="C290" s="2"/>
      <x:c r="D290" s="2"/>
      <x:c r="E290" s="2"/>
      <x:c r="F290" s="2"/>
      <x:c r="G290" s="2"/>
      <x:c r="H290" s="2"/>
      <x:c r="I290" s="2"/>
      <x:c r="J290" s="2"/>
      <x:c r="K290" s="2"/>
      <x:c r="L290" s="2"/>
      <x:c r="M290" s="2"/>
      <x:c r="N290" s="2"/>
      <x:c r="O290" s="2"/>
      <x:c r="P290" s="2"/>
      <x:c r="Q290" s="2"/>
      <x:c r="R290" s="2"/>
      <x:c r="S290" s="2"/>
      <x:c r="T290" s="2"/>
      <x:c r="U290" s="2"/>
      <x:c r="V290" s="2"/>
      <x:c r="W290" s="2"/>
      <x:c r="X290" s="2"/>
      <x:c r="Y290" s="2"/>
      <x:c r="Z290" s="2"/>
    </x:row>
    <x:row r="291">
      <x:c r="A291" s="2"/>
      <x:c r="B291" s="2"/>
      <x:c r="C291" s="2"/>
      <x:c r="D291" s="2"/>
      <x:c r="E291" s="2"/>
      <x:c r="F291" s="2"/>
      <x:c r="G291" s="2"/>
      <x:c r="H291" s="2"/>
      <x:c r="I291" s="2"/>
      <x:c r="J291" s="2"/>
      <x:c r="K291" s="2"/>
      <x:c r="L291" s="2"/>
      <x:c r="M291" s="2"/>
      <x:c r="N291" s="2"/>
      <x:c r="O291" s="2"/>
      <x:c r="P291" s="2"/>
      <x:c r="Q291" s="2"/>
      <x:c r="R291" s="2"/>
      <x:c r="S291" s="2"/>
      <x:c r="T291" s="2"/>
      <x:c r="U291" s="2"/>
      <x:c r="V291" s="2"/>
      <x:c r="W291" s="2"/>
      <x:c r="X291" s="2"/>
      <x:c r="Y291" s="2"/>
      <x:c r="Z291" s="2"/>
    </x:row>
    <x:row r="292">
      <x:c r="A292" s="2"/>
      <x:c r="B292" s="2"/>
      <x:c r="C292" s="2"/>
      <x:c r="D292" s="2"/>
      <x:c r="E292" s="2"/>
      <x:c r="F292" s="2"/>
      <x:c r="G292" s="2"/>
      <x:c r="H292" s="2"/>
      <x:c r="I292" s="2"/>
      <x:c r="J292" s="2"/>
      <x:c r="K292" s="2"/>
      <x:c r="L292" s="2"/>
      <x:c r="M292" s="2"/>
      <x:c r="N292" s="2"/>
      <x:c r="O292" s="2"/>
      <x:c r="P292" s="2"/>
      <x:c r="Q292" s="2"/>
      <x:c r="R292" s="2"/>
      <x:c r="S292" s="2"/>
      <x:c r="T292" s="2"/>
      <x:c r="U292" s="2"/>
      <x:c r="V292" s="2"/>
      <x:c r="W292" s="2"/>
      <x:c r="X292" s="2"/>
      <x:c r="Y292" s="2"/>
      <x:c r="Z292" s="2"/>
    </x:row>
    <x:row r="293">
      <x:c r="A293" s="2"/>
      <x:c r="B293" s="2"/>
      <x:c r="C293" s="2"/>
      <x:c r="D293" s="2"/>
      <x:c r="E293" s="2"/>
      <x:c r="F293" s="2"/>
      <x:c r="G293" s="2"/>
      <x:c r="H293" s="2"/>
      <x:c r="I293" s="2"/>
      <x:c r="J293" s="2"/>
      <x:c r="K293" s="2"/>
      <x:c r="L293" s="2"/>
      <x:c r="M293" s="2"/>
      <x:c r="N293" s="2"/>
      <x:c r="O293" s="2"/>
      <x:c r="P293" s="2"/>
      <x:c r="Q293" s="2"/>
      <x:c r="R293" s="2"/>
      <x:c r="S293" s="2"/>
      <x:c r="T293" s="2"/>
      <x:c r="U293" s="2"/>
      <x:c r="V293" s="2"/>
      <x:c r="W293" s="2"/>
      <x:c r="X293" s="2"/>
      <x:c r="Y293" s="2"/>
      <x:c r="Z293" s="2"/>
    </x:row>
    <x:row r="294">
      <x:c r="A294" s="2"/>
      <x:c r="B294" s="2"/>
      <x:c r="C294" s="2"/>
      <x:c r="D294" s="2"/>
      <x:c r="E294" s="2"/>
      <x:c r="F294" s="2"/>
      <x:c r="G294" s="2"/>
      <x:c r="H294" s="2"/>
      <x:c r="I294" s="2"/>
      <x:c r="J294" s="2"/>
      <x:c r="K294" s="2"/>
      <x:c r="L294" s="2"/>
      <x:c r="M294" s="2"/>
      <x:c r="N294" s="2"/>
      <x:c r="O294" s="2"/>
      <x:c r="P294" s="2"/>
      <x:c r="Q294" s="2"/>
      <x:c r="R294" s="2"/>
      <x:c r="S294" s="2"/>
      <x:c r="T294" s="2"/>
      <x:c r="U294" s="2"/>
      <x:c r="V294" s="2"/>
      <x:c r="W294" s="2"/>
      <x:c r="X294" s="2"/>
      <x:c r="Y294" s="2"/>
      <x:c r="Z294" s="2"/>
    </x:row>
    <x:row r="295">
      <x:c r="A295" s="2"/>
      <x:c r="B295" s="2"/>
      <x:c r="C295" s="2"/>
      <x:c r="D295" s="2"/>
      <x:c r="E295" s="2"/>
      <x:c r="F295" s="2"/>
      <x:c r="G295" s="2"/>
      <x:c r="H295" s="2"/>
      <x:c r="I295" s="2"/>
      <x:c r="J295" s="2"/>
      <x:c r="K295" s="2"/>
      <x:c r="L295" s="2"/>
      <x:c r="M295" s="2"/>
      <x:c r="N295" s="2"/>
      <x:c r="O295" s="2"/>
      <x:c r="P295" s="2"/>
      <x:c r="Q295" s="2"/>
      <x:c r="R295" s="2"/>
      <x:c r="S295" s="2"/>
      <x:c r="T295" s="2"/>
      <x:c r="U295" s="2"/>
      <x:c r="V295" s="2"/>
      <x:c r="W295" s="2"/>
      <x:c r="X295" s="2"/>
      <x:c r="Y295" s="2"/>
      <x:c r="Z295" s="2"/>
    </x:row>
    <x:row r="296">
      <x:c r="A296" s="2"/>
      <x:c r="B296" s="2"/>
      <x:c r="C296" s="2"/>
      <x:c r="D296" s="2"/>
      <x:c r="E296" s="2"/>
      <x:c r="F296" s="2"/>
      <x:c r="G296" s="2"/>
      <x:c r="H296" s="2"/>
      <x:c r="I296" s="2"/>
      <x:c r="J296" s="2"/>
      <x:c r="K296" s="2"/>
      <x:c r="L296" s="2"/>
      <x:c r="M296" s="2"/>
      <x:c r="N296" s="2"/>
      <x:c r="O296" s="2"/>
      <x:c r="P296" s="2"/>
      <x:c r="Q296" s="2"/>
      <x:c r="R296" s="2"/>
      <x:c r="S296" s="2"/>
      <x:c r="T296" s="2"/>
      <x:c r="U296" s="2"/>
      <x:c r="V296" s="2"/>
      <x:c r="W296" s="2"/>
      <x:c r="X296" s="2"/>
      <x:c r="Y296" s="2"/>
      <x:c r="Z296" s="2"/>
    </x:row>
    <x:row r="297">
      <x:c r="A297" s="2"/>
      <x:c r="B297" s="2"/>
      <x:c r="C297" s="2"/>
      <x:c r="D297" s="2"/>
      <x:c r="E297" s="2"/>
      <x:c r="F297" s="2"/>
      <x:c r="G297" s="2"/>
      <x:c r="H297" s="2"/>
      <x:c r="I297" s="2"/>
      <x:c r="J297" s="2"/>
      <x:c r="K297" s="2"/>
      <x:c r="L297" s="2"/>
      <x:c r="M297" s="2"/>
      <x:c r="N297" s="2"/>
      <x:c r="O297" s="2"/>
      <x:c r="P297" s="2"/>
      <x:c r="Q297" s="2"/>
      <x:c r="R297" s="2"/>
      <x:c r="S297" s="2"/>
      <x:c r="T297" s="2"/>
      <x:c r="U297" s="2"/>
      <x:c r="V297" s="2"/>
      <x:c r="W297" s="2"/>
      <x:c r="X297" s="2"/>
      <x:c r="Y297" s="2"/>
      <x:c r="Z297" s="2"/>
    </x:row>
    <x:row r="298">
      <x:c r="A298" s="2"/>
      <x:c r="B298" s="2"/>
      <x:c r="C298" s="2"/>
      <x:c r="D298" s="2"/>
      <x:c r="E298" s="2"/>
      <x:c r="F298" s="2"/>
      <x:c r="G298" s="2"/>
      <x:c r="H298" s="2"/>
      <x:c r="I298" s="2"/>
      <x:c r="J298" s="2"/>
      <x:c r="K298" s="2"/>
      <x:c r="L298" s="2"/>
      <x:c r="M298" s="2"/>
      <x:c r="N298" s="2"/>
      <x:c r="O298" s="2"/>
      <x:c r="P298" s="2"/>
      <x:c r="Q298" s="2"/>
      <x:c r="R298" s="2"/>
      <x:c r="S298" s="2"/>
      <x:c r="T298" s="2"/>
      <x:c r="U298" s="2"/>
      <x:c r="V298" s="2"/>
      <x:c r="W298" s="2"/>
      <x:c r="X298" s="2"/>
      <x:c r="Y298" s="2"/>
      <x:c r="Z298" s="2"/>
    </x:row>
    <x:row r="299">
      <x:c r="A299" s="2"/>
      <x:c r="B299" s="2"/>
      <x:c r="C299" s="2"/>
      <x:c r="D299" s="2"/>
      <x:c r="E299" s="2"/>
      <x:c r="F299" s="2"/>
      <x:c r="G299" s="2"/>
      <x:c r="H299" s="2"/>
      <x:c r="I299" s="2"/>
      <x:c r="J299" s="2"/>
      <x:c r="K299" s="2"/>
      <x:c r="L299" s="2"/>
      <x:c r="M299" s="2"/>
      <x:c r="N299" s="2"/>
      <x:c r="O299" s="2"/>
      <x:c r="P299" s="2"/>
      <x:c r="Q299" s="2"/>
      <x:c r="R299" s="2"/>
      <x:c r="S299" s="2"/>
      <x:c r="T299" s="2"/>
      <x:c r="U299" s="2"/>
      <x:c r="V299" s="2"/>
      <x:c r="W299" s="2"/>
      <x:c r="X299" s="2"/>
      <x:c r="Y299" s="2"/>
      <x:c r="Z299" s="2"/>
    </x:row>
    <x:row r="300">
      <x:c r="A300" s="2"/>
      <x:c r="B300" s="2"/>
      <x:c r="C300" s="2"/>
      <x:c r="D300" s="2"/>
      <x:c r="E300" s="2"/>
      <x:c r="F300" s="2"/>
      <x:c r="G300" s="2"/>
      <x:c r="H300" s="2"/>
      <x:c r="I300" s="2"/>
      <x:c r="J300" s="2"/>
      <x:c r="K300" s="2"/>
      <x:c r="L300" s="2"/>
      <x:c r="M300" s="2"/>
      <x:c r="N300" s="2"/>
      <x:c r="O300" s="2"/>
      <x:c r="P300" s="2"/>
      <x:c r="Q300" s="2"/>
      <x:c r="R300" s="2"/>
      <x:c r="S300" s="2"/>
      <x:c r="T300" s="2"/>
      <x:c r="U300" s="2"/>
      <x:c r="V300" s="2"/>
      <x:c r="W300" s="2"/>
      <x:c r="X300" s="2"/>
      <x:c r="Y300" s="2"/>
      <x:c r="Z300" s="2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0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60" hidden="0" customWidth="1"/>
    <x:col min="8" max="8" width="18" hidden="0" customWidth="1"/>
  </x:cols>
  <x:sheetData>
    <x:row r="1">
      <x:c r="A1" s="5" t="str">
        <x:v>product</x:v>
      </x:c>
      <x:c r="B1" s="5" t="str">
        <x:v>indicator</x:v>
      </x:c>
      <x:c r="C1" s="5" t="str">
        <x:v>weight</x:v>
      </x:c>
      <x:c r="D1" s="5" t="str">
        <x:v>available</x:v>
      </x:c>
      <x:c r="E1" s="5" t="str">
        <x:v>score_awarded</x:v>
      </x:c>
      <x:c r="F1" s="5" t="str">
        <x:v>confidence</x:v>
      </x:c>
      <x:c r="G1" s="5" t="str">
        <x:v>evidence</x:v>
      </x:c>
      <x:c r="H1" s="5" t="str">
        <x:v>source_id</x:v>
      </x:c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</x:row>
    <x:row r="2">
      <x:c r="A2" s="2" t="str">
        <x:v>赖氨酸</x:v>
      </x:c>
      <x:c r="B2" s="2" t="str">
        <x:v>边际企业亏损/现金成本受压</x:v>
      </x:c>
      <x:c r="C2" s="2" t="n">
        <x:v>20</x:v>
      </x:c>
      <x:c r="D2" s="2" t="str">
        <x:v>Y</x:v>
      </x:c>
      <x:c r="E2" s="2" t="n">
        <x:v>20</x:v>
      </x:c>
      <x:c r="F2" s="2" t="str">
        <x:v>High</x:v>
      </x:c>
      <x:c r="G2" s="2" t="str">
        <x:v>2025Q4全行业亏损；2026-05多数厂家亏损或盈亏平衡附近</x:v>
      </x:c>
      <x:c r="H2" s="2" t="str">
        <x:v>S003/S106</x:v>
      </x:c>
      <x:c r="I2" s="2"/>
      <x:c r="J2" s="2"/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2" t="str">
        <x:v>赖氨酸</x:v>
      </x:c>
      <x:c r="B3" s="2" t="str">
        <x:v>龙头利润率明显低于中枢</x:v>
      </x:c>
      <x:c r="C3" s="2" t="n">
        <x:v>10</x:v>
      </x:c>
      <x:c r="D3" s="2" t="str">
        <x:v>Y</x:v>
      </x:c>
      <x:c r="E3" s="2" t="n">
        <x:v>10</x:v>
      </x:c>
      <x:c r="F3" s="2" t="str">
        <x:v>Medium</x:v>
      </x:c>
      <x:c r="G3" s="2" t="str">
        <x:v>梅花2026H1集团毛利率大幅下降，核心赖氨酸价格同步下行</x:v>
      </x:c>
      <x:c r="H3" s="2" t="str">
        <x:v>S001/S002</x:v>
      </x:c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2" t="str">
        <x:v>赖氨酸</x:v>
      </x:c>
      <x:c r="B4" s="2" t="str">
        <x:v>行业开工率下降</x:v>
      </x:c>
      <x:c r="C4" s="2" t="n">
        <x:v>10</x:v>
      </x:c>
      <x:c r="D4" s="2" t="str">
        <x:v>Y</x:v>
      </x:c>
      <x:c r="E4" s="2" t="n">
        <x:v>10</x:v>
      </x:c>
      <x:c r="F4" s="2" t="str">
        <x:v>Medium</x:v>
      </x:c>
      <x:c r="G4" s="2" t="str">
        <x:v>多家5-7月检修/限产，供应压力促使生产收缩；但主要为临时检修</x:v>
      </x:c>
      <x:c r="H4" s="2" t="str">
        <x:v>S106</x:v>
      </x:c>
      <x:c r="I4" s="2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2" t="str">
        <x:v>赖氨酸</x:v>
      </x:c>
      <x:c r="B5" s="2" t="str">
        <x:v>库存下降</x:v>
      </x:c>
      <x:c r="C5" s="2" t="n">
        <x:v>10</x:v>
      </x:c>
      <x:c r="D5" s="2" t="str">
        <x:v>N</x:v>
      </x:c>
      <x:c r="E5" s="2" t="n">
        <x:v>0</x:v>
      </x:c>
      <x:c r="F5" s="2" t="str">
        <x:v>Low</x:v>
      </x:c>
      <x:c r="G5" s="2" t="str">
        <x:v>有下游40-60天库存与2025高库存描述，但缺少连续同口径社会库存序列</x:v>
      </x:c>
      <x:c r="H5" s="2" t="str">
        <x:v>S003/S106</x:v>
      </x:c>
      <x:c r="I5" s="2"/>
      <x:c r="J5" s="2"/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2" t="str">
        <x:v>赖氨酸</x:v>
      </x:c>
      <x:c r="B6" s="2" t="str">
        <x:v>新项目延期/取消</x:v>
      </x:c>
      <x:c r="C6" s="2" t="n">
        <x:v>20</x:v>
      </x:c>
      <x:c r="D6" s="2" t="str">
        <x:v>Y</x:v>
      </x:c>
      <x:c r="E6" s="2" t="n">
        <x:v>0</x:v>
      </x:c>
      <x:c r="F6" s="2" t="str">
        <x:v>High</x:v>
      </x:c>
      <x:c r="G6" s="2" t="str">
        <x:v>反而有玉王25万吨进入试生产、寿光项目推进</x:v>
      </x:c>
      <x:c r="H6" s="2" t="str">
        <x:v>S101/S110</x:v>
      </x:c>
      <x:c r="I6" s="2"/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2" t="str">
        <x:v>赖氨酸</x:v>
      </x:c>
      <x:c r="B7" s="2" t="str">
        <x:v>永久关停/有效产能退出</x:v>
      </x:c>
      <x:c r="C7" s="2" t="n">
        <x:v>20</x:v>
      </x:c>
      <x:c r="D7" s="2" t="str">
        <x:v>Y</x:v>
      </x:c>
      <x:c r="E7" s="2" t="n">
        <x:v>0</x:v>
      </x:c>
      <x:c r="F7" s="2" t="str">
        <x:v>Medium</x:v>
      </x:c>
      <x:c r="G7" s="2" t="str">
        <x:v>未找到可确认的永久退出；检修不计退出</x:v>
      </x:c>
      <x:c r="H7" s="2" t="str">
        <x:v>P1 web audit</x:v>
      </x:c>
      <x:c r="I7" s="2"/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2" t="str">
        <x:v>赖氨酸</x:v>
      </x:c>
      <x:c r="B8" s="2" t="str">
        <x:v>龙头停止新增基础产能</x:v>
      </x:c>
      <x:c r="C8" s="2" t="n">
        <x:v>10</x:v>
      </x:c>
      <x:c r="D8" s="2" t="str">
        <x:v>Y</x:v>
      </x:c>
      <x:c r="E8" s="2" t="n">
        <x:v>0</x:v>
      </x:c>
      <x:c r="F8" s="2" t="str">
        <x:v>High</x:v>
      </x:c>
      <x:c r="G8" s="2" t="str">
        <x:v>梅花60万吨刚达产；行业仍有新增项目</x:v>
      </x:c>
      <x:c r="H8" s="2" t="str">
        <x:v>S001/S101</x:v>
      </x:c>
      <x:c r="I8" s="2"/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2" t="str">
        <x:v>苏氨酸</x:v>
      </x:c>
      <x:c r="B9" s="2" t="str">
        <x:v>边际企业亏损/现金成本受压</x:v>
      </x:c>
      <x:c r="C9" s="2" t="n">
        <x:v>20</x:v>
      </x:c>
      <x:c r="D9" s="2" t="str">
        <x:v>N</x:v>
      </x:c>
      <x:c r="E9" s="2" t="n">
        <x:v>0</x:v>
      </x:c>
      <x:c r="F9" s="2" t="str">
        <x:v>Low</x:v>
      </x:c>
      <x:c r="G9" s="2" t="str">
        <x:v>价格大幅走低且利润压缩，但未取得足够边际企业现金成本证据</x:v>
      </x:c>
      <x:c r="H9" s="2" t="str">
        <x:v>S105/S108</x:v>
      </x:c>
      <x:c r="I9" s="2"/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2" t="str">
        <x:v>苏氨酸</x:v>
      </x:c>
      <x:c r="B10" s="2" t="str">
        <x:v>龙头利润率明显低于中枢</x:v>
      </x:c>
      <x:c r="C10" s="2" t="n">
        <x:v>10</x:v>
      </x:c>
      <x:c r="D10" s="2" t="str">
        <x:v>Y</x:v>
      </x:c>
      <x:c r="E10" s="2" t="n">
        <x:v>10</x:v>
      </x:c>
      <x:c r="F10" s="2" t="str">
        <x:v>Medium</x:v>
      </x:c>
      <x:c r="G10" s="2" t="str">
        <x:v>梅花核心饲料氨基酸盈利承压</x:v>
      </x:c>
      <x:c r="H10" s="2" t="str">
        <x:v>S001/S002</x:v>
      </x:c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2" t="str">
        <x:v>苏氨酸</x:v>
      </x:c>
      <x:c r="B11" s="2" t="str">
        <x:v>行业开工率下降</x:v>
      </x:c>
      <x:c r="C11" s="2" t="n">
        <x:v>10</x:v>
      </x:c>
      <x:c r="D11" s="2" t="str">
        <x:v>Y</x:v>
      </x:c>
      <x:c r="E11" s="2" t="n">
        <x:v>10</x:v>
      </x:c>
      <x:c r="F11" s="2" t="str">
        <x:v>Medium</x:v>
      </x:c>
      <x:c r="G11" s="2" t="str">
        <x:v>当前价格压力下行业有检修，但缺少连续月度统一样本</x:v>
      </x:c>
      <x:c r="H11" s="2" t="str">
        <x:v>S115</x:v>
      </x:c>
      <x:c r="I11" s="2"/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2" t="str">
        <x:v>苏氨酸</x:v>
      </x:c>
      <x:c r="B12" s="2" t="str">
        <x:v>库存下降</x:v>
      </x:c>
      <x:c r="C12" s="2" t="n">
        <x:v>10</x:v>
      </x:c>
      <x:c r="D12" s="2" t="str">
        <x:v>N</x:v>
      </x:c>
      <x:c r="E12" s="2" t="n">
        <x:v>0</x:v>
      </x:c>
      <x:c r="F12" s="2" t="str">
        <x:v>Low</x:v>
      </x:c>
      <x:c r="G12" s="2" t="str">
        <x:v>缺少可重复取得的连续库存序列</x:v>
      </x:c>
      <x:c r="H12" s="2" t="str"/>
      <x:c r="I12" s="2"/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2" t="str">
        <x:v>苏氨酸</x:v>
      </x:c>
      <x:c r="B13" s="2" t="str">
        <x:v>新项目延期/取消</x:v>
      </x:c>
      <x:c r="C13" s="2" t="n">
        <x:v>20</x:v>
      </x:c>
      <x:c r="D13" s="2" t="str">
        <x:v>Y</x:v>
      </x:c>
      <x:c r="E13" s="2" t="n">
        <x:v>0</x:v>
      </x:c>
      <x:c r="F13" s="2" t="str">
        <x:v>High</x:v>
      </x:c>
      <x:c r="G13" s="2" t="str">
        <x:v>梅花30万吨、星湖20万吨均推进，未见延期/取消</x:v>
      </x:c>
      <x:c r="H13" s="2" t="str">
        <x:v>S001/S102/S103</x:v>
      </x:c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2" t="str">
        <x:v>苏氨酸</x:v>
      </x:c>
      <x:c r="B14" s="2" t="str">
        <x:v>永久关停/有效产能退出</x:v>
      </x:c>
      <x:c r="C14" s="2" t="n">
        <x:v>20</x:v>
      </x:c>
      <x:c r="D14" s="2" t="str">
        <x:v>Y</x:v>
      </x:c>
      <x:c r="E14" s="2" t="n">
        <x:v>0</x:v>
      </x:c>
      <x:c r="F14" s="2" t="str">
        <x:v>Medium</x:v>
      </x:c>
      <x:c r="G14" s="2" t="str">
        <x:v>未找到确认永久退出</x:v>
      </x:c>
      <x:c r="H14" s="2" t="str">
        <x:v>P1 web audit</x:v>
      </x:c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2" t="str">
        <x:v>苏氨酸</x:v>
      </x:c>
      <x:c r="B15" s="2" t="str">
        <x:v>龙头停止新增基础产能</x:v>
      </x:c>
      <x:c r="C15" s="2" t="n">
        <x:v>10</x:v>
      </x:c>
      <x:c r="D15" s="2" t="str">
        <x:v>Y</x:v>
      </x:c>
      <x:c r="E15" s="2" t="n">
        <x:v>0</x:v>
      </x:c>
      <x:c r="F15" s="2" t="str">
        <x:v>High</x:v>
      </x:c>
      <x:c r="G15" s="2" t="str">
        <x:v>头部企业仍在新增产能</x:v>
      </x:c>
      <x:c r="H15" s="2" t="str">
        <x:v>S001/S102</x:v>
      </x:c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2" t="str">
        <x:v>味精</x:v>
      </x:c>
      <x:c r="B16" s="2" t="str">
        <x:v>边际企业亏损/现金成本受压</x:v>
      </x:c>
      <x:c r="C16" s="2" t="n">
        <x:v>20</x:v>
      </x:c>
      <x:c r="D16" s="2" t="str">
        <x:v>Y</x:v>
      </x:c>
      <x:c r="E16" s="2" t="n">
        <x:v>20</x:v>
      </x:c>
      <x:c r="F16" s="2" t="str">
        <x:v>High</x:v>
      </x:c>
      <x:c r="G16" s="2" t="str">
        <x:v>2025深度亏损，部分企业停机；2026Q1才逐步恢复至盈亏平衡</x:v>
      </x:c>
      <x:c r="H16" s="2" t="str">
        <x:v>S109</x:v>
      </x:c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2" t="str">
        <x:v>味精</x:v>
      </x:c>
      <x:c r="B17" s="2" t="str">
        <x:v>龙头利润率明显低于中枢</x:v>
      </x:c>
      <x:c r="C17" s="2" t="n">
        <x:v>10</x:v>
      </x:c>
      <x:c r="D17" s="2" t="str">
        <x:v>Y</x:v>
      </x:c>
      <x:c r="E17" s="2" t="n">
        <x:v>10</x:v>
      </x:c>
      <x:c r="F17" s="2" t="str">
        <x:v>Medium</x:v>
      </x:c>
      <x:c r="G17" s="2" t="str">
        <x:v>梅花2025食品味觉性状优化毛利率12.73%，2026H1鲜味剂价格仍承压</x:v>
      </x:c>
      <x:c r="H17" s="2" t="str">
        <x:v>S003/S001</x:v>
      </x:c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 t="str">
        <x:v>味精</x:v>
      </x:c>
      <x:c r="B18" s="2" t="str">
        <x:v>行业开工率下降</x:v>
      </x:c>
      <x:c r="C18" s="2" t="n">
        <x:v>10</x:v>
      </x:c>
      <x:c r="D18" s="2" t="str">
        <x:v>Y</x:v>
      </x:c>
      <x:c r="E18" s="2" t="n">
        <x:v>0</x:v>
      </x:c>
      <x:c r="F18" s="2" t="str">
        <x:v>High</x:v>
      </x:c>
      <x:c r="G18" s="2" t="str">
        <x:v>2026Q1开工率87%-92%，并不低，不能作为出清信号</x:v>
      </x:c>
      <x:c r="H18" s="2" t="str">
        <x:v>S109</x:v>
      </x:c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 t="str">
        <x:v>味精</x:v>
      </x:c>
      <x:c r="B19" s="2" t="str">
        <x:v>库存下降</x:v>
      </x:c>
      <x:c r="C19" s="2" t="n">
        <x:v>10</x:v>
      </x:c>
      <x:c r="D19" s="2" t="str">
        <x:v>Y</x:v>
      </x:c>
      <x:c r="E19" s="2" t="n">
        <x:v>10</x:v>
      </x:c>
      <x:c r="F19" s="2" t="str">
        <x:v>High</x:v>
      </x:c>
      <x:c r="G19" s="2" t="str">
        <x:v>2026年3月生产企业库存环比下降约13%</x:v>
      </x:c>
      <x:c r="H19" s="2" t="str">
        <x:v>S109</x:v>
      </x:c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 t="str">
        <x:v>味精</x:v>
      </x:c>
      <x:c r="B20" s="2" t="str">
        <x:v>新项目延期/取消</x:v>
      </x:c>
      <x:c r="C20" s="2" t="n">
        <x:v>20</x:v>
      </x:c>
      <x:c r="D20" s="2" t="str">
        <x:v>Y</x:v>
      </x:c>
      <x:c r="E20" s="2" t="n">
        <x:v>0</x:v>
      </x:c>
      <x:c r="F20" s="2" t="str">
        <x:v>High</x:v>
      </x:c>
      <x:c r="G20" s="2" t="str">
        <x:v>星湖25万吨味精项目Committed</x:v>
      </x:c>
      <x:c r="H20" s="2" t="str">
        <x:v>S102/S103</x:v>
      </x:c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 t="str">
        <x:v>味精</x:v>
      </x:c>
      <x:c r="B21" s="2" t="str">
        <x:v>永久关停/有效产能退出</x:v>
      </x:c>
      <x:c r="C21" s="2" t="n">
        <x:v>20</x:v>
      </x:c>
      <x:c r="D21" s="2" t="str">
        <x:v>Y</x:v>
      </x:c>
      <x:c r="E21" s="2" t="n">
        <x:v>0</x:v>
      </x:c>
      <x:c r="F21" s="2" t="str">
        <x:v>Medium</x:v>
      </x:c>
      <x:c r="G21" s="2" t="str">
        <x:v>存在停机但未确认永久退出</x:v>
      </x:c>
      <x:c r="H21" s="2" t="str">
        <x:v>S109</x:v>
      </x:c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 t="str">
        <x:v>味精</x:v>
      </x:c>
      <x:c r="B22" s="2" t="str">
        <x:v>龙头停止新增基础产能</x:v>
      </x:c>
      <x:c r="C22" s="2" t="n">
        <x:v>10</x:v>
      </x:c>
      <x:c r="D22" s="2" t="str">
        <x:v>Y</x:v>
      </x:c>
      <x:c r="E22" s="2" t="n">
        <x:v>0</x:v>
      </x:c>
      <x:c r="F22" s="2" t="str">
        <x:v>High</x:v>
      </x:c>
      <x:c r="G22" s="2" t="str">
        <x:v>行业仍有星湖新增味精项目</x:v>
      </x:c>
      <x:c r="H22" s="2" t="str">
        <x:v>S102</x:v>
      </x:c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 t="str">
        <x:v>缬氨酸</x:v>
      </x:c>
      <x:c r="B23" s="2" t="str">
        <x:v>边际企业亏损/现金成本受压</x:v>
      </x:c>
      <x:c r="C23" s="2" t="n">
        <x:v>20</x:v>
      </x:c>
      <x:c r="D23" s="2" t="str">
        <x:v>N</x:v>
      </x:c>
      <x:c r="E23" s="2" t="n">
        <x:v>0</x:v>
      </x:c>
      <x:c r="F23" s="2" t="str">
        <x:v>Low</x:v>
      </x:c>
      <x:c r="G23" s="2" t="str">
        <x:v>缺少可比现金成本证据</x:v>
      </x:c>
      <x:c r="H23" s="2" t="str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 t="str">
        <x:v>缬氨酸</x:v>
      </x:c>
      <x:c r="B24" s="2" t="str">
        <x:v>龙头利润率明显低于中枢</x:v>
      </x:c>
      <x:c r="C24" s="2" t="n">
        <x:v>10</x:v>
      </x:c>
      <x:c r="D24" s="2" t="str">
        <x:v>Y</x:v>
      </x:c>
      <x:c r="E24" s="2" t="n">
        <x:v>10</x:v>
      </x:c>
      <x:c r="F24" s="2" t="str">
        <x:v>Medium</x:v>
      </x:c>
      <x:c r="G24" s="2" t="str">
        <x:v>小品种价格承压，梅花整体盈利下行</x:v>
      </x:c>
      <x:c r="H24" s="2" t="str">
        <x:v>S003/S001</x:v>
      </x:c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 t="str">
        <x:v>缬氨酸</x:v>
      </x:c>
      <x:c r="B25" s="2" t="str">
        <x:v>行业开工率下降</x:v>
      </x:c>
      <x:c r="C25" s="2" t="n">
        <x:v>10</x:v>
      </x:c>
      <x:c r="D25" s="2" t="str">
        <x:v>Y</x:v>
      </x:c>
      <x:c r="E25" s="2" t="n">
        <x:v>10</x:v>
      </x:c>
      <x:c r="F25" s="2" t="str">
        <x:v>High</x:v>
      </x:c>
      <x:c r="G25" s="2" t="str">
        <x:v>2025产量19.1万吨/产能36.8万吨，对应利用率仅约52%</x:v>
      </x:c>
      <x:c r="H25" s="2" t="str">
        <x:v>S003</x:v>
      </x:c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 t="str">
        <x:v>缬氨酸</x:v>
      </x:c>
      <x:c r="B26" s="2" t="str">
        <x:v>库存下降</x:v>
      </x:c>
      <x:c r="C26" s="2" t="n">
        <x:v>10</x:v>
      </x:c>
      <x:c r="D26" s="2" t="str">
        <x:v>N</x:v>
      </x:c>
      <x:c r="E26" s="2" t="n">
        <x:v>0</x:v>
      </x:c>
      <x:c r="F26" s="2" t="str">
        <x:v>Low</x:v>
      </x:c>
      <x:c r="G26" s="2" t="str">
        <x:v>无连续行业库存</x:v>
      </x:c>
      <x:c r="H26" s="2" t="str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 t="str">
        <x:v>缬氨酸</x:v>
      </x:c>
      <x:c r="B27" s="2" t="str">
        <x:v>新项目延期/取消</x:v>
      </x:c>
      <x:c r="C27" s="2" t="n">
        <x:v>20</x:v>
      </x:c>
      <x:c r="D27" s="2" t="str">
        <x:v>Y</x:v>
      </x:c>
      <x:c r="E27" s="2" t="n">
        <x:v>0</x:v>
      </x:c>
      <x:c r="F27" s="2" t="str">
        <x:v>High</x:v>
      </x:c>
      <x:c r="G27" s="2" t="str">
        <x:v>梅花9万吨项目仍推进</x:v>
      </x:c>
      <x:c r="H27" s="2" t="str">
        <x:v>S001</x:v>
      </x:c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 t="str">
        <x:v>缬氨酸</x:v>
      </x:c>
      <x:c r="B28" s="2" t="str">
        <x:v>永久关停/有效产能退出</x:v>
      </x:c>
      <x:c r="C28" s="2" t="n">
        <x:v>20</x:v>
      </x:c>
      <x:c r="D28" s="2" t="str">
        <x:v>Y</x:v>
      </x:c>
      <x:c r="E28" s="2" t="n">
        <x:v>0</x:v>
      </x:c>
      <x:c r="F28" s="2" t="str">
        <x:v>Medium</x:v>
      </x:c>
      <x:c r="G28" s="2" t="str">
        <x:v>未找到确认永久退出</x:v>
      </x:c>
      <x:c r="H28" s="2" t="str">
        <x:v>P1 web audit</x:v>
      </x:c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 t="str">
        <x:v>缬氨酸</x:v>
      </x:c>
      <x:c r="B29" s="2" t="str">
        <x:v>龙头停止新增基础产能</x:v>
      </x:c>
      <x:c r="C29" s="2" t="n">
        <x:v>10</x:v>
      </x:c>
      <x:c r="D29" s="2" t="str">
        <x:v>Y</x:v>
      </x:c>
      <x:c r="E29" s="2" t="n">
        <x:v>0</x:v>
      </x:c>
      <x:c r="F29" s="2" t="str">
        <x:v>High</x:v>
      </x:c>
      <x:c r="G29" s="2" t="str">
        <x:v>梅花仍有9万吨Committed</x:v>
      </x:c>
      <x:c r="H29" s="2" t="str">
        <x:v>S001</x:v>
      </x:c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  <x:c r="M101" s="2"/>
      <x:c r="N101" s="2"/>
      <x:c r="O101" s="2"/>
      <x:c r="P101" s="2"/>
      <x:c r="Q101" s="2"/>
      <x:c r="R101" s="2"/>
      <x:c r="S101" s="2"/>
      <x:c r="T101" s="2"/>
      <x:c r="U101" s="2"/>
      <x:c r="V101" s="2"/>
      <x:c r="W101" s="2"/>
      <x:c r="X101" s="2"/>
      <x:c r="Y101" s="2"/>
      <x:c r="Z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  <x:c r="M102" s="2"/>
      <x:c r="N102" s="2"/>
      <x:c r="O102" s="2"/>
      <x:c r="P102" s="2"/>
      <x:c r="Q102" s="2"/>
      <x:c r="R102" s="2"/>
      <x:c r="S102" s="2"/>
      <x:c r="T102" s="2"/>
      <x:c r="U102" s="2"/>
      <x:c r="V102" s="2"/>
      <x:c r="W102" s="2"/>
      <x:c r="X102" s="2"/>
      <x:c r="Y102" s="2"/>
      <x:c r="Z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  <x:c r="M103" s="2"/>
      <x:c r="N103" s="2"/>
      <x:c r="O103" s="2"/>
      <x:c r="P103" s="2"/>
      <x:c r="Q103" s="2"/>
      <x:c r="R103" s="2"/>
      <x:c r="S103" s="2"/>
      <x:c r="T103" s="2"/>
      <x:c r="U103" s="2"/>
      <x:c r="V103" s="2"/>
      <x:c r="W103" s="2"/>
      <x:c r="X103" s="2"/>
      <x:c r="Y103" s="2"/>
      <x:c r="Z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  <x:c r="M104" s="2"/>
      <x:c r="N104" s="2"/>
      <x:c r="O104" s="2"/>
      <x:c r="P104" s="2"/>
      <x:c r="Q104" s="2"/>
      <x:c r="R104" s="2"/>
      <x:c r="S104" s="2"/>
      <x:c r="T104" s="2"/>
      <x:c r="U104" s="2"/>
      <x:c r="V104" s="2"/>
      <x:c r="W104" s="2"/>
      <x:c r="X104" s="2"/>
      <x:c r="Y104" s="2"/>
      <x:c r="Z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  <x:c r="M105" s="2"/>
      <x:c r="N105" s="2"/>
      <x:c r="O105" s="2"/>
      <x:c r="P105" s="2"/>
      <x:c r="Q105" s="2"/>
      <x:c r="R105" s="2"/>
      <x:c r="S105" s="2"/>
      <x:c r="T105" s="2"/>
      <x:c r="U105" s="2"/>
      <x:c r="V105" s="2"/>
      <x:c r="W105" s="2"/>
      <x:c r="X105" s="2"/>
      <x:c r="Y105" s="2"/>
      <x:c r="Z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  <x:c r="M106" s="2"/>
      <x:c r="N106" s="2"/>
      <x:c r="O106" s="2"/>
      <x:c r="P106" s="2"/>
      <x:c r="Q106" s="2"/>
      <x:c r="R106" s="2"/>
      <x:c r="S106" s="2"/>
      <x:c r="T106" s="2"/>
      <x:c r="U106" s="2"/>
      <x:c r="V106" s="2"/>
      <x:c r="W106" s="2"/>
      <x:c r="X106" s="2"/>
      <x:c r="Y106" s="2"/>
      <x:c r="Z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  <x:c r="M107" s="2"/>
      <x:c r="N107" s="2"/>
      <x:c r="O107" s="2"/>
      <x:c r="P107" s="2"/>
      <x:c r="Q107" s="2"/>
      <x:c r="R107" s="2"/>
      <x:c r="S107" s="2"/>
      <x:c r="T107" s="2"/>
      <x:c r="U107" s="2"/>
      <x:c r="V107" s="2"/>
      <x:c r="W107" s="2"/>
      <x:c r="X107" s="2"/>
      <x:c r="Y107" s="2"/>
      <x:c r="Z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  <x:c r="M108" s="2"/>
      <x:c r="N108" s="2"/>
      <x:c r="O108" s="2"/>
      <x:c r="P108" s="2"/>
      <x:c r="Q108" s="2"/>
      <x:c r="R108" s="2"/>
      <x:c r="S108" s="2"/>
      <x:c r="T108" s="2"/>
      <x:c r="U108" s="2"/>
      <x:c r="V108" s="2"/>
      <x:c r="W108" s="2"/>
      <x:c r="X108" s="2"/>
      <x:c r="Y108" s="2"/>
      <x:c r="Z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  <x:c r="M109" s="2"/>
      <x:c r="N109" s="2"/>
      <x:c r="O109" s="2"/>
      <x:c r="P109" s="2"/>
      <x:c r="Q109" s="2"/>
      <x:c r="R109" s="2"/>
      <x:c r="S109" s="2"/>
      <x:c r="T109" s="2"/>
      <x:c r="U109" s="2"/>
      <x:c r="V109" s="2"/>
      <x:c r="W109" s="2"/>
      <x:c r="X109" s="2"/>
      <x:c r="Y109" s="2"/>
      <x:c r="Z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  <x:c r="M110" s="2"/>
      <x:c r="N110" s="2"/>
      <x:c r="O110" s="2"/>
      <x:c r="P110" s="2"/>
      <x:c r="Q110" s="2"/>
      <x:c r="R110" s="2"/>
      <x:c r="S110" s="2"/>
      <x:c r="T110" s="2"/>
      <x:c r="U110" s="2"/>
      <x:c r="V110" s="2"/>
      <x:c r="W110" s="2"/>
      <x:c r="X110" s="2"/>
      <x:c r="Y110" s="2"/>
      <x:c r="Z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  <x:c r="M111" s="2"/>
      <x:c r="N111" s="2"/>
      <x:c r="O111" s="2"/>
      <x:c r="P111" s="2"/>
      <x:c r="Q111" s="2"/>
      <x:c r="R111" s="2"/>
      <x:c r="S111" s="2"/>
      <x:c r="T111" s="2"/>
      <x:c r="U111" s="2"/>
      <x:c r="V111" s="2"/>
      <x:c r="W111" s="2"/>
      <x:c r="X111" s="2"/>
      <x:c r="Y111" s="2"/>
      <x:c r="Z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  <x:c r="M112" s="2"/>
      <x:c r="N112" s="2"/>
      <x:c r="O112" s="2"/>
      <x:c r="P112" s="2"/>
      <x:c r="Q112" s="2"/>
      <x:c r="R112" s="2"/>
      <x:c r="S112" s="2"/>
      <x:c r="T112" s="2"/>
      <x:c r="U112" s="2"/>
      <x:c r="V112" s="2"/>
      <x:c r="W112" s="2"/>
      <x:c r="X112" s="2"/>
      <x:c r="Y112" s="2"/>
      <x:c r="Z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  <x:c r="M113" s="2"/>
      <x:c r="N113" s="2"/>
      <x:c r="O113" s="2"/>
      <x:c r="P113" s="2"/>
      <x:c r="Q113" s="2"/>
      <x:c r="R113" s="2"/>
      <x:c r="S113" s="2"/>
      <x:c r="T113" s="2"/>
      <x:c r="U113" s="2"/>
      <x:c r="V113" s="2"/>
      <x:c r="W113" s="2"/>
      <x:c r="X113" s="2"/>
      <x:c r="Y113" s="2"/>
      <x:c r="Z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  <x:c r="M114" s="2"/>
      <x:c r="N114" s="2"/>
      <x:c r="O114" s="2"/>
      <x:c r="P114" s="2"/>
      <x:c r="Q114" s="2"/>
      <x:c r="R114" s="2"/>
      <x:c r="S114" s="2"/>
      <x:c r="T114" s="2"/>
      <x:c r="U114" s="2"/>
      <x:c r="V114" s="2"/>
      <x:c r="W114" s="2"/>
      <x:c r="X114" s="2"/>
      <x:c r="Y114" s="2"/>
      <x:c r="Z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  <x:c r="M115" s="2"/>
      <x:c r="N115" s="2"/>
      <x:c r="O115" s="2"/>
      <x:c r="P115" s="2"/>
      <x:c r="Q115" s="2"/>
      <x:c r="R115" s="2"/>
      <x:c r="S115" s="2"/>
      <x:c r="T115" s="2"/>
      <x:c r="U115" s="2"/>
      <x:c r="V115" s="2"/>
      <x:c r="W115" s="2"/>
      <x:c r="X115" s="2"/>
      <x:c r="Y115" s="2"/>
      <x:c r="Z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  <x:c r="M116" s="2"/>
      <x:c r="N116" s="2"/>
      <x:c r="O116" s="2"/>
      <x:c r="P116" s="2"/>
      <x:c r="Q116" s="2"/>
      <x:c r="R116" s="2"/>
      <x:c r="S116" s="2"/>
      <x:c r="T116" s="2"/>
      <x:c r="U116" s="2"/>
      <x:c r="V116" s="2"/>
      <x:c r="W116" s="2"/>
      <x:c r="X116" s="2"/>
      <x:c r="Y116" s="2"/>
      <x:c r="Z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  <x:c r="M117" s="2"/>
      <x:c r="N117" s="2"/>
      <x:c r="O117" s="2"/>
      <x:c r="P117" s="2"/>
      <x:c r="Q117" s="2"/>
      <x:c r="R117" s="2"/>
      <x:c r="S117" s="2"/>
      <x:c r="T117" s="2"/>
      <x:c r="U117" s="2"/>
      <x:c r="V117" s="2"/>
      <x:c r="W117" s="2"/>
      <x:c r="X117" s="2"/>
      <x:c r="Y117" s="2"/>
      <x:c r="Z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  <x:c r="M118" s="2"/>
      <x:c r="N118" s="2"/>
      <x:c r="O118" s="2"/>
      <x:c r="P118" s="2"/>
      <x:c r="Q118" s="2"/>
      <x:c r="R118" s="2"/>
      <x:c r="S118" s="2"/>
      <x:c r="T118" s="2"/>
      <x:c r="U118" s="2"/>
      <x:c r="V118" s="2"/>
      <x:c r="W118" s="2"/>
      <x:c r="X118" s="2"/>
      <x:c r="Y118" s="2"/>
      <x:c r="Z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  <x:c r="M119" s="2"/>
      <x:c r="N119" s="2"/>
      <x:c r="O119" s="2"/>
      <x:c r="P119" s="2"/>
      <x:c r="Q119" s="2"/>
      <x:c r="R119" s="2"/>
      <x:c r="S119" s="2"/>
      <x:c r="T119" s="2"/>
      <x:c r="U119" s="2"/>
      <x:c r="V119" s="2"/>
      <x:c r="W119" s="2"/>
      <x:c r="X119" s="2"/>
      <x:c r="Y119" s="2"/>
      <x:c r="Z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  <x:c r="M120" s="2"/>
      <x:c r="N120" s="2"/>
      <x:c r="O120" s="2"/>
      <x:c r="P120" s="2"/>
      <x:c r="Q120" s="2"/>
      <x:c r="R120" s="2"/>
      <x:c r="S120" s="2"/>
      <x:c r="T120" s="2"/>
      <x:c r="U120" s="2"/>
      <x:c r="V120" s="2"/>
      <x:c r="W120" s="2"/>
      <x:c r="X120" s="2"/>
      <x:c r="Y120" s="2"/>
      <x:c r="Z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  <x:c r="M121" s="2"/>
      <x:c r="N121" s="2"/>
      <x:c r="O121" s="2"/>
      <x:c r="P121" s="2"/>
      <x:c r="Q121" s="2"/>
      <x:c r="R121" s="2"/>
      <x:c r="S121" s="2"/>
      <x:c r="T121" s="2"/>
      <x:c r="U121" s="2"/>
      <x:c r="V121" s="2"/>
      <x:c r="W121" s="2"/>
      <x:c r="X121" s="2"/>
      <x:c r="Y121" s="2"/>
      <x:c r="Z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  <x:c r="M122" s="2"/>
      <x:c r="N122" s="2"/>
      <x:c r="O122" s="2"/>
      <x:c r="P122" s="2"/>
      <x:c r="Q122" s="2"/>
      <x:c r="R122" s="2"/>
      <x:c r="S122" s="2"/>
      <x:c r="T122" s="2"/>
      <x:c r="U122" s="2"/>
      <x:c r="V122" s="2"/>
      <x:c r="W122" s="2"/>
      <x:c r="X122" s="2"/>
      <x:c r="Y122" s="2"/>
      <x:c r="Z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  <x:c r="M123" s="2"/>
      <x:c r="N123" s="2"/>
      <x:c r="O123" s="2"/>
      <x:c r="P123" s="2"/>
      <x:c r="Q123" s="2"/>
      <x:c r="R123" s="2"/>
      <x:c r="S123" s="2"/>
      <x:c r="T123" s="2"/>
      <x:c r="U123" s="2"/>
      <x:c r="V123" s="2"/>
      <x:c r="W123" s="2"/>
      <x:c r="X123" s="2"/>
      <x:c r="Y123" s="2"/>
      <x:c r="Z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  <x:c r="M124" s="2"/>
      <x:c r="N124" s="2"/>
      <x:c r="O124" s="2"/>
      <x:c r="P124" s="2"/>
      <x:c r="Q124" s="2"/>
      <x:c r="R124" s="2"/>
      <x:c r="S124" s="2"/>
      <x:c r="T124" s="2"/>
      <x:c r="U124" s="2"/>
      <x:c r="V124" s="2"/>
      <x:c r="W124" s="2"/>
      <x:c r="X124" s="2"/>
      <x:c r="Y124" s="2"/>
      <x:c r="Z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  <x:c r="M125" s="2"/>
      <x:c r="N125" s="2"/>
      <x:c r="O125" s="2"/>
      <x:c r="P125" s="2"/>
      <x:c r="Q125" s="2"/>
      <x:c r="R125" s="2"/>
      <x:c r="S125" s="2"/>
      <x:c r="T125" s="2"/>
      <x:c r="U125" s="2"/>
      <x:c r="V125" s="2"/>
      <x:c r="W125" s="2"/>
      <x:c r="X125" s="2"/>
      <x:c r="Y125" s="2"/>
      <x:c r="Z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  <x:c r="M126" s="2"/>
      <x:c r="N126" s="2"/>
      <x:c r="O126" s="2"/>
      <x:c r="P126" s="2"/>
      <x:c r="Q126" s="2"/>
      <x:c r="R126" s="2"/>
      <x:c r="S126" s="2"/>
      <x:c r="T126" s="2"/>
      <x:c r="U126" s="2"/>
      <x:c r="V126" s="2"/>
      <x:c r="W126" s="2"/>
      <x:c r="X126" s="2"/>
      <x:c r="Y126" s="2"/>
      <x:c r="Z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  <x:c r="M127" s="2"/>
      <x:c r="N127" s="2"/>
      <x:c r="O127" s="2"/>
      <x:c r="P127" s="2"/>
      <x:c r="Q127" s="2"/>
      <x:c r="R127" s="2"/>
      <x:c r="S127" s="2"/>
      <x:c r="T127" s="2"/>
      <x:c r="U127" s="2"/>
      <x:c r="V127" s="2"/>
      <x:c r="W127" s="2"/>
      <x:c r="X127" s="2"/>
      <x:c r="Y127" s="2"/>
      <x:c r="Z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  <x:c r="M128" s="2"/>
      <x:c r="N128" s="2"/>
      <x:c r="O128" s="2"/>
      <x:c r="P128" s="2"/>
      <x:c r="Q128" s="2"/>
      <x:c r="R128" s="2"/>
      <x:c r="S128" s="2"/>
      <x:c r="T128" s="2"/>
      <x:c r="U128" s="2"/>
      <x:c r="V128" s="2"/>
      <x:c r="W128" s="2"/>
      <x:c r="X128" s="2"/>
      <x:c r="Y128" s="2"/>
      <x:c r="Z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  <x:c r="M129" s="2"/>
      <x:c r="N129" s="2"/>
      <x:c r="O129" s="2"/>
      <x:c r="P129" s="2"/>
      <x:c r="Q129" s="2"/>
      <x:c r="R129" s="2"/>
      <x:c r="S129" s="2"/>
      <x:c r="T129" s="2"/>
      <x:c r="U129" s="2"/>
      <x:c r="V129" s="2"/>
      <x:c r="W129" s="2"/>
      <x:c r="X129" s="2"/>
      <x:c r="Y129" s="2"/>
      <x:c r="Z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  <x:c r="M130" s="2"/>
      <x:c r="N130" s="2"/>
      <x:c r="O130" s="2"/>
      <x:c r="P130" s="2"/>
      <x:c r="Q130" s="2"/>
      <x:c r="R130" s="2"/>
      <x:c r="S130" s="2"/>
      <x:c r="T130" s="2"/>
      <x:c r="U130" s="2"/>
      <x:c r="V130" s="2"/>
      <x:c r="W130" s="2"/>
      <x:c r="X130" s="2"/>
      <x:c r="Y130" s="2"/>
      <x:c r="Z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  <x:c r="M131" s="2"/>
      <x:c r="N131" s="2"/>
      <x:c r="O131" s="2"/>
      <x:c r="P131" s="2"/>
      <x:c r="Q131" s="2"/>
      <x:c r="R131" s="2"/>
      <x:c r="S131" s="2"/>
      <x:c r="T131" s="2"/>
      <x:c r="U131" s="2"/>
      <x:c r="V131" s="2"/>
      <x:c r="W131" s="2"/>
      <x:c r="X131" s="2"/>
      <x:c r="Y131" s="2"/>
      <x:c r="Z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  <x:c r="M132" s="2"/>
      <x:c r="N132" s="2"/>
      <x:c r="O132" s="2"/>
      <x:c r="P132" s="2"/>
      <x:c r="Q132" s="2"/>
      <x:c r="R132" s="2"/>
      <x:c r="S132" s="2"/>
      <x:c r="T132" s="2"/>
      <x:c r="U132" s="2"/>
      <x:c r="V132" s="2"/>
      <x:c r="W132" s="2"/>
      <x:c r="X132" s="2"/>
      <x:c r="Y132" s="2"/>
      <x:c r="Z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  <x:c r="M133" s="2"/>
      <x:c r="N133" s="2"/>
      <x:c r="O133" s="2"/>
      <x:c r="P133" s="2"/>
      <x:c r="Q133" s="2"/>
      <x:c r="R133" s="2"/>
      <x:c r="S133" s="2"/>
      <x:c r="T133" s="2"/>
      <x:c r="U133" s="2"/>
      <x:c r="V133" s="2"/>
      <x:c r="W133" s="2"/>
      <x:c r="X133" s="2"/>
      <x:c r="Y133" s="2"/>
      <x:c r="Z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  <x:c r="M134" s="2"/>
      <x:c r="N134" s="2"/>
      <x:c r="O134" s="2"/>
      <x:c r="P134" s="2"/>
      <x:c r="Q134" s="2"/>
      <x:c r="R134" s="2"/>
      <x:c r="S134" s="2"/>
      <x:c r="T134" s="2"/>
      <x:c r="U134" s="2"/>
      <x:c r="V134" s="2"/>
      <x:c r="W134" s="2"/>
      <x:c r="X134" s="2"/>
      <x:c r="Y134" s="2"/>
      <x:c r="Z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  <x:c r="M135" s="2"/>
      <x:c r="N135" s="2"/>
      <x:c r="O135" s="2"/>
      <x:c r="P135" s="2"/>
      <x:c r="Q135" s="2"/>
      <x:c r="R135" s="2"/>
      <x:c r="S135" s="2"/>
      <x:c r="T135" s="2"/>
      <x:c r="U135" s="2"/>
      <x:c r="V135" s="2"/>
      <x:c r="W135" s="2"/>
      <x:c r="X135" s="2"/>
      <x:c r="Y135" s="2"/>
      <x:c r="Z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  <x:c r="M136" s="2"/>
      <x:c r="N136" s="2"/>
      <x:c r="O136" s="2"/>
      <x:c r="P136" s="2"/>
      <x:c r="Q136" s="2"/>
      <x:c r="R136" s="2"/>
      <x:c r="S136" s="2"/>
      <x:c r="T136" s="2"/>
      <x:c r="U136" s="2"/>
      <x:c r="V136" s="2"/>
      <x:c r="W136" s="2"/>
      <x:c r="X136" s="2"/>
      <x:c r="Y136" s="2"/>
      <x:c r="Z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  <x:c r="M137" s="2"/>
      <x:c r="N137" s="2"/>
      <x:c r="O137" s="2"/>
      <x:c r="P137" s="2"/>
      <x:c r="Q137" s="2"/>
      <x:c r="R137" s="2"/>
      <x:c r="S137" s="2"/>
      <x:c r="T137" s="2"/>
      <x:c r="U137" s="2"/>
      <x:c r="V137" s="2"/>
      <x:c r="W137" s="2"/>
      <x:c r="X137" s="2"/>
      <x:c r="Y137" s="2"/>
      <x:c r="Z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  <x:c r="M138" s="2"/>
      <x:c r="N138" s="2"/>
      <x:c r="O138" s="2"/>
      <x:c r="P138" s="2"/>
      <x:c r="Q138" s="2"/>
      <x:c r="R138" s="2"/>
      <x:c r="S138" s="2"/>
      <x:c r="T138" s="2"/>
      <x:c r="U138" s="2"/>
      <x:c r="V138" s="2"/>
      <x:c r="W138" s="2"/>
      <x:c r="X138" s="2"/>
      <x:c r="Y138" s="2"/>
      <x:c r="Z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  <x:c r="M139" s="2"/>
      <x:c r="N139" s="2"/>
      <x:c r="O139" s="2"/>
      <x:c r="P139" s="2"/>
      <x:c r="Q139" s="2"/>
      <x:c r="R139" s="2"/>
      <x:c r="S139" s="2"/>
      <x:c r="T139" s="2"/>
      <x:c r="U139" s="2"/>
      <x:c r="V139" s="2"/>
      <x:c r="W139" s="2"/>
      <x:c r="X139" s="2"/>
      <x:c r="Y139" s="2"/>
      <x:c r="Z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  <x:c r="M140" s="2"/>
      <x:c r="N140" s="2"/>
      <x:c r="O140" s="2"/>
      <x:c r="P140" s="2"/>
      <x:c r="Q140" s="2"/>
      <x:c r="R140" s="2"/>
      <x:c r="S140" s="2"/>
      <x:c r="T140" s="2"/>
      <x:c r="U140" s="2"/>
      <x:c r="V140" s="2"/>
      <x:c r="W140" s="2"/>
      <x:c r="X140" s="2"/>
      <x:c r="Y140" s="2"/>
      <x:c r="Z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  <x:c r="M141" s="2"/>
      <x:c r="N141" s="2"/>
      <x:c r="O141" s="2"/>
      <x:c r="P141" s="2"/>
      <x:c r="Q141" s="2"/>
      <x:c r="R141" s="2"/>
      <x:c r="S141" s="2"/>
      <x:c r="T141" s="2"/>
      <x:c r="U141" s="2"/>
      <x:c r="V141" s="2"/>
      <x:c r="W141" s="2"/>
      <x:c r="X141" s="2"/>
      <x:c r="Y141" s="2"/>
      <x:c r="Z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  <x:c r="M142" s="2"/>
      <x:c r="N142" s="2"/>
      <x:c r="O142" s="2"/>
      <x:c r="P142" s="2"/>
      <x:c r="Q142" s="2"/>
      <x:c r="R142" s="2"/>
      <x:c r="S142" s="2"/>
      <x:c r="T142" s="2"/>
      <x:c r="U142" s="2"/>
      <x:c r="V142" s="2"/>
      <x:c r="W142" s="2"/>
      <x:c r="X142" s="2"/>
      <x:c r="Y142" s="2"/>
      <x:c r="Z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  <x:c r="M143" s="2"/>
      <x:c r="N143" s="2"/>
      <x:c r="O143" s="2"/>
      <x:c r="P143" s="2"/>
      <x:c r="Q143" s="2"/>
      <x:c r="R143" s="2"/>
      <x:c r="S143" s="2"/>
      <x:c r="T143" s="2"/>
      <x:c r="U143" s="2"/>
      <x:c r="V143" s="2"/>
      <x:c r="W143" s="2"/>
      <x:c r="X143" s="2"/>
      <x:c r="Y143" s="2"/>
      <x:c r="Z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  <x:c r="M144" s="2"/>
      <x:c r="N144" s="2"/>
      <x:c r="O144" s="2"/>
      <x:c r="P144" s="2"/>
      <x:c r="Q144" s="2"/>
      <x:c r="R144" s="2"/>
      <x:c r="S144" s="2"/>
      <x:c r="T144" s="2"/>
      <x:c r="U144" s="2"/>
      <x:c r="V144" s="2"/>
      <x:c r="W144" s="2"/>
      <x:c r="X144" s="2"/>
      <x:c r="Y144" s="2"/>
      <x:c r="Z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  <x:c r="M145" s="2"/>
      <x:c r="N145" s="2"/>
      <x:c r="O145" s="2"/>
      <x:c r="P145" s="2"/>
      <x:c r="Q145" s="2"/>
      <x:c r="R145" s="2"/>
      <x:c r="S145" s="2"/>
      <x:c r="T145" s="2"/>
      <x:c r="U145" s="2"/>
      <x:c r="V145" s="2"/>
      <x:c r="W145" s="2"/>
      <x:c r="X145" s="2"/>
      <x:c r="Y145" s="2"/>
      <x:c r="Z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  <x:c r="M146" s="2"/>
      <x:c r="N146" s="2"/>
      <x:c r="O146" s="2"/>
      <x:c r="P146" s="2"/>
      <x:c r="Q146" s="2"/>
      <x:c r="R146" s="2"/>
      <x:c r="S146" s="2"/>
      <x:c r="T146" s="2"/>
      <x:c r="U146" s="2"/>
      <x:c r="V146" s="2"/>
      <x:c r="W146" s="2"/>
      <x:c r="X146" s="2"/>
      <x:c r="Y146" s="2"/>
      <x:c r="Z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  <x:c r="M147" s="2"/>
      <x:c r="N147" s="2"/>
      <x:c r="O147" s="2"/>
      <x:c r="P147" s="2"/>
      <x:c r="Q147" s="2"/>
      <x:c r="R147" s="2"/>
      <x:c r="S147" s="2"/>
      <x:c r="T147" s="2"/>
      <x:c r="U147" s="2"/>
      <x:c r="V147" s="2"/>
      <x:c r="W147" s="2"/>
      <x:c r="X147" s="2"/>
      <x:c r="Y147" s="2"/>
      <x:c r="Z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  <x:c r="M148" s="2"/>
      <x:c r="N148" s="2"/>
      <x:c r="O148" s="2"/>
      <x:c r="P148" s="2"/>
      <x:c r="Q148" s="2"/>
      <x:c r="R148" s="2"/>
      <x:c r="S148" s="2"/>
      <x:c r="T148" s="2"/>
      <x:c r="U148" s="2"/>
      <x:c r="V148" s="2"/>
      <x:c r="W148" s="2"/>
      <x:c r="X148" s="2"/>
      <x:c r="Y148" s="2"/>
      <x:c r="Z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  <x:c r="M149" s="2"/>
      <x:c r="N149" s="2"/>
      <x:c r="O149" s="2"/>
      <x:c r="P149" s="2"/>
      <x:c r="Q149" s="2"/>
      <x:c r="R149" s="2"/>
      <x:c r="S149" s="2"/>
      <x:c r="T149" s="2"/>
      <x:c r="U149" s="2"/>
      <x:c r="V149" s="2"/>
      <x:c r="W149" s="2"/>
      <x:c r="X149" s="2"/>
      <x:c r="Y149" s="2"/>
      <x:c r="Z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  <x:c r="M150" s="2"/>
      <x:c r="N150" s="2"/>
      <x:c r="O150" s="2"/>
      <x:c r="P150" s="2"/>
      <x:c r="Q150" s="2"/>
      <x:c r="R150" s="2"/>
      <x:c r="S150" s="2"/>
      <x:c r="T150" s="2"/>
      <x:c r="U150" s="2"/>
      <x:c r="V150" s="2"/>
      <x:c r="W150" s="2"/>
      <x:c r="X150" s="2"/>
      <x:c r="Y150" s="2"/>
      <x:c r="Z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  <x:c r="M151" s="2"/>
      <x:c r="N151" s="2"/>
      <x:c r="O151" s="2"/>
      <x:c r="P151" s="2"/>
      <x:c r="Q151" s="2"/>
      <x:c r="R151" s="2"/>
      <x:c r="S151" s="2"/>
      <x:c r="T151" s="2"/>
      <x:c r="U151" s="2"/>
      <x:c r="V151" s="2"/>
      <x:c r="W151" s="2"/>
      <x:c r="X151" s="2"/>
      <x:c r="Y151" s="2"/>
      <x:c r="Z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  <x:c r="M152" s="2"/>
      <x:c r="N152" s="2"/>
      <x:c r="O152" s="2"/>
      <x:c r="P152" s="2"/>
      <x:c r="Q152" s="2"/>
      <x:c r="R152" s="2"/>
      <x:c r="S152" s="2"/>
      <x:c r="T152" s="2"/>
      <x:c r="U152" s="2"/>
      <x:c r="V152" s="2"/>
      <x:c r="W152" s="2"/>
      <x:c r="X152" s="2"/>
      <x:c r="Y152" s="2"/>
      <x:c r="Z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  <x:c r="M153" s="2"/>
      <x:c r="N153" s="2"/>
      <x:c r="O153" s="2"/>
      <x:c r="P153" s="2"/>
      <x:c r="Q153" s="2"/>
      <x:c r="R153" s="2"/>
      <x:c r="S153" s="2"/>
      <x:c r="T153" s="2"/>
      <x:c r="U153" s="2"/>
      <x:c r="V153" s="2"/>
      <x:c r="W153" s="2"/>
      <x:c r="X153" s="2"/>
      <x:c r="Y153" s="2"/>
      <x:c r="Z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  <x:c r="M154" s="2"/>
      <x:c r="N154" s="2"/>
      <x:c r="O154" s="2"/>
      <x:c r="P154" s="2"/>
      <x:c r="Q154" s="2"/>
      <x:c r="R154" s="2"/>
      <x:c r="S154" s="2"/>
      <x:c r="T154" s="2"/>
      <x:c r="U154" s="2"/>
      <x:c r="V154" s="2"/>
      <x:c r="W154" s="2"/>
      <x:c r="X154" s="2"/>
      <x:c r="Y154" s="2"/>
      <x:c r="Z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  <x:c r="M155" s="2"/>
      <x:c r="N155" s="2"/>
      <x:c r="O155" s="2"/>
      <x:c r="P155" s="2"/>
      <x:c r="Q155" s="2"/>
      <x:c r="R155" s="2"/>
      <x:c r="S155" s="2"/>
      <x:c r="T155" s="2"/>
      <x:c r="U155" s="2"/>
      <x:c r="V155" s="2"/>
      <x:c r="W155" s="2"/>
      <x:c r="X155" s="2"/>
      <x:c r="Y155" s="2"/>
      <x:c r="Z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  <x:c r="M156" s="2"/>
      <x:c r="N156" s="2"/>
      <x:c r="O156" s="2"/>
      <x:c r="P156" s="2"/>
      <x:c r="Q156" s="2"/>
      <x:c r="R156" s="2"/>
      <x:c r="S156" s="2"/>
      <x:c r="T156" s="2"/>
      <x:c r="U156" s="2"/>
      <x:c r="V156" s="2"/>
      <x:c r="W156" s="2"/>
      <x:c r="X156" s="2"/>
      <x:c r="Y156" s="2"/>
      <x:c r="Z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  <x:c r="M157" s="2"/>
      <x:c r="N157" s="2"/>
      <x:c r="O157" s="2"/>
      <x:c r="P157" s="2"/>
      <x:c r="Q157" s="2"/>
      <x:c r="R157" s="2"/>
      <x:c r="S157" s="2"/>
      <x:c r="T157" s="2"/>
      <x:c r="U157" s="2"/>
      <x:c r="V157" s="2"/>
      <x:c r="W157" s="2"/>
      <x:c r="X157" s="2"/>
      <x:c r="Y157" s="2"/>
      <x:c r="Z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  <x:c r="M158" s="2"/>
      <x:c r="N158" s="2"/>
      <x:c r="O158" s="2"/>
      <x:c r="P158" s="2"/>
      <x:c r="Q158" s="2"/>
      <x:c r="R158" s="2"/>
      <x:c r="S158" s="2"/>
      <x:c r="T158" s="2"/>
      <x:c r="U158" s="2"/>
      <x:c r="V158" s="2"/>
      <x:c r="W158" s="2"/>
      <x:c r="X158" s="2"/>
      <x:c r="Y158" s="2"/>
      <x:c r="Z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  <x:c r="M159" s="2"/>
      <x:c r="N159" s="2"/>
      <x:c r="O159" s="2"/>
      <x:c r="P159" s="2"/>
      <x:c r="Q159" s="2"/>
      <x:c r="R159" s="2"/>
      <x:c r="S159" s="2"/>
      <x:c r="T159" s="2"/>
      <x:c r="U159" s="2"/>
      <x:c r="V159" s="2"/>
      <x:c r="W159" s="2"/>
      <x:c r="X159" s="2"/>
      <x:c r="Y159" s="2"/>
      <x:c r="Z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  <x:c r="M160" s="2"/>
      <x:c r="N160" s="2"/>
      <x:c r="O160" s="2"/>
      <x:c r="P160" s="2"/>
      <x:c r="Q160" s="2"/>
      <x:c r="R160" s="2"/>
      <x:c r="S160" s="2"/>
      <x:c r="T160" s="2"/>
      <x:c r="U160" s="2"/>
      <x:c r="V160" s="2"/>
      <x:c r="W160" s="2"/>
      <x:c r="X160" s="2"/>
      <x:c r="Y160" s="2"/>
      <x:c r="Z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  <x:c r="M161" s="2"/>
      <x:c r="N161" s="2"/>
      <x:c r="O161" s="2"/>
      <x:c r="P161" s="2"/>
      <x:c r="Q161" s="2"/>
      <x:c r="R161" s="2"/>
      <x:c r="S161" s="2"/>
      <x:c r="T161" s="2"/>
      <x:c r="U161" s="2"/>
      <x:c r="V161" s="2"/>
      <x:c r="W161" s="2"/>
      <x:c r="X161" s="2"/>
      <x:c r="Y161" s="2"/>
      <x:c r="Z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  <x:c r="M162" s="2"/>
      <x:c r="N162" s="2"/>
      <x:c r="O162" s="2"/>
      <x:c r="P162" s="2"/>
      <x:c r="Q162" s="2"/>
      <x:c r="R162" s="2"/>
      <x:c r="S162" s="2"/>
      <x:c r="T162" s="2"/>
      <x:c r="U162" s="2"/>
      <x:c r="V162" s="2"/>
      <x:c r="W162" s="2"/>
      <x:c r="X162" s="2"/>
      <x:c r="Y162" s="2"/>
      <x:c r="Z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  <x:c r="M163" s="2"/>
      <x:c r="N163" s="2"/>
      <x:c r="O163" s="2"/>
      <x:c r="P163" s="2"/>
      <x:c r="Q163" s="2"/>
      <x:c r="R163" s="2"/>
      <x:c r="S163" s="2"/>
      <x:c r="T163" s="2"/>
      <x:c r="U163" s="2"/>
      <x:c r="V163" s="2"/>
      <x:c r="W163" s="2"/>
      <x:c r="X163" s="2"/>
      <x:c r="Y163" s="2"/>
      <x:c r="Z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  <x:c r="M164" s="2"/>
      <x:c r="N164" s="2"/>
      <x:c r="O164" s="2"/>
      <x:c r="P164" s="2"/>
      <x:c r="Q164" s="2"/>
      <x:c r="R164" s="2"/>
      <x:c r="S164" s="2"/>
      <x:c r="T164" s="2"/>
      <x:c r="U164" s="2"/>
      <x:c r="V164" s="2"/>
      <x:c r="W164" s="2"/>
      <x:c r="X164" s="2"/>
      <x:c r="Y164" s="2"/>
      <x:c r="Z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  <x:c r="M165" s="2"/>
      <x:c r="N165" s="2"/>
      <x:c r="O165" s="2"/>
      <x:c r="P165" s="2"/>
      <x:c r="Q165" s="2"/>
      <x:c r="R165" s="2"/>
      <x:c r="S165" s="2"/>
      <x:c r="T165" s="2"/>
      <x:c r="U165" s="2"/>
      <x:c r="V165" s="2"/>
      <x:c r="W165" s="2"/>
      <x:c r="X165" s="2"/>
      <x:c r="Y165" s="2"/>
      <x:c r="Z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  <x:c r="M166" s="2"/>
      <x:c r="N166" s="2"/>
      <x:c r="O166" s="2"/>
      <x:c r="P166" s="2"/>
      <x:c r="Q166" s="2"/>
      <x:c r="R166" s="2"/>
      <x:c r="S166" s="2"/>
      <x:c r="T166" s="2"/>
      <x:c r="U166" s="2"/>
      <x:c r="V166" s="2"/>
      <x:c r="W166" s="2"/>
      <x:c r="X166" s="2"/>
      <x:c r="Y166" s="2"/>
      <x:c r="Z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  <x:c r="M167" s="2"/>
      <x:c r="N167" s="2"/>
      <x:c r="O167" s="2"/>
      <x:c r="P167" s="2"/>
      <x:c r="Q167" s="2"/>
      <x:c r="R167" s="2"/>
      <x:c r="S167" s="2"/>
      <x:c r="T167" s="2"/>
      <x:c r="U167" s="2"/>
      <x:c r="V167" s="2"/>
      <x:c r="W167" s="2"/>
      <x:c r="X167" s="2"/>
      <x:c r="Y167" s="2"/>
      <x:c r="Z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  <x:c r="M168" s="2"/>
      <x:c r="N168" s="2"/>
      <x:c r="O168" s="2"/>
      <x:c r="P168" s="2"/>
      <x:c r="Q168" s="2"/>
      <x:c r="R168" s="2"/>
      <x:c r="S168" s="2"/>
      <x:c r="T168" s="2"/>
      <x:c r="U168" s="2"/>
      <x:c r="V168" s="2"/>
      <x:c r="W168" s="2"/>
      <x:c r="X168" s="2"/>
      <x:c r="Y168" s="2"/>
      <x:c r="Z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  <x:c r="M169" s="2"/>
      <x:c r="N169" s="2"/>
      <x:c r="O169" s="2"/>
      <x:c r="P169" s="2"/>
      <x:c r="Q169" s="2"/>
      <x:c r="R169" s="2"/>
      <x:c r="S169" s="2"/>
      <x:c r="T169" s="2"/>
      <x:c r="U169" s="2"/>
      <x:c r="V169" s="2"/>
      <x:c r="W169" s="2"/>
      <x:c r="X169" s="2"/>
      <x:c r="Y169" s="2"/>
      <x:c r="Z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  <x:c r="M170" s="2"/>
      <x:c r="N170" s="2"/>
      <x:c r="O170" s="2"/>
      <x:c r="P170" s="2"/>
      <x:c r="Q170" s="2"/>
      <x:c r="R170" s="2"/>
      <x:c r="S170" s="2"/>
      <x:c r="T170" s="2"/>
      <x:c r="U170" s="2"/>
      <x:c r="V170" s="2"/>
      <x:c r="W170" s="2"/>
      <x:c r="X170" s="2"/>
      <x:c r="Y170" s="2"/>
      <x:c r="Z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  <x:c r="M171" s="2"/>
      <x:c r="N171" s="2"/>
      <x:c r="O171" s="2"/>
      <x:c r="P171" s="2"/>
      <x:c r="Q171" s="2"/>
      <x:c r="R171" s="2"/>
      <x:c r="S171" s="2"/>
      <x:c r="T171" s="2"/>
      <x:c r="U171" s="2"/>
      <x:c r="V171" s="2"/>
      <x:c r="W171" s="2"/>
      <x:c r="X171" s="2"/>
      <x:c r="Y171" s="2"/>
      <x:c r="Z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  <x:c r="M172" s="2"/>
      <x:c r="N172" s="2"/>
      <x:c r="O172" s="2"/>
      <x:c r="P172" s="2"/>
      <x:c r="Q172" s="2"/>
      <x:c r="R172" s="2"/>
      <x:c r="S172" s="2"/>
      <x:c r="T172" s="2"/>
      <x:c r="U172" s="2"/>
      <x:c r="V172" s="2"/>
      <x:c r="W172" s="2"/>
      <x:c r="X172" s="2"/>
      <x:c r="Y172" s="2"/>
      <x:c r="Z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  <x:c r="M173" s="2"/>
      <x:c r="N173" s="2"/>
      <x:c r="O173" s="2"/>
      <x:c r="P173" s="2"/>
      <x:c r="Q173" s="2"/>
      <x:c r="R173" s="2"/>
      <x:c r="S173" s="2"/>
      <x:c r="T173" s="2"/>
      <x:c r="U173" s="2"/>
      <x:c r="V173" s="2"/>
      <x:c r="W173" s="2"/>
      <x:c r="X173" s="2"/>
      <x:c r="Y173" s="2"/>
      <x:c r="Z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  <x:c r="M174" s="2"/>
      <x:c r="N174" s="2"/>
      <x:c r="O174" s="2"/>
      <x:c r="P174" s="2"/>
      <x:c r="Q174" s="2"/>
      <x:c r="R174" s="2"/>
      <x:c r="S174" s="2"/>
      <x:c r="T174" s="2"/>
      <x:c r="U174" s="2"/>
      <x:c r="V174" s="2"/>
      <x:c r="W174" s="2"/>
      <x:c r="X174" s="2"/>
      <x:c r="Y174" s="2"/>
      <x:c r="Z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  <x:c r="M175" s="2"/>
      <x:c r="N175" s="2"/>
      <x:c r="O175" s="2"/>
      <x:c r="P175" s="2"/>
      <x:c r="Q175" s="2"/>
      <x:c r="R175" s="2"/>
      <x:c r="S175" s="2"/>
      <x:c r="T175" s="2"/>
      <x:c r="U175" s="2"/>
      <x:c r="V175" s="2"/>
      <x:c r="W175" s="2"/>
      <x:c r="X175" s="2"/>
      <x:c r="Y175" s="2"/>
      <x:c r="Z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  <x:c r="M176" s="2"/>
      <x:c r="N176" s="2"/>
      <x:c r="O176" s="2"/>
      <x:c r="P176" s="2"/>
      <x:c r="Q176" s="2"/>
      <x:c r="R176" s="2"/>
      <x:c r="S176" s="2"/>
      <x:c r="T176" s="2"/>
      <x:c r="U176" s="2"/>
      <x:c r="V176" s="2"/>
      <x:c r="W176" s="2"/>
      <x:c r="X176" s="2"/>
      <x:c r="Y176" s="2"/>
      <x:c r="Z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  <x:c r="M177" s="2"/>
      <x:c r="N177" s="2"/>
      <x:c r="O177" s="2"/>
      <x:c r="P177" s="2"/>
      <x:c r="Q177" s="2"/>
      <x:c r="R177" s="2"/>
      <x:c r="S177" s="2"/>
      <x:c r="T177" s="2"/>
      <x:c r="U177" s="2"/>
      <x:c r="V177" s="2"/>
      <x:c r="W177" s="2"/>
      <x:c r="X177" s="2"/>
      <x:c r="Y177" s="2"/>
      <x:c r="Z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  <x:c r="M178" s="2"/>
      <x:c r="N178" s="2"/>
      <x:c r="O178" s="2"/>
      <x:c r="P178" s="2"/>
      <x:c r="Q178" s="2"/>
      <x:c r="R178" s="2"/>
      <x:c r="S178" s="2"/>
      <x:c r="T178" s="2"/>
      <x:c r="U178" s="2"/>
      <x:c r="V178" s="2"/>
      <x:c r="W178" s="2"/>
      <x:c r="X178" s="2"/>
      <x:c r="Y178" s="2"/>
      <x:c r="Z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  <x:c r="M179" s="2"/>
      <x:c r="N179" s="2"/>
      <x:c r="O179" s="2"/>
      <x:c r="P179" s="2"/>
      <x:c r="Q179" s="2"/>
      <x:c r="R179" s="2"/>
      <x:c r="S179" s="2"/>
      <x:c r="T179" s="2"/>
      <x:c r="U179" s="2"/>
      <x:c r="V179" s="2"/>
      <x:c r="W179" s="2"/>
      <x:c r="X179" s="2"/>
      <x:c r="Y179" s="2"/>
      <x:c r="Z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  <x:c r="M180" s="2"/>
      <x:c r="N180" s="2"/>
      <x:c r="O180" s="2"/>
      <x:c r="P180" s="2"/>
      <x:c r="Q180" s="2"/>
      <x:c r="R180" s="2"/>
      <x:c r="S180" s="2"/>
      <x:c r="T180" s="2"/>
      <x:c r="U180" s="2"/>
      <x:c r="V180" s="2"/>
      <x:c r="W180" s="2"/>
      <x:c r="X180" s="2"/>
      <x:c r="Y180" s="2"/>
      <x:c r="Z180" s="2"/>
    </x:row>
    <x:row r="181">
      <x:c r="A181" s="2"/>
      <x:c r="B181" s="2"/>
      <x:c r="C181" s="2"/>
      <x:c r="D181" s="2"/>
      <x:c r="E181" s="2"/>
      <x:c r="F181" s="2"/>
      <x:c r="G181" s="2"/>
      <x:c r="H181" s="2"/>
      <x:c r="I181" s="2"/>
      <x:c r="J181" s="2"/>
      <x:c r="K181" s="2"/>
      <x:c r="L181" s="2"/>
      <x:c r="M181" s="2"/>
      <x:c r="N181" s="2"/>
      <x:c r="O181" s="2"/>
      <x:c r="P181" s="2"/>
      <x:c r="Q181" s="2"/>
      <x:c r="R181" s="2"/>
      <x:c r="S181" s="2"/>
      <x:c r="T181" s="2"/>
      <x:c r="U181" s="2"/>
      <x:c r="V181" s="2"/>
      <x:c r="W181" s="2"/>
      <x:c r="X181" s="2"/>
      <x:c r="Y181" s="2"/>
      <x:c r="Z181" s="2"/>
    </x:row>
    <x:row r="182">
      <x:c r="A182" s="2"/>
      <x:c r="B182" s="2"/>
      <x:c r="C182" s="2"/>
      <x:c r="D182" s="2"/>
      <x:c r="E182" s="2"/>
      <x:c r="F182" s="2"/>
      <x:c r="G182" s="2"/>
      <x:c r="H182" s="2"/>
      <x:c r="I182" s="2"/>
      <x:c r="J182" s="2"/>
      <x:c r="K182" s="2"/>
      <x:c r="L182" s="2"/>
      <x:c r="M182" s="2"/>
      <x:c r="N182" s="2"/>
      <x:c r="O182" s="2"/>
      <x:c r="P182" s="2"/>
      <x:c r="Q182" s="2"/>
      <x:c r="R182" s="2"/>
      <x:c r="S182" s="2"/>
      <x:c r="T182" s="2"/>
      <x:c r="U182" s="2"/>
      <x:c r="V182" s="2"/>
      <x:c r="W182" s="2"/>
      <x:c r="X182" s="2"/>
      <x:c r="Y182" s="2"/>
      <x:c r="Z182" s="2"/>
    </x:row>
    <x:row r="183">
      <x:c r="A183" s="2"/>
      <x:c r="B183" s="2"/>
      <x:c r="C183" s="2"/>
      <x:c r="D183" s="2"/>
      <x:c r="E183" s="2"/>
      <x:c r="F183" s="2"/>
      <x:c r="G183" s="2"/>
      <x:c r="H183" s="2"/>
      <x:c r="I183" s="2"/>
      <x:c r="J183" s="2"/>
      <x:c r="K183" s="2"/>
      <x:c r="L183" s="2"/>
      <x:c r="M183" s="2"/>
      <x:c r="N183" s="2"/>
      <x:c r="O183" s="2"/>
      <x:c r="P183" s="2"/>
      <x:c r="Q183" s="2"/>
      <x:c r="R183" s="2"/>
      <x:c r="S183" s="2"/>
      <x:c r="T183" s="2"/>
      <x:c r="U183" s="2"/>
      <x:c r="V183" s="2"/>
      <x:c r="W183" s="2"/>
      <x:c r="X183" s="2"/>
      <x:c r="Y183" s="2"/>
      <x:c r="Z183" s="2"/>
    </x:row>
    <x:row r="184">
      <x:c r="A184" s="2"/>
      <x:c r="B184" s="2"/>
      <x:c r="C184" s="2"/>
      <x:c r="D184" s="2"/>
      <x:c r="E184" s="2"/>
      <x:c r="F184" s="2"/>
      <x:c r="G184" s="2"/>
      <x:c r="H184" s="2"/>
      <x:c r="I184" s="2"/>
      <x:c r="J184" s="2"/>
      <x:c r="K184" s="2"/>
      <x:c r="L184" s="2"/>
      <x:c r="M184" s="2"/>
      <x:c r="N184" s="2"/>
      <x:c r="O184" s="2"/>
      <x:c r="P184" s="2"/>
      <x:c r="Q184" s="2"/>
      <x:c r="R184" s="2"/>
      <x:c r="S184" s="2"/>
      <x:c r="T184" s="2"/>
      <x:c r="U184" s="2"/>
      <x:c r="V184" s="2"/>
      <x:c r="W184" s="2"/>
      <x:c r="X184" s="2"/>
      <x:c r="Y184" s="2"/>
      <x:c r="Z184" s="2"/>
    </x:row>
    <x:row r="185">
      <x:c r="A185" s="2"/>
      <x:c r="B185" s="2"/>
      <x:c r="C185" s="2"/>
      <x:c r="D185" s="2"/>
      <x:c r="E185" s="2"/>
      <x:c r="F185" s="2"/>
      <x:c r="G185" s="2"/>
      <x:c r="H185" s="2"/>
      <x:c r="I185" s="2"/>
      <x:c r="J185" s="2"/>
      <x:c r="K185" s="2"/>
      <x:c r="L185" s="2"/>
      <x:c r="M185" s="2"/>
      <x:c r="N185" s="2"/>
      <x:c r="O185" s="2"/>
      <x:c r="P185" s="2"/>
      <x:c r="Q185" s="2"/>
      <x:c r="R185" s="2"/>
      <x:c r="S185" s="2"/>
      <x:c r="T185" s="2"/>
      <x:c r="U185" s="2"/>
      <x:c r="V185" s="2"/>
      <x:c r="W185" s="2"/>
      <x:c r="X185" s="2"/>
      <x:c r="Y185" s="2"/>
      <x:c r="Z185" s="2"/>
    </x:row>
    <x:row r="186">
      <x:c r="A186" s="2"/>
      <x:c r="B186" s="2"/>
      <x:c r="C186" s="2"/>
      <x:c r="D186" s="2"/>
      <x:c r="E186" s="2"/>
      <x:c r="F186" s="2"/>
      <x:c r="G186" s="2"/>
      <x:c r="H186" s="2"/>
      <x:c r="I186" s="2"/>
      <x:c r="J186" s="2"/>
      <x:c r="K186" s="2"/>
      <x:c r="L186" s="2"/>
      <x:c r="M186" s="2"/>
      <x:c r="N186" s="2"/>
      <x:c r="O186" s="2"/>
      <x:c r="P186" s="2"/>
      <x:c r="Q186" s="2"/>
      <x:c r="R186" s="2"/>
      <x:c r="S186" s="2"/>
      <x:c r="T186" s="2"/>
      <x:c r="U186" s="2"/>
      <x:c r="V186" s="2"/>
      <x:c r="W186" s="2"/>
      <x:c r="X186" s="2"/>
      <x:c r="Y186" s="2"/>
      <x:c r="Z186" s="2"/>
    </x:row>
    <x:row r="187">
      <x:c r="A187" s="2"/>
      <x:c r="B187" s="2"/>
      <x:c r="C187" s="2"/>
      <x:c r="D187" s="2"/>
      <x:c r="E187" s="2"/>
      <x:c r="F187" s="2"/>
      <x:c r="G187" s="2"/>
      <x:c r="H187" s="2"/>
      <x:c r="I187" s="2"/>
      <x:c r="J187" s="2"/>
      <x:c r="K187" s="2"/>
      <x:c r="L187" s="2"/>
      <x:c r="M187" s="2"/>
      <x:c r="N187" s="2"/>
      <x:c r="O187" s="2"/>
      <x:c r="P187" s="2"/>
      <x:c r="Q187" s="2"/>
      <x:c r="R187" s="2"/>
      <x:c r="S187" s="2"/>
      <x:c r="T187" s="2"/>
      <x:c r="U187" s="2"/>
      <x:c r="V187" s="2"/>
      <x:c r="W187" s="2"/>
      <x:c r="X187" s="2"/>
      <x:c r="Y187" s="2"/>
      <x:c r="Z187" s="2"/>
    </x:row>
    <x:row r="188">
      <x:c r="A188" s="2"/>
      <x:c r="B188" s="2"/>
      <x:c r="C188" s="2"/>
      <x:c r="D188" s="2"/>
      <x:c r="E188" s="2"/>
      <x:c r="F188" s="2"/>
      <x:c r="G188" s="2"/>
      <x:c r="H188" s="2"/>
      <x:c r="I188" s="2"/>
      <x:c r="J188" s="2"/>
      <x:c r="K188" s="2"/>
      <x:c r="L188" s="2"/>
      <x:c r="M188" s="2"/>
      <x:c r="N188" s="2"/>
      <x:c r="O188" s="2"/>
      <x:c r="P188" s="2"/>
      <x:c r="Q188" s="2"/>
      <x:c r="R188" s="2"/>
      <x:c r="S188" s="2"/>
      <x:c r="T188" s="2"/>
      <x:c r="U188" s="2"/>
      <x:c r="V188" s="2"/>
      <x:c r="W188" s="2"/>
      <x:c r="X188" s="2"/>
      <x:c r="Y188" s="2"/>
      <x:c r="Z188" s="2"/>
    </x:row>
    <x:row r="189">
      <x:c r="A189" s="2"/>
      <x:c r="B189" s="2"/>
      <x:c r="C189" s="2"/>
      <x:c r="D189" s="2"/>
      <x:c r="E189" s="2"/>
      <x:c r="F189" s="2"/>
      <x:c r="G189" s="2"/>
      <x:c r="H189" s="2"/>
      <x:c r="I189" s="2"/>
      <x:c r="J189" s="2"/>
      <x:c r="K189" s="2"/>
      <x:c r="L189" s="2"/>
      <x:c r="M189" s="2"/>
      <x:c r="N189" s="2"/>
      <x:c r="O189" s="2"/>
      <x:c r="P189" s="2"/>
      <x:c r="Q189" s="2"/>
      <x:c r="R189" s="2"/>
      <x:c r="S189" s="2"/>
      <x:c r="T189" s="2"/>
      <x:c r="U189" s="2"/>
      <x:c r="V189" s="2"/>
      <x:c r="W189" s="2"/>
      <x:c r="X189" s="2"/>
      <x:c r="Y189" s="2"/>
      <x:c r="Z189" s="2"/>
    </x:row>
    <x:row r="190">
      <x:c r="A190" s="2"/>
      <x:c r="B190" s="2"/>
      <x:c r="C190" s="2"/>
      <x:c r="D190" s="2"/>
      <x:c r="E190" s="2"/>
      <x:c r="F190" s="2"/>
      <x:c r="G190" s="2"/>
      <x:c r="H190" s="2"/>
      <x:c r="I190" s="2"/>
      <x:c r="J190" s="2"/>
      <x:c r="K190" s="2"/>
      <x:c r="L190" s="2"/>
      <x:c r="M190" s="2"/>
      <x:c r="N190" s="2"/>
      <x:c r="O190" s="2"/>
      <x:c r="P190" s="2"/>
      <x:c r="Q190" s="2"/>
      <x:c r="R190" s="2"/>
      <x:c r="S190" s="2"/>
      <x:c r="T190" s="2"/>
      <x:c r="U190" s="2"/>
      <x:c r="V190" s="2"/>
      <x:c r="W190" s="2"/>
      <x:c r="X190" s="2"/>
      <x:c r="Y190" s="2"/>
      <x:c r="Z190" s="2"/>
    </x:row>
    <x:row r="191">
      <x:c r="A191" s="2"/>
      <x:c r="B191" s="2"/>
      <x:c r="C191" s="2"/>
      <x:c r="D191" s="2"/>
      <x:c r="E191" s="2"/>
      <x:c r="F191" s="2"/>
      <x:c r="G191" s="2"/>
      <x:c r="H191" s="2"/>
      <x:c r="I191" s="2"/>
      <x:c r="J191" s="2"/>
      <x:c r="K191" s="2"/>
      <x:c r="L191" s="2"/>
      <x:c r="M191" s="2"/>
      <x:c r="N191" s="2"/>
      <x:c r="O191" s="2"/>
      <x:c r="P191" s="2"/>
      <x:c r="Q191" s="2"/>
      <x:c r="R191" s="2"/>
      <x:c r="S191" s="2"/>
      <x:c r="T191" s="2"/>
      <x:c r="U191" s="2"/>
      <x:c r="V191" s="2"/>
      <x:c r="W191" s="2"/>
      <x:c r="X191" s="2"/>
      <x:c r="Y191" s="2"/>
      <x:c r="Z191" s="2"/>
    </x:row>
    <x:row r="192">
      <x:c r="A192" s="2"/>
      <x:c r="B192" s="2"/>
      <x:c r="C192" s="2"/>
      <x:c r="D192" s="2"/>
      <x:c r="E192" s="2"/>
      <x:c r="F192" s="2"/>
      <x:c r="G192" s="2"/>
      <x:c r="H192" s="2"/>
      <x:c r="I192" s="2"/>
      <x:c r="J192" s="2"/>
      <x:c r="K192" s="2"/>
      <x:c r="L192" s="2"/>
      <x:c r="M192" s="2"/>
      <x:c r="N192" s="2"/>
      <x:c r="O192" s="2"/>
      <x:c r="P192" s="2"/>
      <x:c r="Q192" s="2"/>
      <x:c r="R192" s="2"/>
      <x:c r="S192" s="2"/>
      <x:c r="T192" s="2"/>
      <x:c r="U192" s="2"/>
      <x:c r="V192" s="2"/>
      <x:c r="W192" s="2"/>
      <x:c r="X192" s="2"/>
      <x:c r="Y192" s="2"/>
      <x:c r="Z192" s="2"/>
    </x:row>
    <x:row r="193">
      <x:c r="A193" s="2"/>
      <x:c r="B193" s="2"/>
      <x:c r="C193" s="2"/>
      <x:c r="D193" s="2"/>
      <x:c r="E193" s="2"/>
      <x:c r="F193" s="2"/>
      <x:c r="G193" s="2"/>
      <x:c r="H193" s="2"/>
      <x:c r="I193" s="2"/>
      <x:c r="J193" s="2"/>
      <x:c r="K193" s="2"/>
      <x:c r="L193" s="2"/>
      <x:c r="M193" s="2"/>
      <x:c r="N193" s="2"/>
      <x:c r="O193" s="2"/>
      <x:c r="P193" s="2"/>
      <x:c r="Q193" s="2"/>
      <x:c r="R193" s="2"/>
      <x:c r="S193" s="2"/>
      <x:c r="T193" s="2"/>
      <x:c r="U193" s="2"/>
      <x:c r="V193" s="2"/>
      <x:c r="W193" s="2"/>
      <x:c r="X193" s="2"/>
      <x:c r="Y193" s="2"/>
      <x:c r="Z193" s="2"/>
    </x:row>
    <x:row r="194">
      <x:c r="A194" s="2"/>
      <x:c r="B194" s="2"/>
      <x:c r="C194" s="2"/>
      <x:c r="D194" s="2"/>
      <x:c r="E194" s="2"/>
      <x:c r="F194" s="2"/>
      <x:c r="G194" s="2"/>
      <x:c r="H194" s="2"/>
      <x:c r="I194" s="2"/>
      <x:c r="J194" s="2"/>
      <x:c r="K194" s="2"/>
      <x:c r="L194" s="2"/>
      <x:c r="M194" s="2"/>
      <x:c r="N194" s="2"/>
      <x:c r="O194" s="2"/>
      <x:c r="P194" s="2"/>
      <x:c r="Q194" s="2"/>
      <x:c r="R194" s="2"/>
      <x:c r="S194" s="2"/>
      <x:c r="T194" s="2"/>
      <x:c r="U194" s="2"/>
      <x:c r="V194" s="2"/>
      <x:c r="W194" s="2"/>
      <x:c r="X194" s="2"/>
      <x:c r="Y194" s="2"/>
      <x:c r="Z194" s="2"/>
    </x:row>
    <x:row r="195">
      <x:c r="A195" s="2"/>
      <x:c r="B195" s="2"/>
      <x:c r="C195" s="2"/>
      <x:c r="D195" s="2"/>
      <x:c r="E195" s="2"/>
      <x:c r="F195" s="2"/>
      <x:c r="G195" s="2"/>
      <x:c r="H195" s="2"/>
      <x:c r="I195" s="2"/>
      <x:c r="J195" s="2"/>
      <x:c r="K195" s="2"/>
      <x:c r="L195" s="2"/>
      <x:c r="M195" s="2"/>
      <x:c r="N195" s="2"/>
      <x:c r="O195" s="2"/>
      <x:c r="P195" s="2"/>
      <x:c r="Q195" s="2"/>
      <x:c r="R195" s="2"/>
      <x:c r="S195" s="2"/>
      <x:c r="T195" s="2"/>
      <x:c r="U195" s="2"/>
      <x:c r="V195" s="2"/>
      <x:c r="W195" s="2"/>
      <x:c r="X195" s="2"/>
      <x:c r="Y195" s="2"/>
      <x:c r="Z195" s="2"/>
    </x:row>
    <x:row r="196">
      <x:c r="A196" s="2"/>
      <x:c r="B196" s="2"/>
      <x:c r="C196" s="2"/>
      <x:c r="D196" s="2"/>
      <x:c r="E196" s="2"/>
      <x:c r="F196" s="2"/>
      <x:c r="G196" s="2"/>
      <x:c r="H196" s="2"/>
      <x:c r="I196" s="2"/>
      <x:c r="J196" s="2"/>
      <x:c r="K196" s="2"/>
      <x:c r="L196" s="2"/>
      <x:c r="M196" s="2"/>
      <x:c r="N196" s="2"/>
      <x:c r="O196" s="2"/>
      <x:c r="P196" s="2"/>
      <x:c r="Q196" s="2"/>
      <x:c r="R196" s="2"/>
      <x:c r="S196" s="2"/>
      <x:c r="T196" s="2"/>
      <x:c r="U196" s="2"/>
      <x:c r="V196" s="2"/>
      <x:c r="W196" s="2"/>
      <x:c r="X196" s="2"/>
      <x:c r="Y196" s="2"/>
      <x:c r="Z196" s="2"/>
    </x:row>
    <x:row r="197">
      <x:c r="A197" s="2"/>
      <x:c r="B197" s="2"/>
      <x:c r="C197" s="2"/>
      <x:c r="D197" s="2"/>
      <x:c r="E197" s="2"/>
      <x:c r="F197" s="2"/>
      <x:c r="G197" s="2"/>
      <x:c r="H197" s="2"/>
      <x:c r="I197" s="2"/>
      <x:c r="J197" s="2"/>
      <x:c r="K197" s="2"/>
      <x:c r="L197" s="2"/>
      <x:c r="M197" s="2"/>
      <x:c r="N197" s="2"/>
      <x:c r="O197" s="2"/>
      <x:c r="P197" s="2"/>
      <x:c r="Q197" s="2"/>
      <x:c r="R197" s="2"/>
      <x:c r="S197" s="2"/>
      <x:c r="T197" s="2"/>
      <x:c r="U197" s="2"/>
      <x:c r="V197" s="2"/>
      <x:c r="W197" s="2"/>
      <x:c r="X197" s="2"/>
      <x:c r="Y197" s="2"/>
      <x:c r="Z197" s="2"/>
    </x:row>
    <x:row r="198">
      <x:c r="A198" s="2"/>
      <x:c r="B198" s="2"/>
      <x:c r="C198" s="2"/>
      <x:c r="D198" s="2"/>
      <x:c r="E198" s="2"/>
      <x:c r="F198" s="2"/>
      <x:c r="G198" s="2"/>
      <x:c r="H198" s="2"/>
      <x:c r="I198" s="2"/>
      <x:c r="J198" s="2"/>
      <x:c r="K198" s="2"/>
      <x:c r="L198" s="2"/>
      <x:c r="M198" s="2"/>
      <x:c r="N198" s="2"/>
      <x:c r="O198" s="2"/>
      <x:c r="P198" s="2"/>
      <x:c r="Q198" s="2"/>
      <x:c r="R198" s="2"/>
      <x:c r="S198" s="2"/>
      <x:c r="T198" s="2"/>
      <x:c r="U198" s="2"/>
      <x:c r="V198" s="2"/>
      <x:c r="W198" s="2"/>
      <x:c r="X198" s="2"/>
      <x:c r="Y198" s="2"/>
      <x:c r="Z198" s="2"/>
    </x:row>
    <x:row r="199">
      <x:c r="A199" s="2"/>
      <x:c r="B199" s="2"/>
      <x:c r="C199" s="2"/>
      <x:c r="D199" s="2"/>
      <x:c r="E199" s="2"/>
      <x:c r="F199" s="2"/>
      <x:c r="G199" s="2"/>
      <x:c r="H199" s="2"/>
      <x:c r="I199" s="2"/>
      <x:c r="J199" s="2"/>
      <x:c r="K199" s="2"/>
      <x:c r="L199" s="2"/>
      <x:c r="M199" s="2"/>
      <x:c r="N199" s="2"/>
      <x:c r="O199" s="2"/>
      <x:c r="P199" s="2"/>
      <x:c r="Q199" s="2"/>
      <x:c r="R199" s="2"/>
      <x:c r="S199" s="2"/>
      <x:c r="T199" s="2"/>
      <x:c r="U199" s="2"/>
      <x:c r="V199" s="2"/>
      <x:c r="W199" s="2"/>
      <x:c r="X199" s="2"/>
      <x:c r="Y199" s="2"/>
      <x:c r="Z199" s="2"/>
    </x:row>
    <x:row r="200">
      <x:c r="A200" s="2"/>
      <x:c r="B200" s="2"/>
      <x:c r="C200" s="2"/>
      <x:c r="D200" s="2"/>
      <x:c r="E200" s="2"/>
      <x:c r="F200" s="2"/>
      <x:c r="G200" s="2"/>
      <x:c r="H200" s="2"/>
      <x:c r="I200" s="2"/>
      <x:c r="J200" s="2"/>
      <x:c r="K200" s="2"/>
      <x:c r="L200" s="2"/>
      <x:c r="M200" s="2"/>
      <x:c r="N200" s="2"/>
      <x:c r="O200" s="2"/>
      <x:c r="P200" s="2"/>
      <x:c r="Q200" s="2"/>
      <x:c r="R200" s="2"/>
      <x:c r="S200" s="2"/>
      <x:c r="T200" s="2"/>
      <x:c r="U200" s="2"/>
      <x:c r="V200" s="2"/>
      <x:c r="W200" s="2"/>
      <x:c r="X200" s="2"/>
      <x:c r="Y200" s="2"/>
      <x:c r="Z200" s="2"/>
    </x:row>
    <x:row r="201">
      <x:c r="A201" s="2"/>
      <x:c r="B201" s="2"/>
      <x:c r="C201" s="2"/>
      <x:c r="D201" s="2"/>
      <x:c r="E201" s="2"/>
      <x:c r="F201" s="2"/>
      <x:c r="G201" s="2"/>
      <x:c r="H201" s="2"/>
      <x:c r="I201" s="2"/>
      <x:c r="J201" s="2"/>
      <x:c r="K201" s="2"/>
      <x:c r="L201" s="2"/>
      <x:c r="M201" s="2"/>
      <x:c r="N201" s="2"/>
      <x:c r="O201" s="2"/>
      <x:c r="P201" s="2"/>
      <x:c r="Q201" s="2"/>
      <x:c r="R201" s="2"/>
      <x:c r="S201" s="2"/>
      <x:c r="T201" s="2"/>
      <x:c r="U201" s="2"/>
      <x:c r="V201" s="2"/>
      <x:c r="W201" s="2"/>
      <x:c r="X201" s="2"/>
      <x:c r="Y201" s="2"/>
      <x:c r="Z201" s="2"/>
    </x:row>
    <x:row r="202">
      <x:c r="A202" s="2"/>
      <x:c r="B202" s="2"/>
      <x:c r="C202" s="2"/>
      <x:c r="D202" s="2"/>
      <x:c r="E202" s="2"/>
      <x:c r="F202" s="2"/>
      <x:c r="G202" s="2"/>
      <x:c r="H202" s="2"/>
      <x:c r="I202" s="2"/>
      <x:c r="J202" s="2"/>
      <x:c r="K202" s="2"/>
      <x:c r="L202" s="2"/>
      <x:c r="M202" s="2"/>
      <x:c r="N202" s="2"/>
      <x:c r="O202" s="2"/>
      <x:c r="P202" s="2"/>
      <x:c r="Q202" s="2"/>
      <x:c r="R202" s="2"/>
      <x:c r="S202" s="2"/>
      <x:c r="T202" s="2"/>
      <x:c r="U202" s="2"/>
      <x:c r="V202" s="2"/>
      <x:c r="W202" s="2"/>
      <x:c r="X202" s="2"/>
      <x:c r="Y202" s="2"/>
      <x:c r="Z202" s="2"/>
    </x:row>
    <x:row r="203">
      <x:c r="A203" s="2"/>
      <x:c r="B203" s="2"/>
      <x:c r="C203" s="2"/>
      <x:c r="D203" s="2"/>
      <x:c r="E203" s="2"/>
      <x:c r="F203" s="2"/>
      <x:c r="G203" s="2"/>
      <x:c r="H203" s="2"/>
      <x:c r="I203" s="2"/>
      <x:c r="J203" s="2"/>
      <x:c r="K203" s="2"/>
      <x:c r="L203" s="2"/>
      <x:c r="M203" s="2"/>
      <x:c r="N203" s="2"/>
      <x:c r="O203" s="2"/>
      <x:c r="P203" s="2"/>
      <x:c r="Q203" s="2"/>
      <x:c r="R203" s="2"/>
      <x:c r="S203" s="2"/>
      <x:c r="T203" s="2"/>
      <x:c r="U203" s="2"/>
      <x:c r="V203" s="2"/>
      <x:c r="W203" s="2"/>
      <x:c r="X203" s="2"/>
      <x:c r="Y203" s="2"/>
      <x:c r="Z203" s="2"/>
    </x:row>
    <x:row r="204">
      <x:c r="A204" s="2"/>
      <x:c r="B204" s="2"/>
      <x:c r="C204" s="2"/>
      <x:c r="D204" s="2"/>
      <x:c r="E204" s="2"/>
      <x:c r="F204" s="2"/>
      <x:c r="G204" s="2"/>
      <x:c r="H204" s="2"/>
      <x:c r="I204" s="2"/>
      <x:c r="J204" s="2"/>
      <x:c r="K204" s="2"/>
      <x:c r="L204" s="2"/>
      <x:c r="M204" s="2"/>
      <x:c r="N204" s="2"/>
      <x:c r="O204" s="2"/>
      <x:c r="P204" s="2"/>
      <x:c r="Q204" s="2"/>
      <x:c r="R204" s="2"/>
      <x:c r="S204" s="2"/>
      <x:c r="T204" s="2"/>
      <x:c r="U204" s="2"/>
      <x:c r="V204" s="2"/>
      <x:c r="W204" s="2"/>
      <x:c r="X204" s="2"/>
      <x:c r="Y204" s="2"/>
      <x:c r="Z204" s="2"/>
    </x:row>
    <x:row r="205">
      <x:c r="A205" s="2"/>
      <x:c r="B205" s="2"/>
      <x:c r="C205" s="2"/>
      <x:c r="D205" s="2"/>
      <x:c r="E205" s="2"/>
      <x:c r="F205" s="2"/>
      <x:c r="G205" s="2"/>
      <x:c r="H205" s="2"/>
      <x:c r="I205" s="2"/>
      <x:c r="J205" s="2"/>
      <x:c r="K205" s="2"/>
      <x:c r="L205" s="2"/>
      <x:c r="M205" s="2"/>
      <x:c r="N205" s="2"/>
      <x:c r="O205" s="2"/>
      <x:c r="P205" s="2"/>
      <x:c r="Q205" s="2"/>
      <x:c r="R205" s="2"/>
      <x:c r="S205" s="2"/>
      <x:c r="T205" s="2"/>
      <x:c r="U205" s="2"/>
      <x:c r="V205" s="2"/>
      <x:c r="W205" s="2"/>
      <x:c r="X205" s="2"/>
      <x:c r="Y205" s="2"/>
      <x:c r="Z205" s="2"/>
    </x:row>
    <x:row r="206">
      <x:c r="A206" s="2"/>
      <x:c r="B206" s="2"/>
      <x:c r="C206" s="2"/>
      <x:c r="D206" s="2"/>
      <x:c r="E206" s="2"/>
      <x:c r="F206" s="2"/>
      <x:c r="G206" s="2"/>
      <x:c r="H206" s="2"/>
      <x:c r="I206" s="2"/>
      <x:c r="J206" s="2"/>
      <x:c r="K206" s="2"/>
      <x:c r="L206" s="2"/>
      <x:c r="M206" s="2"/>
      <x:c r="N206" s="2"/>
      <x:c r="O206" s="2"/>
      <x:c r="P206" s="2"/>
      <x:c r="Q206" s="2"/>
      <x:c r="R206" s="2"/>
      <x:c r="S206" s="2"/>
      <x:c r="T206" s="2"/>
      <x:c r="U206" s="2"/>
      <x:c r="V206" s="2"/>
      <x:c r="W206" s="2"/>
      <x:c r="X206" s="2"/>
      <x:c r="Y206" s="2"/>
      <x:c r="Z206" s="2"/>
    </x:row>
    <x:row r="207">
      <x:c r="A207" s="2"/>
      <x:c r="B207" s="2"/>
      <x:c r="C207" s="2"/>
      <x:c r="D207" s="2"/>
      <x:c r="E207" s="2"/>
      <x:c r="F207" s="2"/>
      <x:c r="G207" s="2"/>
      <x:c r="H207" s="2"/>
      <x:c r="I207" s="2"/>
      <x:c r="J207" s="2"/>
      <x:c r="K207" s="2"/>
      <x:c r="L207" s="2"/>
      <x:c r="M207" s="2"/>
      <x:c r="N207" s="2"/>
      <x:c r="O207" s="2"/>
      <x:c r="P207" s="2"/>
      <x:c r="Q207" s="2"/>
      <x:c r="R207" s="2"/>
      <x:c r="S207" s="2"/>
      <x:c r="T207" s="2"/>
      <x:c r="U207" s="2"/>
      <x:c r="V207" s="2"/>
      <x:c r="W207" s="2"/>
      <x:c r="X207" s="2"/>
      <x:c r="Y207" s="2"/>
      <x:c r="Z207" s="2"/>
    </x:row>
    <x:row r="208">
      <x:c r="A208" s="2"/>
      <x:c r="B208" s="2"/>
      <x:c r="C208" s="2"/>
      <x:c r="D208" s="2"/>
      <x:c r="E208" s="2"/>
      <x:c r="F208" s="2"/>
      <x:c r="G208" s="2"/>
      <x:c r="H208" s="2"/>
      <x:c r="I208" s="2"/>
      <x:c r="J208" s="2"/>
      <x:c r="K208" s="2"/>
      <x:c r="L208" s="2"/>
      <x:c r="M208" s="2"/>
      <x:c r="N208" s="2"/>
      <x:c r="O208" s="2"/>
      <x:c r="P208" s="2"/>
      <x:c r="Q208" s="2"/>
      <x:c r="R208" s="2"/>
      <x:c r="S208" s="2"/>
      <x:c r="T208" s="2"/>
      <x:c r="U208" s="2"/>
      <x:c r="V208" s="2"/>
      <x:c r="W208" s="2"/>
      <x:c r="X208" s="2"/>
      <x:c r="Y208" s="2"/>
      <x:c r="Z208" s="2"/>
    </x:row>
    <x:row r="209">
      <x:c r="A209" s="2"/>
      <x:c r="B209" s="2"/>
      <x:c r="C209" s="2"/>
      <x:c r="D209" s="2"/>
      <x:c r="E209" s="2"/>
      <x:c r="F209" s="2"/>
      <x:c r="G209" s="2"/>
      <x:c r="H209" s="2"/>
      <x:c r="I209" s="2"/>
      <x:c r="J209" s="2"/>
      <x:c r="K209" s="2"/>
      <x:c r="L209" s="2"/>
      <x:c r="M209" s="2"/>
      <x:c r="N209" s="2"/>
      <x:c r="O209" s="2"/>
      <x:c r="P209" s="2"/>
      <x:c r="Q209" s="2"/>
      <x:c r="R209" s="2"/>
      <x:c r="S209" s="2"/>
      <x:c r="T209" s="2"/>
      <x:c r="U209" s="2"/>
      <x:c r="V209" s="2"/>
      <x:c r="W209" s="2"/>
      <x:c r="X209" s="2"/>
      <x:c r="Y209" s="2"/>
      <x:c r="Z209" s="2"/>
    </x:row>
    <x:row r="210">
      <x:c r="A210" s="2"/>
      <x:c r="B210" s="2"/>
      <x:c r="C210" s="2"/>
      <x:c r="D210" s="2"/>
      <x:c r="E210" s="2"/>
      <x:c r="F210" s="2"/>
      <x:c r="G210" s="2"/>
      <x:c r="H210" s="2"/>
      <x:c r="I210" s="2"/>
      <x:c r="J210" s="2"/>
      <x:c r="K210" s="2"/>
      <x:c r="L210" s="2"/>
      <x:c r="M210" s="2"/>
      <x:c r="N210" s="2"/>
      <x:c r="O210" s="2"/>
      <x:c r="P210" s="2"/>
      <x:c r="Q210" s="2"/>
      <x:c r="R210" s="2"/>
      <x:c r="S210" s="2"/>
      <x:c r="T210" s="2"/>
      <x:c r="U210" s="2"/>
      <x:c r="V210" s="2"/>
      <x:c r="W210" s="2"/>
      <x:c r="X210" s="2"/>
      <x:c r="Y210" s="2"/>
      <x:c r="Z210" s="2"/>
    </x:row>
    <x:row r="211">
      <x:c r="A211" s="2"/>
      <x:c r="B211" s="2"/>
      <x:c r="C211" s="2"/>
      <x:c r="D211" s="2"/>
      <x:c r="E211" s="2"/>
      <x:c r="F211" s="2"/>
      <x:c r="G211" s="2"/>
      <x:c r="H211" s="2"/>
      <x:c r="I211" s="2"/>
      <x:c r="J211" s="2"/>
      <x:c r="K211" s="2"/>
      <x:c r="L211" s="2"/>
      <x:c r="M211" s="2"/>
      <x:c r="N211" s="2"/>
      <x:c r="O211" s="2"/>
      <x:c r="P211" s="2"/>
      <x:c r="Q211" s="2"/>
      <x:c r="R211" s="2"/>
      <x:c r="S211" s="2"/>
      <x:c r="T211" s="2"/>
      <x:c r="U211" s="2"/>
      <x:c r="V211" s="2"/>
      <x:c r="W211" s="2"/>
      <x:c r="X211" s="2"/>
      <x:c r="Y211" s="2"/>
      <x:c r="Z211" s="2"/>
    </x:row>
    <x:row r="212">
      <x:c r="A212" s="2"/>
      <x:c r="B212" s="2"/>
      <x:c r="C212" s="2"/>
      <x:c r="D212" s="2"/>
      <x:c r="E212" s="2"/>
      <x:c r="F212" s="2"/>
      <x:c r="G212" s="2"/>
      <x:c r="H212" s="2"/>
      <x:c r="I212" s="2"/>
      <x:c r="J212" s="2"/>
      <x:c r="K212" s="2"/>
      <x:c r="L212" s="2"/>
      <x:c r="M212" s="2"/>
      <x:c r="N212" s="2"/>
      <x:c r="O212" s="2"/>
      <x:c r="P212" s="2"/>
      <x:c r="Q212" s="2"/>
      <x:c r="R212" s="2"/>
      <x:c r="S212" s="2"/>
      <x:c r="T212" s="2"/>
      <x:c r="U212" s="2"/>
      <x:c r="V212" s="2"/>
      <x:c r="W212" s="2"/>
      <x:c r="X212" s="2"/>
      <x:c r="Y212" s="2"/>
      <x:c r="Z212" s="2"/>
    </x:row>
    <x:row r="213">
      <x:c r="A213" s="2"/>
      <x:c r="B213" s="2"/>
      <x:c r="C213" s="2"/>
      <x:c r="D213" s="2"/>
      <x:c r="E213" s="2"/>
      <x:c r="F213" s="2"/>
      <x:c r="G213" s="2"/>
      <x:c r="H213" s="2"/>
      <x:c r="I213" s="2"/>
      <x:c r="J213" s="2"/>
      <x:c r="K213" s="2"/>
      <x:c r="L213" s="2"/>
      <x:c r="M213" s="2"/>
      <x:c r="N213" s="2"/>
      <x:c r="O213" s="2"/>
      <x:c r="P213" s="2"/>
      <x:c r="Q213" s="2"/>
      <x:c r="R213" s="2"/>
      <x:c r="S213" s="2"/>
      <x:c r="T213" s="2"/>
      <x:c r="U213" s="2"/>
      <x:c r="V213" s="2"/>
      <x:c r="W213" s="2"/>
      <x:c r="X213" s="2"/>
      <x:c r="Y213" s="2"/>
      <x:c r="Z213" s="2"/>
    </x:row>
    <x:row r="214">
      <x:c r="A214" s="2"/>
      <x:c r="B214" s="2"/>
      <x:c r="C214" s="2"/>
      <x:c r="D214" s="2"/>
      <x:c r="E214" s="2"/>
      <x:c r="F214" s="2"/>
      <x:c r="G214" s="2"/>
      <x:c r="H214" s="2"/>
      <x:c r="I214" s="2"/>
      <x:c r="J214" s="2"/>
      <x:c r="K214" s="2"/>
      <x:c r="L214" s="2"/>
      <x:c r="M214" s="2"/>
      <x:c r="N214" s="2"/>
      <x:c r="O214" s="2"/>
      <x:c r="P214" s="2"/>
      <x:c r="Q214" s="2"/>
      <x:c r="R214" s="2"/>
      <x:c r="S214" s="2"/>
      <x:c r="T214" s="2"/>
      <x:c r="U214" s="2"/>
      <x:c r="V214" s="2"/>
      <x:c r="W214" s="2"/>
      <x:c r="X214" s="2"/>
      <x:c r="Y214" s="2"/>
      <x:c r="Z214" s="2"/>
    </x:row>
    <x:row r="215">
      <x:c r="A215" s="2"/>
      <x:c r="B215" s="2"/>
      <x:c r="C215" s="2"/>
      <x:c r="D215" s="2"/>
      <x:c r="E215" s="2"/>
      <x:c r="F215" s="2"/>
      <x:c r="G215" s="2"/>
      <x:c r="H215" s="2"/>
      <x:c r="I215" s="2"/>
      <x:c r="J215" s="2"/>
      <x:c r="K215" s="2"/>
      <x:c r="L215" s="2"/>
      <x:c r="M215" s="2"/>
      <x:c r="N215" s="2"/>
      <x:c r="O215" s="2"/>
      <x:c r="P215" s="2"/>
      <x:c r="Q215" s="2"/>
      <x:c r="R215" s="2"/>
      <x:c r="S215" s="2"/>
      <x:c r="T215" s="2"/>
      <x:c r="U215" s="2"/>
      <x:c r="V215" s="2"/>
      <x:c r="W215" s="2"/>
      <x:c r="X215" s="2"/>
      <x:c r="Y215" s="2"/>
      <x:c r="Z215" s="2"/>
    </x:row>
    <x:row r="216">
      <x:c r="A216" s="2"/>
      <x:c r="B216" s="2"/>
      <x:c r="C216" s="2"/>
      <x:c r="D216" s="2"/>
      <x:c r="E216" s="2"/>
      <x:c r="F216" s="2"/>
      <x:c r="G216" s="2"/>
      <x:c r="H216" s="2"/>
      <x:c r="I216" s="2"/>
      <x:c r="J216" s="2"/>
      <x:c r="K216" s="2"/>
      <x:c r="L216" s="2"/>
      <x:c r="M216" s="2"/>
      <x:c r="N216" s="2"/>
      <x:c r="O216" s="2"/>
      <x:c r="P216" s="2"/>
      <x:c r="Q216" s="2"/>
      <x:c r="R216" s="2"/>
      <x:c r="S216" s="2"/>
      <x:c r="T216" s="2"/>
      <x:c r="U216" s="2"/>
      <x:c r="V216" s="2"/>
      <x:c r="W216" s="2"/>
      <x:c r="X216" s="2"/>
      <x:c r="Y216" s="2"/>
      <x:c r="Z216" s="2"/>
    </x:row>
    <x:row r="217">
      <x:c r="A217" s="2"/>
      <x:c r="B217" s="2"/>
      <x:c r="C217" s="2"/>
      <x:c r="D217" s="2"/>
      <x:c r="E217" s="2"/>
      <x:c r="F217" s="2"/>
      <x:c r="G217" s="2"/>
      <x:c r="H217" s="2"/>
      <x:c r="I217" s="2"/>
      <x:c r="J217" s="2"/>
      <x:c r="K217" s="2"/>
      <x:c r="L217" s="2"/>
      <x:c r="M217" s="2"/>
      <x:c r="N217" s="2"/>
      <x:c r="O217" s="2"/>
      <x:c r="P217" s="2"/>
      <x:c r="Q217" s="2"/>
      <x:c r="R217" s="2"/>
      <x:c r="S217" s="2"/>
      <x:c r="T217" s="2"/>
      <x:c r="U217" s="2"/>
      <x:c r="V217" s="2"/>
      <x:c r="W217" s="2"/>
      <x:c r="X217" s="2"/>
      <x:c r="Y217" s="2"/>
      <x:c r="Z217" s="2"/>
    </x:row>
    <x:row r="218">
      <x:c r="A218" s="2"/>
      <x:c r="B218" s="2"/>
      <x:c r="C218" s="2"/>
      <x:c r="D218" s="2"/>
      <x:c r="E218" s="2"/>
      <x:c r="F218" s="2"/>
      <x:c r="G218" s="2"/>
      <x:c r="H218" s="2"/>
      <x:c r="I218" s="2"/>
      <x:c r="J218" s="2"/>
      <x:c r="K218" s="2"/>
      <x:c r="L218" s="2"/>
      <x:c r="M218" s="2"/>
      <x:c r="N218" s="2"/>
      <x:c r="O218" s="2"/>
      <x:c r="P218" s="2"/>
      <x:c r="Q218" s="2"/>
      <x:c r="R218" s="2"/>
      <x:c r="S218" s="2"/>
      <x:c r="T218" s="2"/>
      <x:c r="U218" s="2"/>
      <x:c r="V218" s="2"/>
      <x:c r="W218" s="2"/>
      <x:c r="X218" s="2"/>
      <x:c r="Y218" s="2"/>
      <x:c r="Z218" s="2"/>
    </x:row>
    <x:row r="219">
      <x:c r="A219" s="2"/>
      <x:c r="B219" s="2"/>
      <x:c r="C219" s="2"/>
      <x:c r="D219" s="2"/>
      <x:c r="E219" s="2"/>
      <x:c r="F219" s="2"/>
      <x:c r="G219" s="2"/>
      <x:c r="H219" s="2"/>
      <x:c r="I219" s="2"/>
      <x:c r="J219" s="2"/>
      <x:c r="K219" s="2"/>
      <x:c r="L219" s="2"/>
      <x:c r="M219" s="2"/>
      <x:c r="N219" s="2"/>
      <x:c r="O219" s="2"/>
      <x:c r="P219" s="2"/>
      <x:c r="Q219" s="2"/>
      <x:c r="R219" s="2"/>
      <x:c r="S219" s="2"/>
      <x:c r="T219" s="2"/>
      <x:c r="U219" s="2"/>
      <x:c r="V219" s="2"/>
      <x:c r="W219" s="2"/>
      <x:c r="X219" s="2"/>
      <x:c r="Y219" s="2"/>
      <x:c r="Z219" s="2"/>
    </x:row>
    <x:row r="220">
      <x:c r="A220" s="2"/>
      <x:c r="B220" s="2"/>
      <x:c r="C220" s="2"/>
      <x:c r="D220" s="2"/>
      <x:c r="E220" s="2"/>
      <x:c r="F220" s="2"/>
      <x:c r="G220" s="2"/>
      <x:c r="H220" s="2"/>
      <x:c r="I220" s="2"/>
      <x:c r="J220" s="2"/>
      <x:c r="K220" s="2"/>
      <x:c r="L220" s="2"/>
      <x:c r="M220" s="2"/>
      <x:c r="N220" s="2"/>
      <x:c r="O220" s="2"/>
      <x:c r="P220" s="2"/>
      <x:c r="Q220" s="2"/>
      <x:c r="R220" s="2"/>
      <x:c r="S220" s="2"/>
      <x:c r="T220" s="2"/>
      <x:c r="U220" s="2"/>
      <x:c r="V220" s="2"/>
      <x:c r="W220" s="2"/>
      <x:c r="X220" s="2"/>
      <x:c r="Y220" s="2"/>
      <x:c r="Z220" s="2"/>
    </x:row>
    <x:row r="221">
      <x:c r="A221" s="2"/>
      <x:c r="B221" s="2"/>
      <x:c r="C221" s="2"/>
      <x:c r="D221" s="2"/>
      <x:c r="E221" s="2"/>
      <x:c r="F221" s="2"/>
      <x:c r="G221" s="2"/>
      <x:c r="H221" s="2"/>
      <x:c r="I221" s="2"/>
      <x:c r="J221" s="2"/>
      <x:c r="K221" s="2"/>
      <x:c r="L221" s="2"/>
      <x:c r="M221" s="2"/>
      <x:c r="N221" s="2"/>
      <x:c r="O221" s="2"/>
      <x:c r="P221" s="2"/>
      <x:c r="Q221" s="2"/>
      <x:c r="R221" s="2"/>
      <x:c r="S221" s="2"/>
      <x:c r="T221" s="2"/>
      <x:c r="U221" s="2"/>
      <x:c r="V221" s="2"/>
      <x:c r="W221" s="2"/>
      <x:c r="X221" s="2"/>
      <x:c r="Y221" s="2"/>
      <x:c r="Z221" s="2"/>
    </x:row>
    <x:row r="222">
      <x:c r="A222" s="2"/>
      <x:c r="B222" s="2"/>
      <x:c r="C222" s="2"/>
      <x:c r="D222" s="2"/>
      <x:c r="E222" s="2"/>
      <x:c r="F222" s="2"/>
      <x:c r="G222" s="2"/>
      <x:c r="H222" s="2"/>
      <x:c r="I222" s="2"/>
      <x:c r="J222" s="2"/>
      <x:c r="K222" s="2"/>
      <x:c r="L222" s="2"/>
      <x:c r="M222" s="2"/>
      <x:c r="N222" s="2"/>
      <x:c r="O222" s="2"/>
      <x:c r="P222" s="2"/>
      <x:c r="Q222" s="2"/>
      <x:c r="R222" s="2"/>
      <x:c r="S222" s="2"/>
      <x:c r="T222" s="2"/>
      <x:c r="U222" s="2"/>
      <x:c r="V222" s="2"/>
      <x:c r="W222" s="2"/>
      <x:c r="X222" s="2"/>
      <x:c r="Y222" s="2"/>
      <x:c r="Z222" s="2"/>
    </x:row>
    <x:row r="223">
      <x:c r="A223" s="2"/>
      <x:c r="B223" s="2"/>
      <x:c r="C223" s="2"/>
      <x:c r="D223" s="2"/>
      <x:c r="E223" s="2"/>
      <x:c r="F223" s="2"/>
      <x:c r="G223" s="2"/>
      <x:c r="H223" s="2"/>
      <x:c r="I223" s="2"/>
      <x:c r="J223" s="2"/>
      <x:c r="K223" s="2"/>
      <x:c r="L223" s="2"/>
      <x:c r="M223" s="2"/>
      <x:c r="N223" s="2"/>
      <x:c r="O223" s="2"/>
      <x:c r="P223" s="2"/>
      <x:c r="Q223" s="2"/>
      <x:c r="R223" s="2"/>
      <x:c r="S223" s="2"/>
      <x:c r="T223" s="2"/>
      <x:c r="U223" s="2"/>
      <x:c r="V223" s="2"/>
      <x:c r="W223" s="2"/>
      <x:c r="X223" s="2"/>
      <x:c r="Y223" s="2"/>
      <x:c r="Z223" s="2"/>
    </x:row>
    <x:row r="224">
      <x:c r="A224" s="2"/>
      <x:c r="B224" s="2"/>
      <x:c r="C224" s="2"/>
      <x:c r="D224" s="2"/>
      <x:c r="E224" s="2"/>
      <x:c r="F224" s="2"/>
      <x:c r="G224" s="2"/>
      <x:c r="H224" s="2"/>
      <x:c r="I224" s="2"/>
      <x:c r="J224" s="2"/>
      <x:c r="K224" s="2"/>
      <x:c r="L224" s="2"/>
      <x:c r="M224" s="2"/>
      <x:c r="N224" s="2"/>
      <x:c r="O224" s="2"/>
      <x:c r="P224" s="2"/>
      <x:c r="Q224" s="2"/>
      <x:c r="R224" s="2"/>
      <x:c r="S224" s="2"/>
      <x:c r="T224" s="2"/>
      <x:c r="U224" s="2"/>
      <x:c r="V224" s="2"/>
      <x:c r="W224" s="2"/>
      <x:c r="X224" s="2"/>
      <x:c r="Y224" s="2"/>
      <x:c r="Z224" s="2"/>
    </x:row>
    <x:row r="225">
      <x:c r="A225" s="2"/>
      <x:c r="B225" s="2"/>
      <x:c r="C225" s="2"/>
      <x:c r="D225" s="2"/>
      <x:c r="E225" s="2"/>
      <x:c r="F225" s="2"/>
      <x:c r="G225" s="2"/>
      <x:c r="H225" s="2"/>
      <x:c r="I225" s="2"/>
      <x:c r="J225" s="2"/>
      <x:c r="K225" s="2"/>
      <x:c r="L225" s="2"/>
      <x:c r="M225" s="2"/>
      <x:c r="N225" s="2"/>
      <x:c r="O225" s="2"/>
      <x:c r="P225" s="2"/>
      <x:c r="Q225" s="2"/>
      <x:c r="R225" s="2"/>
      <x:c r="S225" s="2"/>
      <x:c r="T225" s="2"/>
      <x:c r="U225" s="2"/>
      <x:c r="V225" s="2"/>
      <x:c r="W225" s="2"/>
      <x:c r="X225" s="2"/>
      <x:c r="Y225" s="2"/>
      <x:c r="Z225" s="2"/>
    </x:row>
    <x:row r="226">
      <x:c r="A226" s="2"/>
      <x:c r="B226" s="2"/>
      <x:c r="C226" s="2"/>
      <x:c r="D226" s="2"/>
      <x:c r="E226" s="2"/>
      <x:c r="F226" s="2"/>
      <x:c r="G226" s="2"/>
      <x:c r="H226" s="2"/>
      <x:c r="I226" s="2"/>
      <x:c r="J226" s="2"/>
      <x:c r="K226" s="2"/>
      <x:c r="L226" s="2"/>
      <x:c r="M226" s="2"/>
      <x:c r="N226" s="2"/>
      <x:c r="O226" s="2"/>
      <x:c r="P226" s="2"/>
      <x:c r="Q226" s="2"/>
      <x:c r="R226" s="2"/>
      <x:c r="S226" s="2"/>
      <x:c r="T226" s="2"/>
      <x:c r="U226" s="2"/>
      <x:c r="V226" s="2"/>
      <x:c r="W226" s="2"/>
      <x:c r="X226" s="2"/>
      <x:c r="Y226" s="2"/>
      <x:c r="Z226" s="2"/>
    </x:row>
    <x:row r="227">
      <x:c r="A227" s="2"/>
      <x:c r="B227" s="2"/>
      <x:c r="C227" s="2"/>
      <x:c r="D227" s="2"/>
      <x:c r="E227" s="2"/>
      <x:c r="F227" s="2"/>
      <x:c r="G227" s="2"/>
      <x:c r="H227" s="2"/>
      <x:c r="I227" s="2"/>
      <x:c r="J227" s="2"/>
      <x:c r="K227" s="2"/>
      <x:c r="L227" s="2"/>
      <x:c r="M227" s="2"/>
      <x:c r="N227" s="2"/>
      <x:c r="O227" s="2"/>
      <x:c r="P227" s="2"/>
      <x:c r="Q227" s="2"/>
      <x:c r="R227" s="2"/>
      <x:c r="S227" s="2"/>
      <x:c r="T227" s="2"/>
      <x:c r="U227" s="2"/>
      <x:c r="V227" s="2"/>
      <x:c r="W227" s="2"/>
      <x:c r="X227" s="2"/>
      <x:c r="Y227" s="2"/>
      <x:c r="Z227" s="2"/>
    </x:row>
    <x:row r="228">
      <x:c r="A228" s="2"/>
      <x:c r="B228" s="2"/>
      <x:c r="C228" s="2"/>
      <x:c r="D228" s="2"/>
      <x:c r="E228" s="2"/>
      <x:c r="F228" s="2"/>
      <x:c r="G228" s="2"/>
      <x:c r="H228" s="2"/>
      <x:c r="I228" s="2"/>
      <x:c r="J228" s="2"/>
      <x:c r="K228" s="2"/>
      <x:c r="L228" s="2"/>
      <x:c r="M228" s="2"/>
      <x:c r="N228" s="2"/>
      <x:c r="O228" s="2"/>
      <x:c r="P228" s="2"/>
      <x:c r="Q228" s="2"/>
      <x:c r="R228" s="2"/>
      <x:c r="S228" s="2"/>
      <x:c r="T228" s="2"/>
      <x:c r="U228" s="2"/>
      <x:c r="V228" s="2"/>
      <x:c r="W228" s="2"/>
      <x:c r="X228" s="2"/>
      <x:c r="Y228" s="2"/>
      <x:c r="Z228" s="2"/>
    </x:row>
    <x:row r="229">
      <x:c r="A229" s="2"/>
      <x:c r="B229" s="2"/>
      <x:c r="C229" s="2"/>
      <x:c r="D229" s="2"/>
      <x:c r="E229" s="2"/>
      <x:c r="F229" s="2"/>
      <x:c r="G229" s="2"/>
      <x:c r="H229" s="2"/>
      <x:c r="I229" s="2"/>
      <x:c r="J229" s="2"/>
      <x:c r="K229" s="2"/>
      <x:c r="L229" s="2"/>
      <x:c r="M229" s="2"/>
      <x:c r="N229" s="2"/>
      <x:c r="O229" s="2"/>
      <x:c r="P229" s="2"/>
      <x:c r="Q229" s="2"/>
      <x:c r="R229" s="2"/>
      <x:c r="S229" s="2"/>
      <x:c r="T229" s="2"/>
      <x:c r="U229" s="2"/>
      <x:c r="V229" s="2"/>
      <x:c r="W229" s="2"/>
      <x:c r="X229" s="2"/>
      <x:c r="Y229" s="2"/>
      <x:c r="Z229" s="2"/>
    </x:row>
    <x:row r="230">
      <x:c r="A230" s="2"/>
      <x:c r="B230" s="2"/>
      <x:c r="C230" s="2"/>
      <x:c r="D230" s="2"/>
      <x:c r="E230" s="2"/>
      <x:c r="F230" s="2"/>
      <x:c r="G230" s="2"/>
      <x:c r="H230" s="2"/>
      <x:c r="I230" s="2"/>
      <x:c r="J230" s="2"/>
      <x:c r="K230" s="2"/>
      <x:c r="L230" s="2"/>
      <x:c r="M230" s="2"/>
      <x:c r="N230" s="2"/>
      <x:c r="O230" s="2"/>
      <x:c r="P230" s="2"/>
      <x:c r="Q230" s="2"/>
      <x:c r="R230" s="2"/>
      <x:c r="S230" s="2"/>
      <x:c r="T230" s="2"/>
      <x:c r="U230" s="2"/>
      <x:c r="V230" s="2"/>
      <x:c r="W230" s="2"/>
      <x:c r="X230" s="2"/>
      <x:c r="Y230" s="2"/>
      <x:c r="Z230" s="2"/>
    </x:row>
    <x:row r="231">
      <x:c r="A231" s="2"/>
      <x:c r="B231" s="2"/>
      <x:c r="C231" s="2"/>
      <x:c r="D231" s="2"/>
      <x:c r="E231" s="2"/>
      <x:c r="F231" s="2"/>
      <x:c r="G231" s="2"/>
      <x:c r="H231" s="2"/>
      <x:c r="I231" s="2"/>
      <x:c r="J231" s="2"/>
      <x:c r="K231" s="2"/>
      <x:c r="L231" s="2"/>
      <x:c r="M231" s="2"/>
      <x:c r="N231" s="2"/>
      <x:c r="O231" s="2"/>
      <x:c r="P231" s="2"/>
      <x:c r="Q231" s="2"/>
      <x:c r="R231" s="2"/>
      <x:c r="S231" s="2"/>
      <x:c r="T231" s="2"/>
      <x:c r="U231" s="2"/>
      <x:c r="V231" s="2"/>
      <x:c r="W231" s="2"/>
      <x:c r="X231" s="2"/>
      <x:c r="Y231" s="2"/>
      <x:c r="Z231" s="2"/>
    </x:row>
    <x:row r="232">
      <x:c r="A232" s="2"/>
      <x:c r="B232" s="2"/>
      <x:c r="C232" s="2"/>
      <x:c r="D232" s="2"/>
      <x:c r="E232" s="2"/>
      <x:c r="F232" s="2"/>
      <x:c r="G232" s="2"/>
      <x:c r="H232" s="2"/>
      <x:c r="I232" s="2"/>
      <x:c r="J232" s="2"/>
      <x:c r="K232" s="2"/>
      <x:c r="L232" s="2"/>
      <x:c r="M232" s="2"/>
      <x:c r="N232" s="2"/>
      <x:c r="O232" s="2"/>
      <x:c r="P232" s="2"/>
      <x:c r="Q232" s="2"/>
      <x:c r="R232" s="2"/>
      <x:c r="S232" s="2"/>
      <x:c r="T232" s="2"/>
      <x:c r="U232" s="2"/>
      <x:c r="V232" s="2"/>
      <x:c r="W232" s="2"/>
      <x:c r="X232" s="2"/>
      <x:c r="Y232" s="2"/>
      <x:c r="Z232" s="2"/>
    </x:row>
    <x:row r="233">
      <x:c r="A233" s="2"/>
      <x:c r="B233" s="2"/>
      <x:c r="C233" s="2"/>
      <x:c r="D233" s="2"/>
      <x:c r="E233" s="2"/>
      <x:c r="F233" s="2"/>
      <x:c r="G233" s="2"/>
      <x:c r="H233" s="2"/>
      <x:c r="I233" s="2"/>
      <x:c r="J233" s="2"/>
      <x:c r="K233" s="2"/>
      <x:c r="L233" s="2"/>
      <x:c r="M233" s="2"/>
      <x:c r="N233" s="2"/>
      <x:c r="O233" s="2"/>
      <x:c r="P233" s="2"/>
      <x:c r="Q233" s="2"/>
      <x:c r="R233" s="2"/>
      <x:c r="S233" s="2"/>
      <x:c r="T233" s="2"/>
      <x:c r="U233" s="2"/>
      <x:c r="V233" s="2"/>
      <x:c r="W233" s="2"/>
      <x:c r="X233" s="2"/>
      <x:c r="Y233" s="2"/>
      <x:c r="Z233" s="2"/>
    </x:row>
    <x:row r="234">
      <x:c r="A234" s="2"/>
      <x:c r="B234" s="2"/>
      <x:c r="C234" s="2"/>
      <x:c r="D234" s="2"/>
      <x:c r="E234" s="2"/>
      <x:c r="F234" s="2"/>
      <x:c r="G234" s="2"/>
      <x:c r="H234" s="2"/>
      <x:c r="I234" s="2"/>
      <x:c r="J234" s="2"/>
      <x:c r="K234" s="2"/>
      <x:c r="L234" s="2"/>
      <x:c r="M234" s="2"/>
      <x:c r="N234" s="2"/>
      <x:c r="O234" s="2"/>
      <x:c r="P234" s="2"/>
      <x:c r="Q234" s="2"/>
      <x:c r="R234" s="2"/>
      <x:c r="S234" s="2"/>
      <x:c r="T234" s="2"/>
      <x:c r="U234" s="2"/>
      <x:c r="V234" s="2"/>
      <x:c r="W234" s="2"/>
      <x:c r="X234" s="2"/>
      <x:c r="Y234" s="2"/>
      <x:c r="Z234" s="2"/>
    </x:row>
    <x:row r="235">
      <x:c r="A235" s="2"/>
      <x:c r="B235" s="2"/>
      <x:c r="C235" s="2"/>
      <x:c r="D235" s="2"/>
      <x:c r="E235" s="2"/>
      <x:c r="F235" s="2"/>
      <x:c r="G235" s="2"/>
      <x:c r="H235" s="2"/>
      <x:c r="I235" s="2"/>
      <x:c r="J235" s="2"/>
      <x:c r="K235" s="2"/>
      <x:c r="L235" s="2"/>
      <x:c r="M235" s="2"/>
      <x:c r="N235" s="2"/>
      <x:c r="O235" s="2"/>
      <x:c r="P235" s="2"/>
      <x:c r="Q235" s="2"/>
      <x:c r="R235" s="2"/>
      <x:c r="S235" s="2"/>
      <x:c r="T235" s="2"/>
      <x:c r="U235" s="2"/>
      <x:c r="V235" s="2"/>
      <x:c r="W235" s="2"/>
      <x:c r="X235" s="2"/>
      <x:c r="Y235" s="2"/>
      <x:c r="Z235" s="2"/>
    </x:row>
    <x:row r="236">
      <x:c r="A236" s="2"/>
      <x:c r="B236" s="2"/>
      <x:c r="C236" s="2"/>
      <x:c r="D236" s="2"/>
      <x:c r="E236" s="2"/>
      <x:c r="F236" s="2"/>
      <x:c r="G236" s="2"/>
      <x:c r="H236" s="2"/>
      <x:c r="I236" s="2"/>
      <x:c r="J236" s="2"/>
      <x:c r="K236" s="2"/>
      <x:c r="L236" s="2"/>
      <x:c r="M236" s="2"/>
      <x:c r="N236" s="2"/>
      <x:c r="O236" s="2"/>
      <x:c r="P236" s="2"/>
      <x:c r="Q236" s="2"/>
      <x:c r="R236" s="2"/>
      <x:c r="S236" s="2"/>
      <x:c r="T236" s="2"/>
      <x:c r="U236" s="2"/>
      <x:c r="V236" s="2"/>
      <x:c r="W236" s="2"/>
      <x:c r="X236" s="2"/>
      <x:c r="Y236" s="2"/>
      <x:c r="Z236" s="2"/>
    </x:row>
    <x:row r="237">
      <x:c r="A237" s="2"/>
      <x:c r="B237" s="2"/>
      <x:c r="C237" s="2"/>
      <x:c r="D237" s="2"/>
      <x:c r="E237" s="2"/>
      <x:c r="F237" s="2"/>
      <x:c r="G237" s="2"/>
      <x:c r="H237" s="2"/>
      <x:c r="I237" s="2"/>
      <x:c r="J237" s="2"/>
      <x:c r="K237" s="2"/>
      <x:c r="L237" s="2"/>
      <x:c r="M237" s="2"/>
      <x:c r="N237" s="2"/>
      <x:c r="O237" s="2"/>
      <x:c r="P237" s="2"/>
      <x:c r="Q237" s="2"/>
      <x:c r="R237" s="2"/>
      <x:c r="S237" s="2"/>
      <x:c r="T237" s="2"/>
      <x:c r="U237" s="2"/>
      <x:c r="V237" s="2"/>
      <x:c r="W237" s="2"/>
      <x:c r="X237" s="2"/>
      <x:c r="Y237" s="2"/>
      <x:c r="Z237" s="2"/>
    </x:row>
    <x:row r="238">
      <x:c r="A238" s="2"/>
      <x:c r="B238" s="2"/>
      <x:c r="C238" s="2"/>
      <x:c r="D238" s="2"/>
      <x:c r="E238" s="2"/>
      <x:c r="F238" s="2"/>
      <x:c r="G238" s="2"/>
      <x:c r="H238" s="2"/>
      <x:c r="I238" s="2"/>
      <x:c r="J238" s="2"/>
      <x:c r="K238" s="2"/>
      <x:c r="L238" s="2"/>
      <x:c r="M238" s="2"/>
      <x:c r="N238" s="2"/>
      <x:c r="O238" s="2"/>
      <x:c r="P238" s="2"/>
      <x:c r="Q238" s="2"/>
      <x:c r="R238" s="2"/>
      <x:c r="S238" s="2"/>
      <x:c r="T238" s="2"/>
      <x:c r="U238" s="2"/>
      <x:c r="V238" s="2"/>
      <x:c r="W238" s="2"/>
      <x:c r="X238" s="2"/>
      <x:c r="Y238" s="2"/>
      <x:c r="Z238" s="2"/>
    </x:row>
    <x:row r="239">
      <x:c r="A239" s="2"/>
      <x:c r="B239" s="2"/>
      <x:c r="C239" s="2"/>
      <x:c r="D239" s="2"/>
      <x:c r="E239" s="2"/>
      <x:c r="F239" s="2"/>
      <x:c r="G239" s="2"/>
      <x:c r="H239" s="2"/>
      <x:c r="I239" s="2"/>
      <x:c r="J239" s="2"/>
      <x:c r="K239" s="2"/>
      <x:c r="L239" s="2"/>
      <x:c r="M239" s="2"/>
      <x:c r="N239" s="2"/>
      <x:c r="O239" s="2"/>
      <x:c r="P239" s="2"/>
      <x:c r="Q239" s="2"/>
      <x:c r="R239" s="2"/>
      <x:c r="S239" s="2"/>
      <x:c r="T239" s="2"/>
      <x:c r="U239" s="2"/>
      <x:c r="V239" s="2"/>
      <x:c r="W239" s="2"/>
      <x:c r="X239" s="2"/>
      <x:c r="Y239" s="2"/>
      <x:c r="Z239" s="2"/>
    </x:row>
    <x:row r="240">
      <x:c r="A240" s="2"/>
      <x:c r="B240" s="2"/>
      <x:c r="C240" s="2"/>
      <x:c r="D240" s="2"/>
      <x:c r="E240" s="2"/>
      <x:c r="F240" s="2"/>
      <x:c r="G240" s="2"/>
      <x:c r="H240" s="2"/>
      <x:c r="I240" s="2"/>
      <x:c r="J240" s="2"/>
      <x:c r="K240" s="2"/>
      <x:c r="L240" s="2"/>
      <x:c r="M240" s="2"/>
      <x:c r="N240" s="2"/>
      <x:c r="O240" s="2"/>
      <x:c r="P240" s="2"/>
      <x:c r="Q240" s="2"/>
      <x:c r="R240" s="2"/>
      <x:c r="S240" s="2"/>
      <x:c r="T240" s="2"/>
      <x:c r="U240" s="2"/>
      <x:c r="V240" s="2"/>
      <x:c r="W240" s="2"/>
      <x:c r="X240" s="2"/>
      <x:c r="Y240" s="2"/>
      <x:c r="Z240" s="2"/>
    </x:row>
    <x:row r="241">
      <x:c r="A241" s="2"/>
      <x:c r="B241" s="2"/>
      <x:c r="C241" s="2"/>
      <x:c r="D241" s="2"/>
      <x:c r="E241" s="2"/>
      <x:c r="F241" s="2"/>
      <x:c r="G241" s="2"/>
      <x:c r="H241" s="2"/>
      <x:c r="I241" s="2"/>
      <x:c r="J241" s="2"/>
      <x:c r="K241" s="2"/>
      <x:c r="L241" s="2"/>
      <x:c r="M241" s="2"/>
      <x:c r="N241" s="2"/>
      <x:c r="O241" s="2"/>
      <x:c r="P241" s="2"/>
      <x:c r="Q241" s="2"/>
      <x:c r="R241" s="2"/>
      <x:c r="S241" s="2"/>
      <x:c r="T241" s="2"/>
      <x:c r="U241" s="2"/>
      <x:c r="V241" s="2"/>
      <x:c r="W241" s="2"/>
      <x:c r="X241" s="2"/>
      <x:c r="Y241" s="2"/>
      <x:c r="Z241" s="2"/>
    </x:row>
    <x:row r="242">
      <x:c r="A242" s="2"/>
      <x:c r="B242" s="2"/>
      <x:c r="C242" s="2"/>
      <x:c r="D242" s="2"/>
      <x:c r="E242" s="2"/>
      <x:c r="F242" s="2"/>
      <x:c r="G242" s="2"/>
      <x:c r="H242" s="2"/>
      <x:c r="I242" s="2"/>
      <x:c r="J242" s="2"/>
      <x:c r="K242" s="2"/>
      <x:c r="L242" s="2"/>
      <x:c r="M242" s="2"/>
      <x:c r="N242" s="2"/>
      <x:c r="O242" s="2"/>
      <x:c r="P242" s="2"/>
      <x:c r="Q242" s="2"/>
      <x:c r="R242" s="2"/>
      <x:c r="S242" s="2"/>
      <x:c r="T242" s="2"/>
      <x:c r="U242" s="2"/>
      <x:c r="V242" s="2"/>
      <x:c r="W242" s="2"/>
      <x:c r="X242" s="2"/>
      <x:c r="Y242" s="2"/>
      <x:c r="Z242" s="2"/>
    </x:row>
    <x:row r="243">
      <x:c r="A243" s="2"/>
      <x:c r="B243" s="2"/>
      <x:c r="C243" s="2"/>
      <x:c r="D243" s="2"/>
      <x:c r="E243" s="2"/>
      <x:c r="F243" s="2"/>
      <x:c r="G243" s="2"/>
      <x:c r="H243" s="2"/>
      <x:c r="I243" s="2"/>
      <x:c r="J243" s="2"/>
      <x:c r="K243" s="2"/>
      <x:c r="L243" s="2"/>
      <x:c r="M243" s="2"/>
      <x:c r="N243" s="2"/>
      <x:c r="O243" s="2"/>
      <x:c r="P243" s="2"/>
      <x:c r="Q243" s="2"/>
      <x:c r="R243" s="2"/>
      <x:c r="S243" s="2"/>
      <x:c r="T243" s="2"/>
      <x:c r="U243" s="2"/>
      <x:c r="V243" s="2"/>
      <x:c r="W243" s="2"/>
      <x:c r="X243" s="2"/>
      <x:c r="Y243" s="2"/>
      <x:c r="Z243" s="2"/>
    </x:row>
    <x:row r="244">
      <x:c r="A244" s="2"/>
      <x:c r="B244" s="2"/>
      <x:c r="C244" s="2"/>
      <x:c r="D244" s="2"/>
      <x:c r="E244" s="2"/>
      <x:c r="F244" s="2"/>
      <x:c r="G244" s="2"/>
      <x:c r="H244" s="2"/>
      <x:c r="I244" s="2"/>
      <x:c r="J244" s="2"/>
      <x:c r="K244" s="2"/>
      <x:c r="L244" s="2"/>
      <x:c r="M244" s="2"/>
      <x:c r="N244" s="2"/>
      <x:c r="O244" s="2"/>
      <x:c r="P244" s="2"/>
      <x:c r="Q244" s="2"/>
      <x:c r="R244" s="2"/>
      <x:c r="S244" s="2"/>
      <x:c r="T244" s="2"/>
      <x:c r="U244" s="2"/>
      <x:c r="V244" s="2"/>
      <x:c r="W244" s="2"/>
      <x:c r="X244" s="2"/>
      <x:c r="Y244" s="2"/>
      <x:c r="Z244" s="2"/>
    </x:row>
    <x:row r="245">
      <x:c r="A245" s="2"/>
      <x:c r="B245" s="2"/>
      <x:c r="C245" s="2"/>
      <x:c r="D245" s="2"/>
      <x:c r="E245" s="2"/>
      <x:c r="F245" s="2"/>
      <x:c r="G245" s="2"/>
      <x:c r="H245" s="2"/>
      <x:c r="I245" s="2"/>
      <x:c r="J245" s="2"/>
      <x:c r="K245" s="2"/>
      <x:c r="L245" s="2"/>
      <x:c r="M245" s="2"/>
      <x:c r="N245" s="2"/>
      <x:c r="O245" s="2"/>
      <x:c r="P245" s="2"/>
      <x:c r="Q245" s="2"/>
      <x:c r="R245" s="2"/>
      <x:c r="S245" s="2"/>
      <x:c r="T245" s="2"/>
      <x:c r="U245" s="2"/>
      <x:c r="V245" s="2"/>
      <x:c r="W245" s="2"/>
      <x:c r="X245" s="2"/>
      <x:c r="Y245" s="2"/>
      <x:c r="Z245" s="2"/>
    </x:row>
    <x:row r="246">
      <x:c r="A246" s="2"/>
      <x:c r="B246" s="2"/>
      <x:c r="C246" s="2"/>
      <x:c r="D246" s="2"/>
      <x:c r="E246" s="2"/>
      <x:c r="F246" s="2"/>
      <x:c r="G246" s="2"/>
      <x:c r="H246" s="2"/>
      <x:c r="I246" s="2"/>
      <x:c r="J246" s="2"/>
      <x:c r="K246" s="2"/>
      <x:c r="L246" s="2"/>
      <x:c r="M246" s="2"/>
      <x:c r="N246" s="2"/>
      <x:c r="O246" s="2"/>
      <x:c r="P246" s="2"/>
      <x:c r="Q246" s="2"/>
      <x:c r="R246" s="2"/>
      <x:c r="S246" s="2"/>
      <x:c r="T246" s="2"/>
      <x:c r="U246" s="2"/>
      <x:c r="V246" s="2"/>
      <x:c r="W246" s="2"/>
      <x:c r="X246" s="2"/>
      <x:c r="Y246" s="2"/>
      <x:c r="Z246" s="2"/>
    </x:row>
    <x:row r="247">
      <x:c r="A247" s="2"/>
      <x:c r="B247" s="2"/>
      <x:c r="C247" s="2"/>
      <x:c r="D247" s="2"/>
      <x:c r="E247" s="2"/>
      <x:c r="F247" s="2"/>
      <x:c r="G247" s="2"/>
      <x:c r="H247" s="2"/>
      <x:c r="I247" s="2"/>
      <x:c r="J247" s="2"/>
      <x:c r="K247" s="2"/>
      <x:c r="L247" s="2"/>
      <x:c r="M247" s="2"/>
      <x:c r="N247" s="2"/>
      <x:c r="O247" s="2"/>
      <x:c r="P247" s="2"/>
      <x:c r="Q247" s="2"/>
      <x:c r="R247" s="2"/>
      <x:c r="S247" s="2"/>
      <x:c r="T247" s="2"/>
      <x:c r="U247" s="2"/>
      <x:c r="V247" s="2"/>
      <x:c r="W247" s="2"/>
      <x:c r="X247" s="2"/>
      <x:c r="Y247" s="2"/>
      <x:c r="Z247" s="2"/>
    </x:row>
    <x:row r="248">
      <x:c r="A248" s="2"/>
      <x:c r="B248" s="2"/>
      <x:c r="C248" s="2"/>
      <x:c r="D248" s="2"/>
      <x:c r="E248" s="2"/>
      <x:c r="F248" s="2"/>
      <x:c r="G248" s="2"/>
      <x:c r="H248" s="2"/>
      <x:c r="I248" s="2"/>
      <x:c r="J248" s="2"/>
      <x:c r="K248" s="2"/>
      <x:c r="L248" s="2"/>
      <x:c r="M248" s="2"/>
      <x:c r="N248" s="2"/>
      <x:c r="O248" s="2"/>
      <x:c r="P248" s="2"/>
      <x:c r="Q248" s="2"/>
      <x:c r="R248" s="2"/>
      <x:c r="S248" s="2"/>
      <x:c r="T248" s="2"/>
      <x:c r="U248" s="2"/>
      <x:c r="V248" s="2"/>
      <x:c r="W248" s="2"/>
      <x:c r="X248" s="2"/>
      <x:c r="Y248" s="2"/>
      <x:c r="Z248" s="2"/>
    </x:row>
    <x:row r="249">
      <x:c r="A249" s="2"/>
      <x:c r="B249" s="2"/>
      <x:c r="C249" s="2"/>
      <x:c r="D249" s="2"/>
      <x:c r="E249" s="2"/>
      <x:c r="F249" s="2"/>
      <x:c r="G249" s="2"/>
      <x:c r="H249" s="2"/>
      <x:c r="I249" s="2"/>
      <x:c r="J249" s="2"/>
      <x:c r="K249" s="2"/>
      <x:c r="L249" s="2"/>
      <x:c r="M249" s="2"/>
      <x:c r="N249" s="2"/>
      <x:c r="O249" s="2"/>
      <x:c r="P249" s="2"/>
      <x:c r="Q249" s="2"/>
      <x:c r="R249" s="2"/>
      <x:c r="S249" s="2"/>
      <x:c r="T249" s="2"/>
      <x:c r="U249" s="2"/>
      <x:c r="V249" s="2"/>
      <x:c r="W249" s="2"/>
      <x:c r="X249" s="2"/>
      <x:c r="Y249" s="2"/>
      <x:c r="Z249" s="2"/>
    </x:row>
    <x:row r="250">
      <x:c r="A250" s="2"/>
      <x:c r="B250" s="2"/>
      <x:c r="C250" s="2"/>
      <x:c r="D250" s="2"/>
      <x:c r="E250" s="2"/>
      <x:c r="F250" s="2"/>
      <x:c r="G250" s="2"/>
      <x:c r="H250" s="2"/>
      <x:c r="I250" s="2"/>
      <x:c r="J250" s="2"/>
      <x:c r="K250" s="2"/>
      <x:c r="L250" s="2"/>
      <x:c r="M250" s="2"/>
      <x:c r="N250" s="2"/>
      <x:c r="O250" s="2"/>
      <x:c r="P250" s="2"/>
      <x:c r="Q250" s="2"/>
      <x:c r="R250" s="2"/>
      <x:c r="S250" s="2"/>
      <x:c r="T250" s="2"/>
      <x:c r="U250" s="2"/>
      <x:c r="V250" s="2"/>
      <x:c r="W250" s="2"/>
      <x:c r="X250" s="2"/>
      <x:c r="Y250" s="2"/>
      <x:c r="Z250" s="2"/>
    </x:row>
    <x:row r="251">
      <x:c r="A251" s="2"/>
      <x:c r="B251" s="2"/>
      <x:c r="C251" s="2"/>
      <x:c r="D251" s="2"/>
      <x:c r="E251" s="2"/>
      <x:c r="F251" s="2"/>
      <x:c r="G251" s="2"/>
      <x:c r="H251" s="2"/>
      <x:c r="I251" s="2"/>
      <x:c r="J251" s="2"/>
      <x:c r="K251" s="2"/>
      <x:c r="L251" s="2"/>
      <x:c r="M251" s="2"/>
      <x:c r="N251" s="2"/>
      <x:c r="O251" s="2"/>
      <x:c r="P251" s="2"/>
      <x:c r="Q251" s="2"/>
      <x:c r="R251" s="2"/>
      <x:c r="S251" s="2"/>
      <x:c r="T251" s="2"/>
      <x:c r="U251" s="2"/>
      <x:c r="V251" s="2"/>
      <x:c r="W251" s="2"/>
      <x:c r="X251" s="2"/>
      <x:c r="Y251" s="2"/>
      <x:c r="Z251" s="2"/>
    </x:row>
    <x:row r="252">
      <x:c r="A252" s="2"/>
      <x:c r="B252" s="2"/>
      <x:c r="C252" s="2"/>
      <x:c r="D252" s="2"/>
      <x:c r="E252" s="2"/>
      <x:c r="F252" s="2"/>
      <x:c r="G252" s="2"/>
      <x:c r="H252" s="2"/>
      <x:c r="I252" s="2"/>
      <x:c r="J252" s="2"/>
      <x:c r="K252" s="2"/>
      <x:c r="L252" s="2"/>
      <x:c r="M252" s="2"/>
      <x:c r="N252" s="2"/>
      <x:c r="O252" s="2"/>
      <x:c r="P252" s="2"/>
      <x:c r="Q252" s="2"/>
      <x:c r="R252" s="2"/>
      <x:c r="S252" s="2"/>
      <x:c r="T252" s="2"/>
      <x:c r="U252" s="2"/>
      <x:c r="V252" s="2"/>
      <x:c r="W252" s="2"/>
      <x:c r="X252" s="2"/>
      <x:c r="Y252" s="2"/>
      <x:c r="Z252" s="2"/>
    </x:row>
    <x:row r="253">
      <x:c r="A253" s="2"/>
      <x:c r="B253" s="2"/>
      <x:c r="C253" s="2"/>
      <x:c r="D253" s="2"/>
      <x:c r="E253" s="2"/>
      <x:c r="F253" s="2"/>
      <x:c r="G253" s="2"/>
      <x:c r="H253" s="2"/>
      <x:c r="I253" s="2"/>
      <x:c r="J253" s="2"/>
      <x:c r="K253" s="2"/>
      <x:c r="L253" s="2"/>
      <x:c r="M253" s="2"/>
      <x:c r="N253" s="2"/>
      <x:c r="O253" s="2"/>
      <x:c r="P253" s="2"/>
      <x:c r="Q253" s="2"/>
      <x:c r="R253" s="2"/>
      <x:c r="S253" s="2"/>
      <x:c r="T253" s="2"/>
      <x:c r="U253" s="2"/>
      <x:c r="V253" s="2"/>
      <x:c r="W253" s="2"/>
      <x:c r="X253" s="2"/>
      <x:c r="Y253" s="2"/>
      <x:c r="Z253" s="2"/>
    </x:row>
    <x:row r="254">
      <x:c r="A254" s="2"/>
      <x:c r="B254" s="2"/>
      <x:c r="C254" s="2"/>
      <x:c r="D254" s="2"/>
      <x:c r="E254" s="2"/>
      <x:c r="F254" s="2"/>
      <x:c r="G254" s="2"/>
      <x:c r="H254" s="2"/>
      <x:c r="I254" s="2"/>
      <x:c r="J254" s="2"/>
      <x:c r="K254" s="2"/>
      <x:c r="L254" s="2"/>
      <x:c r="M254" s="2"/>
      <x:c r="N254" s="2"/>
      <x:c r="O254" s="2"/>
      <x:c r="P254" s="2"/>
      <x:c r="Q254" s="2"/>
      <x:c r="R254" s="2"/>
      <x:c r="S254" s="2"/>
      <x:c r="T254" s="2"/>
      <x:c r="U254" s="2"/>
      <x:c r="V254" s="2"/>
      <x:c r="W254" s="2"/>
      <x:c r="X254" s="2"/>
      <x:c r="Y254" s="2"/>
      <x:c r="Z254" s="2"/>
    </x:row>
    <x:row r="255">
      <x:c r="A255" s="2"/>
      <x:c r="B255" s="2"/>
      <x:c r="C255" s="2"/>
      <x:c r="D255" s="2"/>
      <x:c r="E255" s="2"/>
      <x:c r="F255" s="2"/>
      <x:c r="G255" s="2"/>
      <x:c r="H255" s="2"/>
      <x:c r="I255" s="2"/>
      <x:c r="J255" s="2"/>
      <x:c r="K255" s="2"/>
      <x:c r="L255" s="2"/>
      <x:c r="M255" s="2"/>
      <x:c r="N255" s="2"/>
      <x:c r="O255" s="2"/>
      <x:c r="P255" s="2"/>
      <x:c r="Q255" s="2"/>
      <x:c r="R255" s="2"/>
      <x:c r="S255" s="2"/>
      <x:c r="T255" s="2"/>
      <x:c r="U255" s="2"/>
      <x:c r="V255" s="2"/>
      <x:c r="W255" s="2"/>
      <x:c r="X255" s="2"/>
      <x:c r="Y255" s="2"/>
      <x:c r="Z255" s="2"/>
    </x:row>
    <x:row r="256">
      <x:c r="A256" s="2"/>
      <x:c r="B256" s="2"/>
      <x:c r="C256" s="2"/>
      <x:c r="D256" s="2"/>
      <x:c r="E256" s="2"/>
      <x:c r="F256" s="2"/>
      <x:c r="G256" s="2"/>
      <x:c r="H256" s="2"/>
      <x:c r="I256" s="2"/>
      <x:c r="J256" s="2"/>
      <x:c r="K256" s="2"/>
      <x:c r="L256" s="2"/>
      <x:c r="M256" s="2"/>
      <x:c r="N256" s="2"/>
      <x:c r="O256" s="2"/>
      <x:c r="P256" s="2"/>
      <x:c r="Q256" s="2"/>
      <x:c r="R256" s="2"/>
      <x:c r="S256" s="2"/>
      <x:c r="T256" s="2"/>
      <x:c r="U256" s="2"/>
      <x:c r="V256" s="2"/>
      <x:c r="W256" s="2"/>
      <x:c r="X256" s="2"/>
      <x:c r="Y256" s="2"/>
      <x:c r="Z256" s="2"/>
    </x:row>
    <x:row r="257">
      <x:c r="A257" s="2"/>
      <x:c r="B257" s="2"/>
      <x:c r="C257" s="2"/>
      <x:c r="D257" s="2"/>
      <x:c r="E257" s="2"/>
      <x:c r="F257" s="2"/>
      <x:c r="G257" s="2"/>
      <x:c r="H257" s="2"/>
      <x:c r="I257" s="2"/>
      <x:c r="J257" s="2"/>
      <x:c r="K257" s="2"/>
      <x:c r="L257" s="2"/>
      <x:c r="M257" s="2"/>
      <x:c r="N257" s="2"/>
      <x:c r="O257" s="2"/>
      <x:c r="P257" s="2"/>
      <x:c r="Q257" s="2"/>
      <x:c r="R257" s="2"/>
      <x:c r="S257" s="2"/>
      <x:c r="T257" s="2"/>
      <x:c r="U257" s="2"/>
      <x:c r="V257" s="2"/>
      <x:c r="W257" s="2"/>
      <x:c r="X257" s="2"/>
      <x:c r="Y257" s="2"/>
      <x:c r="Z257" s="2"/>
    </x:row>
    <x:row r="258">
      <x:c r="A258" s="2"/>
      <x:c r="B258" s="2"/>
      <x:c r="C258" s="2"/>
      <x:c r="D258" s="2"/>
      <x:c r="E258" s="2"/>
      <x:c r="F258" s="2"/>
      <x:c r="G258" s="2"/>
      <x:c r="H258" s="2"/>
      <x:c r="I258" s="2"/>
      <x:c r="J258" s="2"/>
      <x:c r="K258" s="2"/>
      <x:c r="L258" s="2"/>
      <x:c r="M258" s="2"/>
      <x:c r="N258" s="2"/>
      <x:c r="O258" s="2"/>
      <x:c r="P258" s="2"/>
      <x:c r="Q258" s="2"/>
      <x:c r="R258" s="2"/>
      <x:c r="S258" s="2"/>
      <x:c r="T258" s="2"/>
      <x:c r="U258" s="2"/>
      <x:c r="V258" s="2"/>
      <x:c r="W258" s="2"/>
      <x:c r="X258" s="2"/>
      <x:c r="Y258" s="2"/>
      <x:c r="Z258" s="2"/>
    </x:row>
    <x:row r="259">
      <x:c r="A259" s="2"/>
      <x:c r="B259" s="2"/>
      <x:c r="C259" s="2"/>
      <x:c r="D259" s="2"/>
      <x:c r="E259" s="2"/>
      <x:c r="F259" s="2"/>
      <x:c r="G259" s="2"/>
      <x:c r="H259" s="2"/>
      <x:c r="I259" s="2"/>
      <x:c r="J259" s="2"/>
      <x:c r="K259" s="2"/>
      <x:c r="L259" s="2"/>
      <x:c r="M259" s="2"/>
      <x:c r="N259" s="2"/>
      <x:c r="O259" s="2"/>
      <x:c r="P259" s="2"/>
      <x:c r="Q259" s="2"/>
      <x:c r="R259" s="2"/>
      <x:c r="S259" s="2"/>
      <x:c r="T259" s="2"/>
      <x:c r="U259" s="2"/>
      <x:c r="V259" s="2"/>
      <x:c r="W259" s="2"/>
      <x:c r="X259" s="2"/>
      <x:c r="Y259" s="2"/>
      <x:c r="Z259" s="2"/>
    </x:row>
    <x:row r="260">
      <x:c r="A260" s="2"/>
      <x:c r="B260" s="2"/>
      <x:c r="C260" s="2"/>
      <x:c r="D260" s="2"/>
      <x:c r="E260" s="2"/>
      <x:c r="F260" s="2"/>
      <x:c r="G260" s="2"/>
      <x:c r="H260" s="2"/>
      <x:c r="I260" s="2"/>
      <x:c r="J260" s="2"/>
      <x:c r="K260" s="2"/>
      <x:c r="L260" s="2"/>
      <x:c r="M260" s="2"/>
      <x:c r="N260" s="2"/>
      <x:c r="O260" s="2"/>
      <x:c r="P260" s="2"/>
      <x:c r="Q260" s="2"/>
      <x:c r="R260" s="2"/>
      <x:c r="S260" s="2"/>
      <x:c r="T260" s="2"/>
      <x:c r="U260" s="2"/>
      <x:c r="V260" s="2"/>
      <x:c r="W260" s="2"/>
      <x:c r="X260" s="2"/>
      <x:c r="Y260" s="2"/>
      <x:c r="Z260" s="2"/>
    </x:row>
    <x:row r="261">
      <x:c r="A261" s="2"/>
      <x:c r="B261" s="2"/>
      <x:c r="C261" s="2"/>
      <x:c r="D261" s="2"/>
      <x:c r="E261" s="2"/>
      <x:c r="F261" s="2"/>
      <x:c r="G261" s="2"/>
      <x:c r="H261" s="2"/>
      <x:c r="I261" s="2"/>
      <x:c r="J261" s="2"/>
      <x:c r="K261" s="2"/>
      <x:c r="L261" s="2"/>
      <x:c r="M261" s="2"/>
      <x:c r="N261" s="2"/>
      <x:c r="O261" s="2"/>
      <x:c r="P261" s="2"/>
      <x:c r="Q261" s="2"/>
      <x:c r="R261" s="2"/>
      <x:c r="S261" s="2"/>
      <x:c r="T261" s="2"/>
      <x:c r="U261" s="2"/>
      <x:c r="V261" s="2"/>
      <x:c r="W261" s="2"/>
      <x:c r="X261" s="2"/>
      <x:c r="Y261" s="2"/>
      <x:c r="Z261" s="2"/>
    </x:row>
    <x:row r="262">
      <x:c r="A262" s="2"/>
      <x:c r="B262" s="2"/>
      <x:c r="C262" s="2"/>
      <x:c r="D262" s="2"/>
      <x:c r="E262" s="2"/>
      <x:c r="F262" s="2"/>
      <x:c r="G262" s="2"/>
      <x:c r="H262" s="2"/>
      <x:c r="I262" s="2"/>
      <x:c r="J262" s="2"/>
      <x:c r="K262" s="2"/>
      <x:c r="L262" s="2"/>
      <x:c r="M262" s="2"/>
      <x:c r="N262" s="2"/>
      <x:c r="O262" s="2"/>
      <x:c r="P262" s="2"/>
      <x:c r="Q262" s="2"/>
      <x:c r="R262" s="2"/>
      <x:c r="S262" s="2"/>
      <x:c r="T262" s="2"/>
      <x:c r="U262" s="2"/>
      <x:c r="V262" s="2"/>
      <x:c r="W262" s="2"/>
      <x:c r="X262" s="2"/>
      <x:c r="Y262" s="2"/>
      <x:c r="Z262" s="2"/>
    </x:row>
    <x:row r="263">
      <x:c r="A263" s="2"/>
      <x:c r="B263" s="2"/>
      <x:c r="C263" s="2"/>
      <x:c r="D263" s="2"/>
      <x:c r="E263" s="2"/>
      <x:c r="F263" s="2"/>
      <x:c r="G263" s="2"/>
      <x:c r="H263" s="2"/>
      <x:c r="I263" s="2"/>
      <x:c r="J263" s="2"/>
      <x:c r="K263" s="2"/>
      <x:c r="L263" s="2"/>
      <x:c r="M263" s="2"/>
      <x:c r="N263" s="2"/>
      <x:c r="O263" s="2"/>
      <x:c r="P263" s="2"/>
      <x:c r="Q263" s="2"/>
      <x:c r="R263" s="2"/>
      <x:c r="S263" s="2"/>
      <x:c r="T263" s="2"/>
      <x:c r="U263" s="2"/>
      <x:c r="V263" s="2"/>
      <x:c r="W263" s="2"/>
      <x:c r="X263" s="2"/>
      <x:c r="Y263" s="2"/>
      <x:c r="Z263" s="2"/>
    </x:row>
    <x:row r="264">
      <x:c r="A264" s="2"/>
      <x:c r="B264" s="2"/>
      <x:c r="C264" s="2"/>
      <x:c r="D264" s="2"/>
      <x:c r="E264" s="2"/>
      <x:c r="F264" s="2"/>
      <x:c r="G264" s="2"/>
      <x:c r="H264" s="2"/>
      <x:c r="I264" s="2"/>
      <x:c r="J264" s="2"/>
      <x:c r="K264" s="2"/>
      <x:c r="L264" s="2"/>
      <x:c r="M264" s="2"/>
      <x:c r="N264" s="2"/>
      <x:c r="O264" s="2"/>
      <x:c r="P264" s="2"/>
      <x:c r="Q264" s="2"/>
      <x:c r="R264" s="2"/>
      <x:c r="S264" s="2"/>
      <x:c r="T264" s="2"/>
      <x:c r="U264" s="2"/>
      <x:c r="V264" s="2"/>
      <x:c r="W264" s="2"/>
      <x:c r="X264" s="2"/>
      <x:c r="Y264" s="2"/>
      <x:c r="Z264" s="2"/>
    </x:row>
    <x:row r="265">
      <x:c r="A265" s="2"/>
      <x:c r="B265" s="2"/>
      <x:c r="C265" s="2"/>
      <x:c r="D265" s="2"/>
      <x:c r="E265" s="2"/>
      <x:c r="F265" s="2"/>
      <x:c r="G265" s="2"/>
      <x:c r="H265" s="2"/>
      <x:c r="I265" s="2"/>
      <x:c r="J265" s="2"/>
      <x:c r="K265" s="2"/>
      <x:c r="L265" s="2"/>
      <x:c r="M265" s="2"/>
      <x:c r="N265" s="2"/>
      <x:c r="O265" s="2"/>
      <x:c r="P265" s="2"/>
      <x:c r="Q265" s="2"/>
      <x:c r="R265" s="2"/>
      <x:c r="S265" s="2"/>
      <x:c r="T265" s="2"/>
      <x:c r="U265" s="2"/>
      <x:c r="V265" s="2"/>
      <x:c r="W265" s="2"/>
      <x:c r="X265" s="2"/>
      <x:c r="Y265" s="2"/>
      <x:c r="Z265" s="2"/>
    </x:row>
    <x:row r="266">
      <x:c r="A266" s="2"/>
      <x:c r="B266" s="2"/>
      <x:c r="C266" s="2"/>
      <x:c r="D266" s="2"/>
      <x:c r="E266" s="2"/>
      <x:c r="F266" s="2"/>
      <x:c r="G266" s="2"/>
      <x:c r="H266" s="2"/>
      <x:c r="I266" s="2"/>
      <x:c r="J266" s="2"/>
      <x:c r="K266" s="2"/>
      <x:c r="L266" s="2"/>
      <x:c r="M266" s="2"/>
      <x:c r="N266" s="2"/>
      <x:c r="O266" s="2"/>
      <x:c r="P266" s="2"/>
      <x:c r="Q266" s="2"/>
      <x:c r="R266" s="2"/>
      <x:c r="S266" s="2"/>
      <x:c r="T266" s="2"/>
      <x:c r="U266" s="2"/>
      <x:c r="V266" s="2"/>
      <x:c r="W266" s="2"/>
      <x:c r="X266" s="2"/>
      <x:c r="Y266" s="2"/>
      <x:c r="Z266" s="2"/>
    </x:row>
    <x:row r="267">
      <x:c r="A267" s="2"/>
      <x:c r="B267" s="2"/>
      <x:c r="C267" s="2"/>
      <x:c r="D267" s="2"/>
      <x:c r="E267" s="2"/>
      <x:c r="F267" s="2"/>
      <x:c r="G267" s="2"/>
      <x:c r="H267" s="2"/>
      <x:c r="I267" s="2"/>
      <x:c r="J267" s="2"/>
      <x:c r="K267" s="2"/>
      <x:c r="L267" s="2"/>
      <x:c r="M267" s="2"/>
      <x:c r="N267" s="2"/>
      <x:c r="O267" s="2"/>
      <x:c r="P267" s="2"/>
      <x:c r="Q267" s="2"/>
      <x:c r="R267" s="2"/>
      <x:c r="S267" s="2"/>
      <x:c r="T267" s="2"/>
      <x:c r="U267" s="2"/>
      <x:c r="V267" s="2"/>
      <x:c r="W267" s="2"/>
      <x:c r="X267" s="2"/>
      <x:c r="Y267" s="2"/>
      <x:c r="Z267" s="2"/>
    </x:row>
    <x:row r="268">
      <x:c r="A268" s="2"/>
      <x:c r="B268" s="2"/>
      <x:c r="C268" s="2"/>
      <x:c r="D268" s="2"/>
      <x:c r="E268" s="2"/>
      <x:c r="F268" s="2"/>
      <x:c r="G268" s="2"/>
      <x:c r="H268" s="2"/>
      <x:c r="I268" s="2"/>
      <x:c r="J268" s="2"/>
      <x:c r="K268" s="2"/>
      <x:c r="L268" s="2"/>
      <x:c r="M268" s="2"/>
      <x:c r="N268" s="2"/>
      <x:c r="O268" s="2"/>
      <x:c r="P268" s="2"/>
      <x:c r="Q268" s="2"/>
      <x:c r="R268" s="2"/>
      <x:c r="S268" s="2"/>
      <x:c r="T268" s="2"/>
      <x:c r="U268" s="2"/>
      <x:c r="V268" s="2"/>
      <x:c r="W268" s="2"/>
      <x:c r="X268" s="2"/>
      <x:c r="Y268" s="2"/>
      <x:c r="Z268" s="2"/>
    </x:row>
    <x:row r="269">
      <x:c r="A269" s="2"/>
      <x:c r="B269" s="2"/>
      <x:c r="C269" s="2"/>
      <x:c r="D269" s="2"/>
      <x:c r="E269" s="2"/>
      <x:c r="F269" s="2"/>
      <x:c r="G269" s="2"/>
      <x:c r="H269" s="2"/>
      <x:c r="I269" s="2"/>
      <x:c r="J269" s="2"/>
      <x:c r="K269" s="2"/>
      <x:c r="L269" s="2"/>
      <x:c r="M269" s="2"/>
      <x:c r="N269" s="2"/>
      <x:c r="O269" s="2"/>
      <x:c r="P269" s="2"/>
      <x:c r="Q269" s="2"/>
      <x:c r="R269" s="2"/>
      <x:c r="S269" s="2"/>
      <x:c r="T269" s="2"/>
      <x:c r="U269" s="2"/>
      <x:c r="V269" s="2"/>
      <x:c r="W269" s="2"/>
      <x:c r="X269" s="2"/>
      <x:c r="Y269" s="2"/>
      <x:c r="Z269" s="2"/>
    </x:row>
    <x:row r="270">
      <x:c r="A270" s="2"/>
      <x:c r="B270" s="2"/>
      <x:c r="C270" s="2"/>
      <x:c r="D270" s="2"/>
      <x:c r="E270" s="2"/>
      <x:c r="F270" s="2"/>
      <x:c r="G270" s="2"/>
      <x:c r="H270" s="2"/>
      <x:c r="I270" s="2"/>
      <x:c r="J270" s="2"/>
      <x:c r="K270" s="2"/>
      <x:c r="L270" s="2"/>
      <x:c r="M270" s="2"/>
      <x:c r="N270" s="2"/>
      <x:c r="O270" s="2"/>
      <x:c r="P270" s="2"/>
      <x:c r="Q270" s="2"/>
      <x:c r="R270" s="2"/>
      <x:c r="S270" s="2"/>
      <x:c r="T270" s="2"/>
      <x:c r="U270" s="2"/>
      <x:c r="V270" s="2"/>
      <x:c r="W270" s="2"/>
      <x:c r="X270" s="2"/>
      <x:c r="Y270" s="2"/>
      <x:c r="Z270" s="2"/>
    </x:row>
    <x:row r="271">
      <x:c r="A271" s="2"/>
      <x:c r="B271" s="2"/>
      <x:c r="C271" s="2"/>
      <x:c r="D271" s="2"/>
      <x:c r="E271" s="2"/>
      <x:c r="F271" s="2"/>
      <x:c r="G271" s="2"/>
      <x:c r="H271" s="2"/>
      <x:c r="I271" s="2"/>
      <x:c r="J271" s="2"/>
      <x:c r="K271" s="2"/>
      <x:c r="L271" s="2"/>
      <x:c r="M271" s="2"/>
      <x:c r="N271" s="2"/>
      <x:c r="O271" s="2"/>
      <x:c r="P271" s="2"/>
      <x:c r="Q271" s="2"/>
      <x:c r="R271" s="2"/>
      <x:c r="S271" s="2"/>
      <x:c r="T271" s="2"/>
      <x:c r="U271" s="2"/>
      <x:c r="V271" s="2"/>
      <x:c r="W271" s="2"/>
      <x:c r="X271" s="2"/>
      <x:c r="Y271" s="2"/>
      <x:c r="Z271" s="2"/>
    </x:row>
    <x:row r="272">
      <x:c r="A272" s="2"/>
      <x:c r="B272" s="2"/>
      <x:c r="C272" s="2"/>
      <x:c r="D272" s="2"/>
      <x:c r="E272" s="2"/>
      <x:c r="F272" s="2"/>
      <x:c r="G272" s="2"/>
      <x:c r="H272" s="2"/>
      <x:c r="I272" s="2"/>
      <x:c r="J272" s="2"/>
      <x:c r="K272" s="2"/>
      <x:c r="L272" s="2"/>
      <x:c r="M272" s="2"/>
      <x:c r="N272" s="2"/>
      <x:c r="O272" s="2"/>
      <x:c r="P272" s="2"/>
      <x:c r="Q272" s="2"/>
      <x:c r="R272" s="2"/>
      <x:c r="S272" s="2"/>
      <x:c r="T272" s="2"/>
      <x:c r="U272" s="2"/>
      <x:c r="V272" s="2"/>
      <x:c r="W272" s="2"/>
      <x:c r="X272" s="2"/>
      <x:c r="Y272" s="2"/>
      <x:c r="Z272" s="2"/>
    </x:row>
    <x:row r="273">
      <x:c r="A273" s="2"/>
      <x:c r="B273" s="2"/>
      <x:c r="C273" s="2"/>
      <x:c r="D273" s="2"/>
      <x:c r="E273" s="2"/>
      <x:c r="F273" s="2"/>
      <x:c r="G273" s="2"/>
      <x:c r="H273" s="2"/>
      <x:c r="I273" s="2"/>
      <x:c r="J273" s="2"/>
      <x:c r="K273" s="2"/>
      <x:c r="L273" s="2"/>
      <x:c r="M273" s="2"/>
      <x:c r="N273" s="2"/>
      <x:c r="O273" s="2"/>
      <x:c r="P273" s="2"/>
      <x:c r="Q273" s="2"/>
      <x:c r="R273" s="2"/>
      <x:c r="S273" s="2"/>
      <x:c r="T273" s="2"/>
      <x:c r="U273" s="2"/>
      <x:c r="V273" s="2"/>
      <x:c r="W273" s="2"/>
      <x:c r="X273" s="2"/>
      <x:c r="Y273" s="2"/>
      <x:c r="Z273" s="2"/>
    </x:row>
    <x:row r="274">
      <x:c r="A274" s="2"/>
      <x:c r="B274" s="2"/>
      <x:c r="C274" s="2"/>
      <x:c r="D274" s="2"/>
      <x:c r="E274" s="2"/>
      <x:c r="F274" s="2"/>
      <x:c r="G274" s="2"/>
      <x:c r="H274" s="2"/>
      <x:c r="I274" s="2"/>
      <x:c r="J274" s="2"/>
      <x:c r="K274" s="2"/>
      <x:c r="L274" s="2"/>
      <x:c r="M274" s="2"/>
      <x:c r="N274" s="2"/>
      <x:c r="O274" s="2"/>
      <x:c r="P274" s="2"/>
      <x:c r="Q274" s="2"/>
      <x:c r="R274" s="2"/>
      <x:c r="S274" s="2"/>
      <x:c r="T274" s="2"/>
      <x:c r="U274" s="2"/>
      <x:c r="V274" s="2"/>
      <x:c r="W274" s="2"/>
      <x:c r="X274" s="2"/>
      <x:c r="Y274" s="2"/>
      <x:c r="Z274" s="2"/>
    </x:row>
    <x:row r="275">
      <x:c r="A275" s="2"/>
      <x:c r="B275" s="2"/>
      <x:c r="C275" s="2"/>
      <x:c r="D275" s="2"/>
      <x:c r="E275" s="2"/>
      <x:c r="F275" s="2"/>
      <x:c r="G275" s="2"/>
      <x:c r="H275" s="2"/>
      <x:c r="I275" s="2"/>
      <x:c r="J275" s="2"/>
      <x:c r="K275" s="2"/>
      <x:c r="L275" s="2"/>
      <x:c r="M275" s="2"/>
      <x:c r="N275" s="2"/>
      <x:c r="O275" s="2"/>
      <x:c r="P275" s="2"/>
      <x:c r="Q275" s="2"/>
      <x:c r="R275" s="2"/>
      <x:c r="S275" s="2"/>
      <x:c r="T275" s="2"/>
      <x:c r="U275" s="2"/>
      <x:c r="V275" s="2"/>
      <x:c r="W275" s="2"/>
      <x:c r="X275" s="2"/>
      <x:c r="Y275" s="2"/>
      <x:c r="Z275" s="2"/>
    </x:row>
    <x:row r="276">
      <x:c r="A276" s="2"/>
      <x:c r="B276" s="2"/>
      <x:c r="C276" s="2"/>
      <x:c r="D276" s="2"/>
      <x:c r="E276" s="2"/>
      <x:c r="F276" s="2"/>
      <x:c r="G276" s="2"/>
      <x:c r="H276" s="2"/>
      <x:c r="I276" s="2"/>
      <x:c r="J276" s="2"/>
      <x:c r="K276" s="2"/>
      <x:c r="L276" s="2"/>
      <x:c r="M276" s="2"/>
      <x:c r="N276" s="2"/>
      <x:c r="O276" s="2"/>
      <x:c r="P276" s="2"/>
      <x:c r="Q276" s="2"/>
      <x:c r="R276" s="2"/>
      <x:c r="S276" s="2"/>
      <x:c r="T276" s="2"/>
      <x:c r="U276" s="2"/>
      <x:c r="V276" s="2"/>
      <x:c r="W276" s="2"/>
      <x:c r="X276" s="2"/>
      <x:c r="Y276" s="2"/>
      <x:c r="Z276" s="2"/>
    </x:row>
    <x:row r="277">
      <x:c r="A277" s="2"/>
      <x:c r="B277" s="2"/>
      <x:c r="C277" s="2"/>
      <x:c r="D277" s="2"/>
      <x:c r="E277" s="2"/>
      <x:c r="F277" s="2"/>
      <x:c r="G277" s="2"/>
      <x:c r="H277" s="2"/>
      <x:c r="I277" s="2"/>
      <x:c r="J277" s="2"/>
      <x:c r="K277" s="2"/>
      <x:c r="L277" s="2"/>
      <x:c r="M277" s="2"/>
      <x:c r="N277" s="2"/>
      <x:c r="O277" s="2"/>
      <x:c r="P277" s="2"/>
      <x:c r="Q277" s="2"/>
      <x:c r="R277" s="2"/>
      <x:c r="S277" s="2"/>
      <x:c r="T277" s="2"/>
      <x:c r="U277" s="2"/>
      <x:c r="V277" s="2"/>
      <x:c r="W277" s="2"/>
      <x:c r="X277" s="2"/>
      <x:c r="Y277" s="2"/>
      <x:c r="Z277" s="2"/>
    </x:row>
    <x:row r="278">
      <x:c r="A278" s="2"/>
      <x:c r="B278" s="2"/>
      <x:c r="C278" s="2"/>
      <x:c r="D278" s="2"/>
      <x:c r="E278" s="2"/>
      <x:c r="F278" s="2"/>
      <x:c r="G278" s="2"/>
      <x:c r="H278" s="2"/>
      <x:c r="I278" s="2"/>
      <x:c r="J278" s="2"/>
      <x:c r="K278" s="2"/>
      <x:c r="L278" s="2"/>
      <x:c r="M278" s="2"/>
      <x:c r="N278" s="2"/>
      <x:c r="O278" s="2"/>
      <x:c r="P278" s="2"/>
      <x:c r="Q278" s="2"/>
      <x:c r="R278" s="2"/>
      <x:c r="S278" s="2"/>
      <x:c r="T278" s="2"/>
      <x:c r="U278" s="2"/>
      <x:c r="V278" s="2"/>
      <x:c r="W278" s="2"/>
      <x:c r="X278" s="2"/>
      <x:c r="Y278" s="2"/>
      <x:c r="Z278" s="2"/>
    </x:row>
    <x:row r="279">
      <x:c r="A279" s="2"/>
      <x:c r="B279" s="2"/>
      <x:c r="C279" s="2"/>
      <x:c r="D279" s="2"/>
      <x:c r="E279" s="2"/>
      <x:c r="F279" s="2"/>
      <x:c r="G279" s="2"/>
      <x:c r="H279" s="2"/>
      <x:c r="I279" s="2"/>
      <x:c r="J279" s="2"/>
      <x:c r="K279" s="2"/>
      <x:c r="L279" s="2"/>
      <x:c r="M279" s="2"/>
      <x:c r="N279" s="2"/>
      <x:c r="O279" s="2"/>
      <x:c r="P279" s="2"/>
      <x:c r="Q279" s="2"/>
      <x:c r="R279" s="2"/>
      <x:c r="S279" s="2"/>
      <x:c r="T279" s="2"/>
      <x:c r="U279" s="2"/>
      <x:c r="V279" s="2"/>
      <x:c r="W279" s="2"/>
      <x:c r="X279" s="2"/>
      <x:c r="Y279" s="2"/>
      <x:c r="Z279" s="2"/>
    </x:row>
    <x:row r="280">
      <x:c r="A280" s="2"/>
      <x:c r="B280" s="2"/>
      <x:c r="C280" s="2"/>
      <x:c r="D280" s="2"/>
      <x:c r="E280" s="2"/>
      <x:c r="F280" s="2"/>
      <x:c r="G280" s="2"/>
      <x:c r="H280" s="2"/>
      <x:c r="I280" s="2"/>
      <x:c r="J280" s="2"/>
      <x:c r="K280" s="2"/>
      <x:c r="L280" s="2"/>
      <x:c r="M280" s="2"/>
      <x:c r="N280" s="2"/>
      <x:c r="O280" s="2"/>
      <x:c r="P280" s="2"/>
      <x:c r="Q280" s="2"/>
      <x:c r="R280" s="2"/>
      <x:c r="S280" s="2"/>
      <x:c r="T280" s="2"/>
      <x:c r="U280" s="2"/>
      <x:c r="V280" s="2"/>
      <x:c r="W280" s="2"/>
      <x:c r="X280" s="2"/>
      <x:c r="Y280" s="2"/>
      <x:c r="Z280" s="2"/>
    </x:row>
    <x:row r="281">
      <x:c r="A281" s="2"/>
      <x:c r="B281" s="2"/>
      <x:c r="C281" s="2"/>
      <x:c r="D281" s="2"/>
      <x:c r="E281" s="2"/>
      <x:c r="F281" s="2"/>
      <x:c r="G281" s="2"/>
      <x:c r="H281" s="2"/>
      <x:c r="I281" s="2"/>
      <x:c r="J281" s="2"/>
      <x:c r="K281" s="2"/>
      <x:c r="L281" s="2"/>
      <x:c r="M281" s="2"/>
      <x:c r="N281" s="2"/>
      <x:c r="O281" s="2"/>
      <x:c r="P281" s="2"/>
      <x:c r="Q281" s="2"/>
      <x:c r="R281" s="2"/>
      <x:c r="S281" s="2"/>
      <x:c r="T281" s="2"/>
      <x:c r="U281" s="2"/>
      <x:c r="V281" s="2"/>
      <x:c r="W281" s="2"/>
      <x:c r="X281" s="2"/>
      <x:c r="Y281" s="2"/>
      <x:c r="Z281" s="2"/>
    </x:row>
    <x:row r="282">
      <x:c r="A282" s="2"/>
      <x:c r="B282" s="2"/>
      <x:c r="C282" s="2"/>
      <x:c r="D282" s="2"/>
      <x:c r="E282" s="2"/>
      <x:c r="F282" s="2"/>
      <x:c r="G282" s="2"/>
      <x:c r="H282" s="2"/>
      <x:c r="I282" s="2"/>
      <x:c r="J282" s="2"/>
      <x:c r="K282" s="2"/>
      <x:c r="L282" s="2"/>
      <x:c r="M282" s="2"/>
      <x:c r="N282" s="2"/>
      <x:c r="O282" s="2"/>
      <x:c r="P282" s="2"/>
      <x:c r="Q282" s="2"/>
      <x:c r="R282" s="2"/>
      <x:c r="S282" s="2"/>
      <x:c r="T282" s="2"/>
      <x:c r="U282" s="2"/>
      <x:c r="V282" s="2"/>
      <x:c r="W282" s="2"/>
      <x:c r="X282" s="2"/>
      <x:c r="Y282" s="2"/>
      <x:c r="Z282" s="2"/>
    </x:row>
    <x:row r="283">
      <x:c r="A283" s="2"/>
      <x:c r="B283" s="2"/>
      <x:c r="C283" s="2"/>
      <x:c r="D283" s="2"/>
      <x:c r="E283" s="2"/>
      <x:c r="F283" s="2"/>
      <x:c r="G283" s="2"/>
      <x:c r="H283" s="2"/>
      <x:c r="I283" s="2"/>
      <x:c r="J283" s="2"/>
      <x:c r="K283" s="2"/>
      <x:c r="L283" s="2"/>
      <x:c r="M283" s="2"/>
      <x:c r="N283" s="2"/>
      <x:c r="O283" s="2"/>
      <x:c r="P283" s="2"/>
      <x:c r="Q283" s="2"/>
      <x:c r="R283" s="2"/>
      <x:c r="S283" s="2"/>
      <x:c r="T283" s="2"/>
      <x:c r="U283" s="2"/>
      <x:c r="V283" s="2"/>
      <x:c r="W283" s="2"/>
      <x:c r="X283" s="2"/>
      <x:c r="Y283" s="2"/>
      <x:c r="Z283" s="2"/>
    </x:row>
    <x:row r="284">
      <x:c r="A284" s="2"/>
      <x:c r="B284" s="2"/>
      <x:c r="C284" s="2"/>
      <x:c r="D284" s="2"/>
      <x:c r="E284" s="2"/>
      <x:c r="F284" s="2"/>
      <x:c r="G284" s="2"/>
      <x:c r="H284" s="2"/>
      <x:c r="I284" s="2"/>
      <x:c r="J284" s="2"/>
      <x:c r="K284" s="2"/>
      <x:c r="L284" s="2"/>
      <x:c r="M284" s="2"/>
      <x:c r="N284" s="2"/>
      <x:c r="O284" s="2"/>
      <x:c r="P284" s="2"/>
      <x:c r="Q284" s="2"/>
      <x:c r="R284" s="2"/>
      <x:c r="S284" s="2"/>
      <x:c r="T284" s="2"/>
      <x:c r="U284" s="2"/>
      <x:c r="V284" s="2"/>
      <x:c r="W284" s="2"/>
      <x:c r="X284" s="2"/>
      <x:c r="Y284" s="2"/>
      <x:c r="Z284" s="2"/>
    </x:row>
    <x:row r="285">
      <x:c r="A285" s="2"/>
      <x:c r="B285" s="2"/>
      <x:c r="C285" s="2"/>
      <x:c r="D285" s="2"/>
      <x:c r="E285" s="2"/>
      <x:c r="F285" s="2"/>
      <x:c r="G285" s="2"/>
      <x:c r="H285" s="2"/>
      <x:c r="I285" s="2"/>
      <x:c r="J285" s="2"/>
      <x:c r="K285" s="2"/>
      <x:c r="L285" s="2"/>
      <x:c r="M285" s="2"/>
      <x:c r="N285" s="2"/>
      <x:c r="O285" s="2"/>
      <x:c r="P285" s="2"/>
      <x:c r="Q285" s="2"/>
      <x:c r="R285" s="2"/>
      <x:c r="S285" s="2"/>
      <x:c r="T285" s="2"/>
      <x:c r="U285" s="2"/>
      <x:c r="V285" s="2"/>
      <x:c r="W285" s="2"/>
      <x:c r="X285" s="2"/>
      <x:c r="Y285" s="2"/>
      <x:c r="Z285" s="2"/>
    </x:row>
    <x:row r="286">
      <x:c r="A286" s="2"/>
      <x:c r="B286" s="2"/>
      <x:c r="C286" s="2"/>
      <x:c r="D286" s="2"/>
      <x:c r="E286" s="2"/>
      <x:c r="F286" s="2"/>
      <x:c r="G286" s="2"/>
      <x:c r="H286" s="2"/>
      <x:c r="I286" s="2"/>
      <x:c r="J286" s="2"/>
      <x:c r="K286" s="2"/>
      <x:c r="L286" s="2"/>
      <x:c r="M286" s="2"/>
      <x:c r="N286" s="2"/>
      <x:c r="O286" s="2"/>
      <x:c r="P286" s="2"/>
      <x:c r="Q286" s="2"/>
      <x:c r="R286" s="2"/>
      <x:c r="S286" s="2"/>
      <x:c r="T286" s="2"/>
      <x:c r="U286" s="2"/>
      <x:c r="V286" s="2"/>
      <x:c r="W286" s="2"/>
      <x:c r="X286" s="2"/>
      <x:c r="Y286" s="2"/>
      <x:c r="Z286" s="2"/>
    </x:row>
    <x:row r="287">
      <x:c r="A287" s="2"/>
      <x:c r="B287" s="2"/>
      <x:c r="C287" s="2"/>
      <x:c r="D287" s="2"/>
      <x:c r="E287" s="2"/>
      <x:c r="F287" s="2"/>
      <x:c r="G287" s="2"/>
      <x:c r="H287" s="2"/>
      <x:c r="I287" s="2"/>
      <x:c r="J287" s="2"/>
      <x:c r="K287" s="2"/>
      <x:c r="L287" s="2"/>
      <x:c r="M287" s="2"/>
      <x:c r="N287" s="2"/>
      <x:c r="O287" s="2"/>
      <x:c r="P287" s="2"/>
      <x:c r="Q287" s="2"/>
      <x:c r="R287" s="2"/>
      <x:c r="S287" s="2"/>
      <x:c r="T287" s="2"/>
      <x:c r="U287" s="2"/>
      <x:c r="V287" s="2"/>
      <x:c r="W287" s="2"/>
      <x:c r="X287" s="2"/>
      <x:c r="Y287" s="2"/>
      <x:c r="Z287" s="2"/>
    </x:row>
    <x:row r="288">
      <x:c r="A288" s="2"/>
      <x:c r="B288" s="2"/>
      <x:c r="C288" s="2"/>
      <x:c r="D288" s="2"/>
      <x:c r="E288" s="2"/>
      <x:c r="F288" s="2"/>
      <x:c r="G288" s="2"/>
      <x:c r="H288" s="2"/>
      <x:c r="I288" s="2"/>
      <x:c r="J288" s="2"/>
      <x:c r="K288" s="2"/>
      <x:c r="L288" s="2"/>
      <x:c r="M288" s="2"/>
      <x:c r="N288" s="2"/>
      <x:c r="O288" s="2"/>
      <x:c r="P288" s="2"/>
      <x:c r="Q288" s="2"/>
      <x:c r="R288" s="2"/>
      <x:c r="S288" s="2"/>
      <x:c r="T288" s="2"/>
      <x:c r="U288" s="2"/>
      <x:c r="V288" s="2"/>
      <x:c r="W288" s="2"/>
      <x:c r="X288" s="2"/>
      <x:c r="Y288" s="2"/>
      <x:c r="Z288" s="2"/>
    </x:row>
    <x:row r="289">
      <x:c r="A289" s="2"/>
      <x:c r="B289" s="2"/>
      <x:c r="C289" s="2"/>
      <x:c r="D289" s="2"/>
      <x:c r="E289" s="2"/>
      <x:c r="F289" s="2"/>
      <x:c r="G289" s="2"/>
      <x:c r="H289" s="2"/>
      <x:c r="I289" s="2"/>
      <x:c r="J289" s="2"/>
      <x:c r="K289" s="2"/>
      <x:c r="L289" s="2"/>
      <x:c r="M289" s="2"/>
      <x:c r="N289" s="2"/>
      <x:c r="O289" s="2"/>
      <x:c r="P289" s="2"/>
      <x:c r="Q289" s="2"/>
      <x:c r="R289" s="2"/>
      <x:c r="S289" s="2"/>
      <x:c r="T289" s="2"/>
      <x:c r="U289" s="2"/>
      <x:c r="V289" s="2"/>
      <x:c r="W289" s="2"/>
      <x:c r="X289" s="2"/>
      <x:c r="Y289" s="2"/>
      <x:c r="Z289" s="2"/>
    </x:row>
    <x:row r="290">
      <x:c r="A290" s="2"/>
      <x:c r="B290" s="2"/>
      <x:c r="C290" s="2"/>
      <x:c r="D290" s="2"/>
      <x:c r="E290" s="2"/>
      <x:c r="F290" s="2"/>
      <x:c r="G290" s="2"/>
      <x:c r="H290" s="2"/>
      <x:c r="I290" s="2"/>
      <x:c r="J290" s="2"/>
      <x:c r="K290" s="2"/>
      <x:c r="L290" s="2"/>
      <x:c r="M290" s="2"/>
      <x:c r="N290" s="2"/>
      <x:c r="O290" s="2"/>
      <x:c r="P290" s="2"/>
      <x:c r="Q290" s="2"/>
      <x:c r="R290" s="2"/>
      <x:c r="S290" s="2"/>
      <x:c r="T290" s="2"/>
      <x:c r="U290" s="2"/>
      <x:c r="V290" s="2"/>
      <x:c r="W290" s="2"/>
      <x:c r="X290" s="2"/>
      <x:c r="Y290" s="2"/>
      <x:c r="Z290" s="2"/>
    </x:row>
    <x:row r="291">
      <x:c r="A291" s="2"/>
      <x:c r="B291" s="2"/>
      <x:c r="C291" s="2"/>
      <x:c r="D291" s="2"/>
      <x:c r="E291" s="2"/>
      <x:c r="F291" s="2"/>
      <x:c r="G291" s="2"/>
      <x:c r="H291" s="2"/>
      <x:c r="I291" s="2"/>
      <x:c r="J291" s="2"/>
      <x:c r="K291" s="2"/>
      <x:c r="L291" s="2"/>
      <x:c r="M291" s="2"/>
      <x:c r="N291" s="2"/>
      <x:c r="O291" s="2"/>
      <x:c r="P291" s="2"/>
      <x:c r="Q291" s="2"/>
      <x:c r="R291" s="2"/>
      <x:c r="S291" s="2"/>
      <x:c r="T291" s="2"/>
      <x:c r="U291" s="2"/>
      <x:c r="V291" s="2"/>
      <x:c r="W291" s="2"/>
      <x:c r="X291" s="2"/>
      <x:c r="Y291" s="2"/>
      <x:c r="Z291" s="2"/>
    </x:row>
    <x:row r="292">
      <x:c r="A292" s="2"/>
      <x:c r="B292" s="2"/>
      <x:c r="C292" s="2"/>
      <x:c r="D292" s="2"/>
      <x:c r="E292" s="2"/>
      <x:c r="F292" s="2"/>
      <x:c r="G292" s="2"/>
      <x:c r="H292" s="2"/>
      <x:c r="I292" s="2"/>
      <x:c r="J292" s="2"/>
      <x:c r="K292" s="2"/>
      <x:c r="L292" s="2"/>
      <x:c r="M292" s="2"/>
      <x:c r="N292" s="2"/>
      <x:c r="O292" s="2"/>
      <x:c r="P292" s="2"/>
      <x:c r="Q292" s="2"/>
      <x:c r="R292" s="2"/>
      <x:c r="S292" s="2"/>
      <x:c r="T292" s="2"/>
      <x:c r="U292" s="2"/>
      <x:c r="V292" s="2"/>
      <x:c r="W292" s="2"/>
      <x:c r="X292" s="2"/>
      <x:c r="Y292" s="2"/>
      <x:c r="Z292" s="2"/>
    </x:row>
    <x:row r="293">
      <x:c r="A293" s="2"/>
      <x:c r="B293" s="2"/>
      <x:c r="C293" s="2"/>
      <x:c r="D293" s="2"/>
      <x:c r="E293" s="2"/>
      <x:c r="F293" s="2"/>
      <x:c r="G293" s="2"/>
      <x:c r="H293" s="2"/>
      <x:c r="I293" s="2"/>
      <x:c r="J293" s="2"/>
      <x:c r="K293" s="2"/>
      <x:c r="L293" s="2"/>
      <x:c r="M293" s="2"/>
      <x:c r="N293" s="2"/>
      <x:c r="O293" s="2"/>
      <x:c r="P293" s="2"/>
      <x:c r="Q293" s="2"/>
      <x:c r="R293" s="2"/>
      <x:c r="S293" s="2"/>
      <x:c r="T293" s="2"/>
      <x:c r="U293" s="2"/>
      <x:c r="V293" s="2"/>
      <x:c r="W293" s="2"/>
      <x:c r="X293" s="2"/>
      <x:c r="Y293" s="2"/>
      <x:c r="Z293" s="2"/>
    </x:row>
    <x:row r="294">
      <x:c r="A294" s="2"/>
      <x:c r="B294" s="2"/>
      <x:c r="C294" s="2"/>
      <x:c r="D294" s="2"/>
      <x:c r="E294" s="2"/>
      <x:c r="F294" s="2"/>
      <x:c r="G294" s="2"/>
      <x:c r="H294" s="2"/>
      <x:c r="I294" s="2"/>
      <x:c r="J294" s="2"/>
      <x:c r="K294" s="2"/>
      <x:c r="L294" s="2"/>
      <x:c r="M294" s="2"/>
      <x:c r="N294" s="2"/>
      <x:c r="O294" s="2"/>
      <x:c r="P294" s="2"/>
      <x:c r="Q294" s="2"/>
      <x:c r="R294" s="2"/>
      <x:c r="S294" s="2"/>
      <x:c r="T294" s="2"/>
      <x:c r="U294" s="2"/>
      <x:c r="V294" s="2"/>
      <x:c r="W294" s="2"/>
      <x:c r="X294" s="2"/>
      <x:c r="Y294" s="2"/>
      <x:c r="Z294" s="2"/>
    </x:row>
    <x:row r="295">
      <x:c r="A295" s="2"/>
      <x:c r="B295" s="2"/>
      <x:c r="C295" s="2"/>
      <x:c r="D295" s="2"/>
      <x:c r="E295" s="2"/>
      <x:c r="F295" s="2"/>
      <x:c r="G295" s="2"/>
      <x:c r="H295" s="2"/>
      <x:c r="I295" s="2"/>
      <x:c r="J295" s="2"/>
      <x:c r="K295" s="2"/>
      <x:c r="L295" s="2"/>
      <x:c r="M295" s="2"/>
      <x:c r="N295" s="2"/>
      <x:c r="O295" s="2"/>
      <x:c r="P295" s="2"/>
      <x:c r="Q295" s="2"/>
      <x:c r="R295" s="2"/>
      <x:c r="S295" s="2"/>
      <x:c r="T295" s="2"/>
      <x:c r="U295" s="2"/>
      <x:c r="V295" s="2"/>
      <x:c r="W295" s="2"/>
      <x:c r="X295" s="2"/>
      <x:c r="Y295" s="2"/>
      <x:c r="Z295" s="2"/>
    </x:row>
    <x:row r="296">
      <x:c r="A296" s="2"/>
      <x:c r="B296" s="2"/>
      <x:c r="C296" s="2"/>
      <x:c r="D296" s="2"/>
      <x:c r="E296" s="2"/>
      <x:c r="F296" s="2"/>
      <x:c r="G296" s="2"/>
      <x:c r="H296" s="2"/>
      <x:c r="I296" s="2"/>
      <x:c r="J296" s="2"/>
      <x:c r="K296" s="2"/>
      <x:c r="L296" s="2"/>
      <x:c r="M296" s="2"/>
      <x:c r="N296" s="2"/>
      <x:c r="O296" s="2"/>
      <x:c r="P296" s="2"/>
      <x:c r="Q296" s="2"/>
      <x:c r="R296" s="2"/>
      <x:c r="S296" s="2"/>
      <x:c r="T296" s="2"/>
      <x:c r="U296" s="2"/>
      <x:c r="V296" s="2"/>
      <x:c r="W296" s="2"/>
      <x:c r="X296" s="2"/>
      <x:c r="Y296" s="2"/>
      <x:c r="Z296" s="2"/>
    </x:row>
    <x:row r="297">
      <x:c r="A297" s="2"/>
      <x:c r="B297" s="2"/>
      <x:c r="C297" s="2"/>
      <x:c r="D297" s="2"/>
      <x:c r="E297" s="2"/>
      <x:c r="F297" s="2"/>
      <x:c r="G297" s="2"/>
      <x:c r="H297" s="2"/>
      <x:c r="I297" s="2"/>
      <x:c r="J297" s="2"/>
      <x:c r="K297" s="2"/>
      <x:c r="L297" s="2"/>
      <x:c r="M297" s="2"/>
      <x:c r="N297" s="2"/>
      <x:c r="O297" s="2"/>
      <x:c r="P297" s="2"/>
      <x:c r="Q297" s="2"/>
      <x:c r="R297" s="2"/>
      <x:c r="S297" s="2"/>
      <x:c r="T297" s="2"/>
      <x:c r="U297" s="2"/>
      <x:c r="V297" s="2"/>
      <x:c r="W297" s="2"/>
      <x:c r="X297" s="2"/>
      <x:c r="Y297" s="2"/>
      <x:c r="Z297" s="2"/>
    </x:row>
    <x:row r="298">
      <x:c r="A298" s="2"/>
      <x:c r="B298" s="2"/>
      <x:c r="C298" s="2"/>
      <x:c r="D298" s="2"/>
      <x:c r="E298" s="2"/>
      <x:c r="F298" s="2"/>
      <x:c r="G298" s="2"/>
      <x:c r="H298" s="2"/>
      <x:c r="I298" s="2"/>
      <x:c r="J298" s="2"/>
      <x:c r="K298" s="2"/>
      <x:c r="L298" s="2"/>
      <x:c r="M298" s="2"/>
      <x:c r="N298" s="2"/>
      <x:c r="O298" s="2"/>
      <x:c r="P298" s="2"/>
      <x:c r="Q298" s="2"/>
      <x:c r="R298" s="2"/>
      <x:c r="S298" s="2"/>
      <x:c r="T298" s="2"/>
      <x:c r="U298" s="2"/>
      <x:c r="V298" s="2"/>
      <x:c r="W298" s="2"/>
      <x:c r="X298" s="2"/>
      <x:c r="Y298" s="2"/>
      <x:c r="Z298" s="2"/>
    </x:row>
    <x:row r="299">
      <x:c r="A299" s="2"/>
      <x:c r="B299" s="2"/>
      <x:c r="C299" s="2"/>
      <x:c r="D299" s="2"/>
      <x:c r="E299" s="2"/>
      <x:c r="F299" s="2"/>
      <x:c r="G299" s="2"/>
      <x:c r="H299" s="2"/>
      <x:c r="I299" s="2"/>
      <x:c r="J299" s="2"/>
      <x:c r="K299" s="2"/>
      <x:c r="L299" s="2"/>
      <x:c r="M299" s="2"/>
      <x:c r="N299" s="2"/>
      <x:c r="O299" s="2"/>
      <x:c r="P299" s="2"/>
      <x:c r="Q299" s="2"/>
      <x:c r="R299" s="2"/>
      <x:c r="S299" s="2"/>
      <x:c r="T299" s="2"/>
      <x:c r="U299" s="2"/>
      <x:c r="V299" s="2"/>
      <x:c r="W299" s="2"/>
      <x:c r="X299" s="2"/>
      <x:c r="Y299" s="2"/>
      <x:c r="Z299" s="2"/>
    </x:row>
    <x:row r="300">
      <x:c r="A300" s="2"/>
      <x:c r="B300" s="2"/>
      <x:c r="C300" s="2"/>
      <x:c r="D300" s="2"/>
      <x:c r="E300" s="2"/>
      <x:c r="F300" s="2"/>
      <x:c r="G300" s="2"/>
      <x:c r="H300" s="2"/>
      <x:c r="I300" s="2"/>
      <x:c r="J300" s="2"/>
      <x:c r="K300" s="2"/>
      <x:c r="L300" s="2"/>
      <x:c r="M300" s="2"/>
      <x:c r="N300" s="2"/>
      <x:c r="O300" s="2"/>
      <x:c r="P300" s="2"/>
      <x:c r="Q300" s="2"/>
      <x:c r="R300" s="2"/>
      <x:c r="S300" s="2"/>
      <x:c r="T300" s="2"/>
      <x:c r="U300" s="2"/>
      <x:c r="V300" s="2"/>
      <x:c r="W300" s="2"/>
      <x:c r="X300" s="2"/>
      <x:c r="Y300" s="2"/>
      <x:c r="Z300" s="2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  <x:col min="3" max="3" width="74" hidden="0" customWidth="1"/>
    <x:col min="4" max="4" width="28" hidden="0" customWidth="1"/>
  </x:cols>
  <x:sheetData>
    <x:row r="1">
      <x:c r="A1" s="5" t="str">
        <x:v>G1审计项</x:v>
      </x:c>
      <x:c r="B1" s="5" t="str">
        <x:v>状态</x:v>
      </x:c>
      <x:c r="C1" s="5" t="str">
        <x:v>结论</x:v>
      </x:c>
      <x:c r="D1" s="5" t="str">
        <x:v>证据/处理</x:v>
      </x:c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</x:row>
    <x:row r="2">
      <x:c r="A2" s="2" t="str">
        <x:v>新增产能是否重复</x:v>
      </x:c>
      <x:c r="B2" s="2" t="str">
        <x:v>PASS</x:v>
      </x:c>
      <x:c r="C2" s="2" t="str">
        <x:v>阜丰2025新增味精已纳入2025行业395万吨基准，不再作为2026+增量；梅花60万吨赖氨酸已纳入2025年末行业基准</x:v>
      </x:c>
      <x:c r="D2" s="2" t="str">
        <x:v>S003/S104</x:v>
      </x:c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2" t="str">
        <x:v>检修是否误算永久退出</x:v>
      </x:c>
      <x:c r="B3" s="2" t="str">
        <x:v>PASS</x:v>
      </x:c>
      <x:c r="C3" s="2" t="str">
        <x:v>梅花、伊品、成福等检修只记Temporary/Proxy，不记permanent_exit</x:v>
      </x:c>
      <x:c r="D3" s="2" t="str">
        <x:v>S106</x:v>
      </x:c>
      <x:c r="E3" s="2"/>
      <x:c r="F3" s="2"/>
      <x:c r="G3" s="2"/>
      <x:c r="H3" s="2"/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2" t="str">
        <x:v>产能/产量/需求口径一致</x:v>
      </x:c>
      <x:c r="B4" s="2" t="str">
        <x:v>WARN</x:v>
      </x:c>
      <x:c r="C4" s="2" t="str">
        <x:v>赖氨酸2025产能为折纯吨，而项目/出口多为实物吨；赖氨酸利用率、精确份额在P1保持N/A</x:v>
      </x:c>
      <x:c r="D4" s="2" t="str">
        <x:v>S003</x:v>
      </x:c>
      <x:c r="E4" s="2"/>
      <x:c r="F4" s="2"/>
      <x:c r="G4" s="2"/>
      <x:c r="H4" s="2"/>
      <x:c r="I4" s="2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2" t="str">
        <x:v>规划项目是否当成必投</x:v>
      </x:c>
      <x:c r="B5" s="2" t="str">
        <x:v>PASS</x:v>
      </x:c>
      <x:c r="C5" s="2" t="str">
        <x:v>裕米30万吨赖氨酸/20万吨苏氨酸只列Flexible；当前公开工程主要为淀粉/功能糖，不进入锁死供给</x:v>
      </x:c>
      <x:c r="D5" s="2" t="str">
        <x:v>S111/S112</x:v>
      </x:c>
      <x:c r="E5" s="2"/>
      <x:c r="F5" s="2"/>
      <x:c r="G5" s="2"/>
      <x:c r="H5" s="2"/>
      <x:c r="I5" s="2"/>
      <x:c r="J5" s="2"/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2" t="str">
        <x:v>出口回流/贸易壁垒</x:v>
      </x:c>
      <x:c r="B6" s="2" t="str">
        <x:v>PASS</x:v>
      </x:c>
      <x:c r="C6" s="2" t="str">
        <x:v>2025赖氨酸/苏氨酸出口受扰已纳入；2026H1出口量恢复，但价格仍低，不能把出口恢复等同于供需已修复</x:v>
      </x:c>
      <x:c r="D6" s="2" t="str">
        <x:v>S003/S105/S117/S118</x:v>
      </x:c>
      <x:c r="E6" s="2"/>
      <x:c r="F6" s="2"/>
      <x:c r="G6" s="2"/>
      <x:c r="H6" s="2"/>
      <x:c r="I6" s="2"/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2" t="str">
        <x:v>库存证据覆盖</x:v>
      </x:c>
      <x:c r="B7" s="2" t="str">
        <x:v>WARN</x:v>
      </x:c>
      <x:c r="C7" s="2" t="str">
        <x:v>赖氨酸缺连续行业库存，只保留下游40-60天代理；味精有3月厂商库存环比-13%</x:v>
      </x:c>
      <x:c r="D7" s="2" t="str">
        <x:v>S106/S109</x:v>
      </x:c>
      <x:c r="E7" s="2"/>
      <x:c r="F7" s="2"/>
      <x:c r="G7" s="2"/>
      <x:c r="H7" s="2"/>
      <x:c r="I7" s="2"/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2" t="str">
        <x:v>周期评分Evidence Coverage</x:v>
      </x:c>
      <x:c r="B8" s="2" t="str">
        <x:v>PASS</x:v>
      </x:c>
      <x:c r="C8" s="2" t="str">
        <x:v>赖氨酸90%；苏氨酸70%；味精100%；缬氨酸70%。Unknown未自动记0</x:v>
      </x:c>
      <x:c r="D8" s="2" t="str">
        <x:v>P1_cycle_score</x:v>
      </x:c>
      <x:c r="E8" s="2"/>
      <x:c r="F8" s="2"/>
      <x:c r="G8" s="2"/>
      <x:c r="H8" s="2"/>
      <x:c r="I8" s="2"/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2" t="str">
        <x:v>利润底/价格底/产能底是否分开</x:v>
      </x:c>
      <x:c r="B9" s="2" t="str">
        <x:v>PASS</x:v>
      </x:c>
      <x:c r="C9" s="2" t="str">
        <x:v>四个产品均单独判断；尤其苏氨酸/缬氨酸明确不是产能底</x:v>
      </x:c>
      <x:c r="D9" s="2" t="str">
        <x:v>P1_cycle_score</x:v>
      </x:c>
      <x:c r="E9" s="2"/>
      <x:c r="F9" s="2"/>
      <x:c r="G9" s="2"/>
      <x:c r="H9" s="2"/>
      <x:c r="I9" s="2"/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2" t="str">
        <x:v>已锁死新增供给是否覆盖主要头部</x:v>
      </x:c>
      <x:c r="B10" s="2" t="str">
        <x:v>PASS</x:v>
      </x:c>
      <x:c r="C10" s="2" t="str">
        <x:v>覆盖梅花、星湖、玉王、寿光金玉米，并补充阜丰哈萨克一期（吨位未知但状态Committed）；裕米降级为Flexible。</x:v>
      </x:c>
      <x:c r="D10" s="2" t="str">
        <x:v>S101-S124</x:v>
      </x:c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2" t="str">
        <x:v>永久退出证据</x:v>
      </x:c>
      <x:c r="B11" s="2" t="str">
        <x:v>WARN</x:v>
      </x:c>
      <x:c r="C11" s="2" t="str">
        <x:v>截至P1未找到足够确定的基础氨基酸永久关停；因此不得宣称产能出清完成</x:v>
      </x:c>
      <x:c r="D11" s="2" t="str">
        <x:v>P1 web audit</x:v>
      </x:c>
      <x:c r="E11" s="2"/>
      <x:c r="F11" s="2"/>
      <x:c r="G11" s="2"/>
      <x:c r="H11" s="2"/>
      <x:c r="I11" s="2"/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2" t="str">
        <x:v>G1结论</x:v>
      </x:c>
      <x:c r="B12" s="2" t="str">
        <x:v>CONDITIONAL PASS</x:v>
      </x:c>
      <x:c r="C12" s="2" t="str">
        <x:v>可以进入P2，但P2不得以‘产能底已到’作为前提；需要把成本曲线/增量ROIC作为核心验证项</x:v>
      </x:c>
      <x:c r="D12" s="2" t="str">
        <x:v>本审计</x:v>
      </x:c>
      <x:c r="E12" s="2"/>
      <x:c r="F12" s="2"/>
      <x:c r="G12" s="2"/>
      <x:c r="H12" s="2"/>
      <x:c r="I12" s="2"/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  <x:c r="M101" s="2"/>
      <x:c r="N101" s="2"/>
      <x:c r="O101" s="2"/>
      <x:c r="P101" s="2"/>
      <x:c r="Q101" s="2"/>
      <x:c r="R101" s="2"/>
      <x:c r="S101" s="2"/>
      <x:c r="T101" s="2"/>
      <x:c r="U101" s="2"/>
      <x:c r="V101" s="2"/>
      <x:c r="W101" s="2"/>
      <x:c r="X101" s="2"/>
      <x:c r="Y101" s="2"/>
      <x:c r="Z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  <x:c r="M102" s="2"/>
      <x:c r="N102" s="2"/>
      <x:c r="O102" s="2"/>
      <x:c r="P102" s="2"/>
      <x:c r="Q102" s="2"/>
      <x:c r="R102" s="2"/>
      <x:c r="S102" s="2"/>
      <x:c r="T102" s="2"/>
      <x:c r="U102" s="2"/>
      <x:c r="V102" s="2"/>
      <x:c r="W102" s="2"/>
      <x:c r="X102" s="2"/>
      <x:c r="Y102" s="2"/>
      <x:c r="Z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  <x:c r="M103" s="2"/>
      <x:c r="N103" s="2"/>
      <x:c r="O103" s="2"/>
      <x:c r="P103" s="2"/>
      <x:c r="Q103" s="2"/>
      <x:c r="R103" s="2"/>
      <x:c r="S103" s="2"/>
      <x:c r="T103" s="2"/>
      <x:c r="U103" s="2"/>
      <x:c r="V103" s="2"/>
      <x:c r="W103" s="2"/>
      <x:c r="X103" s="2"/>
      <x:c r="Y103" s="2"/>
      <x:c r="Z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  <x:c r="M104" s="2"/>
      <x:c r="N104" s="2"/>
      <x:c r="O104" s="2"/>
      <x:c r="P104" s="2"/>
      <x:c r="Q104" s="2"/>
      <x:c r="R104" s="2"/>
      <x:c r="S104" s="2"/>
      <x:c r="T104" s="2"/>
      <x:c r="U104" s="2"/>
      <x:c r="V104" s="2"/>
      <x:c r="W104" s="2"/>
      <x:c r="X104" s="2"/>
      <x:c r="Y104" s="2"/>
      <x:c r="Z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  <x:c r="M105" s="2"/>
      <x:c r="N105" s="2"/>
      <x:c r="O105" s="2"/>
      <x:c r="P105" s="2"/>
      <x:c r="Q105" s="2"/>
      <x:c r="R105" s="2"/>
      <x:c r="S105" s="2"/>
      <x:c r="T105" s="2"/>
      <x:c r="U105" s="2"/>
      <x:c r="V105" s="2"/>
      <x:c r="W105" s="2"/>
      <x:c r="X105" s="2"/>
      <x:c r="Y105" s="2"/>
      <x:c r="Z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  <x:c r="M106" s="2"/>
      <x:c r="N106" s="2"/>
      <x:c r="O106" s="2"/>
      <x:c r="P106" s="2"/>
      <x:c r="Q106" s="2"/>
      <x:c r="R106" s="2"/>
      <x:c r="S106" s="2"/>
      <x:c r="T106" s="2"/>
      <x:c r="U106" s="2"/>
      <x:c r="V106" s="2"/>
      <x:c r="W106" s="2"/>
      <x:c r="X106" s="2"/>
      <x:c r="Y106" s="2"/>
      <x:c r="Z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  <x:c r="M107" s="2"/>
      <x:c r="N107" s="2"/>
      <x:c r="O107" s="2"/>
      <x:c r="P107" s="2"/>
      <x:c r="Q107" s="2"/>
      <x:c r="R107" s="2"/>
      <x:c r="S107" s="2"/>
      <x:c r="T107" s="2"/>
      <x:c r="U107" s="2"/>
      <x:c r="V107" s="2"/>
      <x:c r="W107" s="2"/>
      <x:c r="X107" s="2"/>
      <x:c r="Y107" s="2"/>
      <x:c r="Z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  <x:c r="M108" s="2"/>
      <x:c r="N108" s="2"/>
      <x:c r="O108" s="2"/>
      <x:c r="P108" s="2"/>
      <x:c r="Q108" s="2"/>
      <x:c r="R108" s="2"/>
      <x:c r="S108" s="2"/>
      <x:c r="T108" s="2"/>
      <x:c r="U108" s="2"/>
      <x:c r="V108" s="2"/>
      <x:c r="W108" s="2"/>
      <x:c r="X108" s="2"/>
      <x:c r="Y108" s="2"/>
      <x:c r="Z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  <x:c r="M109" s="2"/>
      <x:c r="N109" s="2"/>
      <x:c r="O109" s="2"/>
      <x:c r="P109" s="2"/>
      <x:c r="Q109" s="2"/>
      <x:c r="R109" s="2"/>
      <x:c r="S109" s="2"/>
      <x:c r="T109" s="2"/>
      <x:c r="U109" s="2"/>
      <x:c r="V109" s="2"/>
      <x:c r="W109" s="2"/>
      <x:c r="X109" s="2"/>
      <x:c r="Y109" s="2"/>
      <x:c r="Z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  <x:c r="M110" s="2"/>
      <x:c r="N110" s="2"/>
      <x:c r="O110" s="2"/>
      <x:c r="P110" s="2"/>
      <x:c r="Q110" s="2"/>
      <x:c r="R110" s="2"/>
      <x:c r="S110" s="2"/>
      <x:c r="T110" s="2"/>
      <x:c r="U110" s="2"/>
      <x:c r="V110" s="2"/>
      <x:c r="W110" s="2"/>
      <x:c r="X110" s="2"/>
      <x:c r="Y110" s="2"/>
      <x:c r="Z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  <x:c r="M111" s="2"/>
      <x:c r="N111" s="2"/>
      <x:c r="O111" s="2"/>
      <x:c r="P111" s="2"/>
      <x:c r="Q111" s="2"/>
      <x:c r="R111" s="2"/>
      <x:c r="S111" s="2"/>
      <x:c r="T111" s="2"/>
      <x:c r="U111" s="2"/>
      <x:c r="V111" s="2"/>
      <x:c r="W111" s="2"/>
      <x:c r="X111" s="2"/>
      <x:c r="Y111" s="2"/>
      <x:c r="Z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  <x:c r="M112" s="2"/>
      <x:c r="N112" s="2"/>
      <x:c r="O112" s="2"/>
      <x:c r="P112" s="2"/>
      <x:c r="Q112" s="2"/>
      <x:c r="R112" s="2"/>
      <x:c r="S112" s="2"/>
      <x:c r="T112" s="2"/>
      <x:c r="U112" s="2"/>
      <x:c r="V112" s="2"/>
      <x:c r="W112" s="2"/>
      <x:c r="X112" s="2"/>
      <x:c r="Y112" s="2"/>
      <x:c r="Z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  <x:c r="M113" s="2"/>
      <x:c r="N113" s="2"/>
      <x:c r="O113" s="2"/>
      <x:c r="P113" s="2"/>
      <x:c r="Q113" s="2"/>
      <x:c r="R113" s="2"/>
      <x:c r="S113" s="2"/>
      <x:c r="T113" s="2"/>
      <x:c r="U113" s="2"/>
      <x:c r="V113" s="2"/>
      <x:c r="W113" s="2"/>
      <x:c r="X113" s="2"/>
      <x:c r="Y113" s="2"/>
      <x:c r="Z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  <x:c r="M114" s="2"/>
      <x:c r="N114" s="2"/>
      <x:c r="O114" s="2"/>
      <x:c r="P114" s="2"/>
      <x:c r="Q114" s="2"/>
      <x:c r="R114" s="2"/>
      <x:c r="S114" s="2"/>
      <x:c r="T114" s="2"/>
      <x:c r="U114" s="2"/>
      <x:c r="V114" s="2"/>
      <x:c r="W114" s="2"/>
      <x:c r="X114" s="2"/>
      <x:c r="Y114" s="2"/>
      <x:c r="Z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  <x:c r="M115" s="2"/>
      <x:c r="N115" s="2"/>
      <x:c r="O115" s="2"/>
      <x:c r="P115" s="2"/>
      <x:c r="Q115" s="2"/>
      <x:c r="R115" s="2"/>
      <x:c r="S115" s="2"/>
      <x:c r="T115" s="2"/>
      <x:c r="U115" s="2"/>
      <x:c r="V115" s="2"/>
      <x:c r="W115" s="2"/>
      <x:c r="X115" s="2"/>
      <x:c r="Y115" s="2"/>
      <x:c r="Z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  <x:c r="M116" s="2"/>
      <x:c r="N116" s="2"/>
      <x:c r="O116" s="2"/>
      <x:c r="P116" s="2"/>
      <x:c r="Q116" s="2"/>
      <x:c r="R116" s="2"/>
      <x:c r="S116" s="2"/>
      <x:c r="T116" s="2"/>
      <x:c r="U116" s="2"/>
      <x:c r="V116" s="2"/>
      <x:c r="W116" s="2"/>
      <x:c r="X116" s="2"/>
      <x:c r="Y116" s="2"/>
      <x:c r="Z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  <x:c r="M117" s="2"/>
      <x:c r="N117" s="2"/>
      <x:c r="O117" s="2"/>
      <x:c r="P117" s="2"/>
      <x:c r="Q117" s="2"/>
      <x:c r="R117" s="2"/>
      <x:c r="S117" s="2"/>
      <x:c r="T117" s="2"/>
      <x:c r="U117" s="2"/>
      <x:c r="V117" s="2"/>
      <x:c r="W117" s="2"/>
      <x:c r="X117" s="2"/>
      <x:c r="Y117" s="2"/>
      <x:c r="Z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  <x:c r="M118" s="2"/>
      <x:c r="N118" s="2"/>
      <x:c r="O118" s="2"/>
      <x:c r="P118" s="2"/>
      <x:c r="Q118" s="2"/>
      <x:c r="R118" s="2"/>
      <x:c r="S118" s="2"/>
      <x:c r="T118" s="2"/>
      <x:c r="U118" s="2"/>
      <x:c r="V118" s="2"/>
      <x:c r="W118" s="2"/>
      <x:c r="X118" s="2"/>
      <x:c r="Y118" s="2"/>
      <x:c r="Z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  <x:c r="M119" s="2"/>
      <x:c r="N119" s="2"/>
      <x:c r="O119" s="2"/>
      <x:c r="P119" s="2"/>
      <x:c r="Q119" s="2"/>
      <x:c r="R119" s="2"/>
      <x:c r="S119" s="2"/>
      <x:c r="T119" s="2"/>
      <x:c r="U119" s="2"/>
      <x:c r="V119" s="2"/>
      <x:c r="W119" s="2"/>
      <x:c r="X119" s="2"/>
      <x:c r="Y119" s="2"/>
      <x:c r="Z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  <x:c r="M120" s="2"/>
      <x:c r="N120" s="2"/>
      <x:c r="O120" s="2"/>
      <x:c r="P120" s="2"/>
      <x:c r="Q120" s="2"/>
      <x:c r="R120" s="2"/>
      <x:c r="S120" s="2"/>
      <x:c r="T120" s="2"/>
      <x:c r="U120" s="2"/>
      <x:c r="V120" s="2"/>
      <x:c r="W120" s="2"/>
      <x:c r="X120" s="2"/>
      <x:c r="Y120" s="2"/>
      <x:c r="Z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  <x:c r="M121" s="2"/>
      <x:c r="N121" s="2"/>
      <x:c r="O121" s="2"/>
      <x:c r="P121" s="2"/>
      <x:c r="Q121" s="2"/>
      <x:c r="R121" s="2"/>
      <x:c r="S121" s="2"/>
      <x:c r="T121" s="2"/>
      <x:c r="U121" s="2"/>
      <x:c r="V121" s="2"/>
      <x:c r="W121" s="2"/>
      <x:c r="X121" s="2"/>
      <x:c r="Y121" s="2"/>
      <x:c r="Z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  <x:c r="M122" s="2"/>
      <x:c r="N122" s="2"/>
      <x:c r="O122" s="2"/>
      <x:c r="P122" s="2"/>
      <x:c r="Q122" s="2"/>
      <x:c r="R122" s="2"/>
      <x:c r="S122" s="2"/>
      <x:c r="T122" s="2"/>
      <x:c r="U122" s="2"/>
      <x:c r="V122" s="2"/>
      <x:c r="W122" s="2"/>
      <x:c r="X122" s="2"/>
      <x:c r="Y122" s="2"/>
      <x:c r="Z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  <x:c r="M123" s="2"/>
      <x:c r="N123" s="2"/>
      <x:c r="O123" s="2"/>
      <x:c r="P123" s="2"/>
      <x:c r="Q123" s="2"/>
      <x:c r="R123" s="2"/>
      <x:c r="S123" s="2"/>
      <x:c r="T123" s="2"/>
      <x:c r="U123" s="2"/>
      <x:c r="V123" s="2"/>
      <x:c r="W123" s="2"/>
      <x:c r="X123" s="2"/>
      <x:c r="Y123" s="2"/>
      <x:c r="Z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  <x:c r="M124" s="2"/>
      <x:c r="N124" s="2"/>
      <x:c r="O124" s="2"/>
      <x:c r="P124" s="2"/>
      <x:c r="Q124" s="2"/>
      <x:c r="R124" s="2"/>
      <x:c r="S124" s="2"/>
      <x:c r="T124" s="2"/>
      <x:c r="U124" s="2"/>
      <x:c r="V124" s="2"/>
      <x:c r="W124" s="2"/>
      <x:c r="X124" s="2"/>
      <x:c r="Y124" s="2"/>
      <x:c r="Z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  <x:c r="M125" s="2"/>
      <x:c r="N125" s="2"/>
      <x:c r="O125" s="2"/>
      <x:c r="P125" s="2"/>
      <x:c r="Q125" s="2"/>
      <x:c r="R125" s="2"/>
      <x:c r="S125" s="2"/>
      <x:c r="T125" s="2"/>
      <x:c r="U125" s="2"/>
      <x:c r="V125" s="2"/>
      <x:c r="W125" s="2"/>
      <x:c r="X125" s="2"/>
      <x:c r="Y125" s="2"/>
      <x:c r="Z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  <x:c r="M126" s="2"/>
      <x:c r="N126" s="2"/>
      <x:c r="O126" s="2"/>
      <x:c r="P126" s="2"/>
      <x:c r="Q126" s="2"/>
      <x:c r="R126" s="2"/>
      <x:c r="S126" s="2"/>
      <x:c r="T126" s="2"/>
      <x:c r="U126" s="2"/>
      <x:c r="V126" s="2"/>
      <x:c r="W126" s="2"/>
      <x:c r="X126" s="2"/>
      <x:c r="Y126" s="2"/>
      <x:c r="Z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  <x:c r="M127" s="2"/>
      <x:c r="N127" s="2"/>
      <x:c r="O127" s="2"/>
      <x:c r="P127" s="2"/>
      <x:c r="Q127" s="2"/>
      <x:c r="R127" s="2"/>
      <x:c r="S127" s="2"/>
      <x:c r="T127" s="2"/>
      <x:c r="U127" s="2"/>
      <x:c r="V127" s="2"/>
      <x:c r="W127" s="2"/>
      <x:c r="X127" s="2"/>
      <x:c r="Y127" s="2"/>
      <x:c r="Z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  <x:c r="M128" s="2"/>
      <x:c r="N128" s="2"/>
      <x:c r="O128" s="2"/>
      <x:c r="P128" s="2"/>
      <x:c r="Q128" s="2"/>
      <x:c r="R128" s="2"/>
      <x:c r="S128" s="2"/>
      <x:c r="T128" s="2"/>
      <x:c r="U128" s="2"/>
      <x:c r="V128" s="2"/>
      <x:c r="W128" s="2"/>
      <x:c r="X128" s="2"/>
      <x:c r="Y128" s="2"/>
      <x:c r="Z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  <x:c r="M129" s="2"/>
      <x:c r="N129" s="2"/>
      <x:c r="O129" s="2"/>
      <x:c r="P129" s="2"/>
      <x:c r="Q129" s="2"/>
      <x:c r="R129" s="2"/>
      <x:c r="S129" s="2"/>
      <x:c r="T129" s="2"/>
      <x:c r="U129" s="2"/>
      <x:c r="V129" s="2"/>
      <x:c r="W129" s="2"/>
      <x:c r="X129" s="2"/>
      <x:c r="Y129" s="2"/>
      <x:c r="Z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  <x:c r="M130" s="2"/>
      <x:c r="N130" s="2"/>
      <x:c r="O130" s="2"/>
      <x:c r="P130" s="2"/>
      <x:c r="Q130" s="2"/>
      <x:c r="R130" s="2"/>
      <x:c r="S130" s="2"/>
      <x:c r="T130" s="2"/>
      <x:c r="U130" s="2"/>
      <x:c r="V130" s="2"/>
      <x:c r="W130" s="2"/>
      <x:c r="X130" s="2"/>
      <x:c r="Y130" s="2"/>
      <x:c r="Z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  <x:c r="M131" s="2"/>
      <x:c r="N131" s="2"/>
      <x:c r="O131" s="2"/>
      <x:c r="P131" s="2"/>
      <x:c r="Q131" s="2"/>
      <x:c r="R131" s="2"/>
      <x:c r="S131" s="2"/>
      <x:c r="T131" s="2"/>
      <x:c r="U131" s="2"/>
      <x:c r="V131" s="2"/>
      <x:c r="W131" s="2"/>
      <x:c r="X131" s="2"/>
      <x:c r="Y131" s="2"/>
      <x:c r="Z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  <x:c r="M132" s="2"/>
      <x:c r="N132" s="2"/>
      <x:c r="O132" s="2"/>
      <x:c r="P132" s="2"/>
      <x:c r="Q132" s="2"/>
      <x:c r="R132" s="2"/>
      <x:c r="S132" s="2"/>
      <x:c r="T132" s="2"/>
      <x:c r="U132" s="2"/>
      <x:c r="V132" s="2"/>
      <x:c r="W132" s="2"/>
      <x:c r="X132" s="2"/>
      <x:c r="Y132" s="2"/>
      <x:c r="Z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  <x:c r="M133" s="2"/>
      <x:c r="N133" s="2"/>
      <x:c r="O133" s="2"/>
      <x:c r="P133" s="2"/>
      <x:c r="Q133" s="2"/>
      <x:c r="R133" s="2"/>
      <x:c r="S133" s="2"/>
      <x:c r="T133" s="2"/>
      <x:c r="U133" s="2"/>
      <x:c r="V133" s="2"/>
      <x:c r="W133" s="2"/>
      <x:c r="X133" s="2"/>
      <x:c r="Y133" s="2"/>
      <x:c r="Z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  <x:c r="M134" s="2"/>
      <x:c r="N134" s="2"/>
      <x:c r="O134" s="2"/>
      <x:c r="P134" s="2"/>
      <x:c r="Q134" s="2"/>
      <x:c r="R134" s="2"/>
      <x:c r="S134" s="2"/>
      <x:c r="T134" s="2"/>
      <x:c r="U134" s="2"/>
      <x:c r="V134" s="2"/>
      <x:c r="W134" s="2"/>
      <x:c r="X134" s="2"/>
      <x:c r="Y134" s="2"/>
      <x:c r="Z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  <x:c r="M135" s="2"/>
      <x:c r="N135" s="2"/>
      <x:c r="O135" s="2"/>
      <x:c r="P135" s="2"/>
      <x:c r="Q135" s="2"/>
      <x:c r="R135" s="2"/>
      <x:c r="S135" s="2"/>
      <x:c r="T135" s="2"/>
      <x:c r="U135" s="2"/>
      <x:c r="V135" s="2"/>
      <x:c r="W135" s="2"/>
      <x:c r="X135" s="2"/>
      <x:c r="Y135" s="2"/>
      <x:c r="Z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  <x:c r="M136" s="2"/>
      <x:c r="N136" s="2"/>
      <x:c r="O136" s="2"/>
      <x:c r="P136" s="2"/>
      <x:c r="Q136" s="2"/>
      <x:c r="R136" s="2"/>
      <x:c r="S136" s="2"/>
      <x:c r="T136" s="2"/>
      <x:c r="U136" s="2"/>
      <x:c r="V136" s="2"/>
      <x:c r="W136" s="2"/>
      <x:c r="X136" s="2"/>
      <x:c r="Y136" s="2"/>
      <x:c r="Z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  <x:c r="M137" s="2"/>
      <x:c r="N137" s="2"/>
      <x:c r="O137" s="2"/>
      <x:c r="P137" s="2"/>
      <x:c r="Q137" s="2"/>
      <x:c r="R137" s="2"/>
      <x:c r="S137" s="2"/>
      <x:c r="T137" s="2"/>
      <x:c r="U137" s="2"/>
      <x:c r="V137" s="2"/>
      <x:c r="W137" s="2"/>
      <x:c r="X137" s="2"/>
      <x:c r="Y137" s="2"/>
      <x:c r="Z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  <x:c r="M138" s="2"/>
      <x:c r="N138" s="2"/>
      <x:c r="O138" s="2"/>
      <x:c r="P138" s="2"/>
      <x:c r="Q138" s="2"/>
      <x:c r="R138" s="2"/>
      <x:c r="S138" s="2"/>
      <x:c r="T138" s="2"/>
      <x:c r="U138" s="2"/>
      <x:c r="V138" s="2"/>
      <x:c r="W138" s="2"/>
      <x:c r="X138" s="2"/>
      <x:c r="Y138" s="2"/>
      <x:c r="Z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  <x:c r="M139" s="2"/>
      <x:c r="N139" s="2"/>
      <x:c r="O139" s="2"/>
      <x:c r="P139" s="2"/>
      <x:c r="Q139" s="2"/>
      <x:c r="R139" s="2"/>
      <x:c r="S139" s="2"/>
      <x:c r="T139" s="2"/>
      <x:c r="U139" s="2"/>
      <x:c r="V139" s="2"/>
      <x:c r="W139" s="2"/>
      <x:c r="X139" s="2"/>
      <x:c r="Y139" s="2"/>
      <x:c r="Z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  <x:c r="M140" s="2"/>
      <x:c r="N140" s="2"/>
      <x:c r="O140" s="2"/>
      <x:c r="P140" s="2"/>
      <x:c r="Q140" s="2"/>
      <x:c r="R140" s="2"/>
      <x:c r="S140" s="2"/>
      <x:c r="T140" s="2"/>
      <x:c r="U140" s="2"/>
      <x:c r="V140" s="2"/>
      <x:c r="W140" s="2"/>
      <x:c r="X140" s="2"/>
      <x:c r="Y140" s="2"/>
      <x:c r="Z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  <x:c r="M141" s="2"/>
      <x:c r="N141" s="2"/>
      <x:c r="O141" s="2"/>
      <x:c r="P141" s="2"/>
      <x:c r="Q141" s="2"/>
      <x:c r="R141" s="2"/>
      <x:c r="S141" s="2"/>
      <x:c r="T141" s="2"/>
      <x:c r="U141" s="2"/>
      <x:c r="V141" s="2"/>
      <x:c r="W141" s="2"/>
      <x:c r="X141" s="2"/>
      <x:c r="Y141" s="2"/>
      <x:c r="Z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  <x:c r="M142" s="2"/>
      <x:c r="N142" s="2"/>
      <x:c r="O142" s="2"/>
      <x:c r="P142" s="2"/>
      <x:c r="Q142" s="2"/>
      <x:c r="R142" s="2"/>
      <x:c r="S142" s="2"/>
      <x:c r="T142" s="2"/>
      <x:c r="U142" s="2"/>
      <x:c r="V142" s="2"/>
      <x:c r="W142" s="2"/>
      <x:c r="X142" s="2"/>
      <x:c r="Y142" s="2"/>
      <x:c r="Z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  <x:c r="M143" s="2"/>
      <x:c r="N143" s="2"/>
      <x:c r="O143" s="2"/>
      <x:c r="P143" s="2"/>
      <x:c r="Q143" s="2"/>
      <x:c r="R143" s="2"/>
      <x:c r="S143" s="2"/>
      <x:c r="T143" s="2"/>
      <x:c r="U143" s="2"/>
      <x:c r="V143" s="2"/>
      <x:c r="W143" s="2"/>
      <x:c r="X143" s="2"/>
      <x:c r="Y143" s="2"/>
      <x:c r="Z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  <x:c r="M144" s="2"/>
      <x:c r="N144" s="2"/>
      <x:c r="O144" s="2"/>
      <x:c r="P144" s="2"/>
      <x:c r="Q144" s="2"/>
      <x:c r="R144" s="2"/>
      <x:c r="S144" s="2"/>
      <x:c r="T144" s="2"/>
      <x:c r="U144" s="2"/>
      <x:c r="V144" s="2"/>
      <x:c r="W144" s="2"/>
      <x:c r="X144" s="2"/>
      <x:c r="Y144" s="2"/>
      <x:c r="Z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  <x:c r="M145" s="2"/>
      <x:c r="N145" s="2"/>
      <x:c r="O145" s="2"/>
      <x:c r="P145" s="2"/>
      <x:c r="Q145" s="2"/>
      <x:c r="R145" s="2"/>
      <x:c r="S145" s="2"/>
      <x:c r="T145" s="2"/>
      <x:c r="U145" s="2"/>
      <x:c r="V145" s="2"/>
      <x:c r="W145" s="2"/>
      <x:c r="X145" s="2"/>
      <x:c r="Y145" s="2"/>
      <x:c r="Z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  <x:c r="M146" s="2"/>
      <x:c r="N146" s="2"/>
      <x:c r="O146" s="2"/>
      <x:c r="P146" s="2"/>
      <x:c r="Q146" s="2"/>
      <x:c r="R146" s="2"/>
      <x:c r="S146" s="2"/>
      <x:c r="T146" s="2"/>
      <x:c r="U146" s="2"/>
      <x:c r="V146" s="2"/>
      <x:c r="W146" s="2"/>
      <x:c r="X146" s="2"/>
      <x:c r="Y146" s="2"/>
      <x:c r="Z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  <x:c r="M147" s="2"/>
      <x:c r="N147" s="2"/>
      <x:c r="O147" s="2"/>
      <x:c r="P147" s="2"/>
      <x:c r="Q147" s="2"/>
      <x:c r="R147" s="2"/>
      <x:c r="S147" s="2"/>
      <x:c r="T147" s="2"/>
      <x:c r="U147" s="2"/>
      <x:c r="V147" s="2"/>
      <x:c r="W147" s="2"/>
      <x:c r="X147" s="2"/>
      <x:c r="Y147" s="2"/>
      <x:c r="Z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  <x:c r="M148" s="2"/>
      <x:c r="N148" s="2"/>
      <x:c r="O148" s="2"/>
      <x:c r="P148" s="2"/>
      <x:c r="Q148" s="2"/>
      <x:c r="R148" s="2"/>
      <x:c r="S148" s="2"/>
      <x:c r="T148" s="2"/>
      <x:c r="U148" s="2"/>
      <x:c r="V148" s="2"/>
      <x:c r="W148" s="2"/>
      <x:c r="X148" s="2"/>
      <x:c r="Y148" s="2"/>
      <x:c r="Z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  <x:c r="M149" s="2"/>
      <x:c r="N149" s="2"/>
      <x:c r="O149" s="2"/>
      <x:c r="P149" s="2"/>
      <x:c r="Q149" s="2"/>
      <x:c r="R149" s="2"/>
      <x:c r="S149" s="2"/>
      <x:c r="T149" s="2"/>
      <x:c r="U149" s="2"/>
      <x:c r="V149" s="2"/>
      <x:c r="W149" s="2"/>
      <x:c r="X149" s="2"/>
      <x:c r="Y149" s="2"/>
      <x:c r="Z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  <x:c r="M150" s="2"/>
      <x:c r="N150" s="2"/>
      <x:c r="O150" s="2"/>
      <x:c r="P150" s="2"/>
      <x:c r="Q150" s="2"/>
      <x:c r="R150" s="2"/>
      <x:c r="S150" s="2"/>
      <x:c r="T150" s="2"/>
      <x:c r="U150" s="2"/>
      <x:c r="V150" s="2"/>
      <x:c r="W150" s="2"/>
      <x:c r="X150" s="2"/>
      <x:c r="Y150" s="2"/>
      <x:c r="Z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  <x:c r="M151" s="2"/>
      <x:c r="N151" s="2"/>
      <x:c r="O151" s="2"/>
      <x:c r="P151" s="2"/>
      <x:c r="Q151" s="2"/>
      <x:c r="R151" s="2"/>
      <x:c r="S151" s="2"/>
      <x:c r="T151" s="2"/>
      <x:c r="U151" s="2"/>
      <x:c r="V151" s="2"/>
      <x:c r="W151" s="2"/>
      <x:c r="X151" s="2"/>
      <x:c r="Y151" s="2"/>
      <x:c r="Z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  <x:c r="M152" s="2"/>
      <x:c r="N152" s="2"/>
      <x:c r="O152" s="2"/>
      <x:c r="P152" s="2"/>
      <x:c r="Q152" s="2"/>
      <x:c r="R152" s="2"/>
      <x:c r="S152" s="2"/>
      <x:c r="T152" s="2"/>
      <x:c r="U152" s="2"/>
      <x:c r="V152" s="2"/>
      <x:c r="W152" s="2"/>
      <x:c r="X152" s="2"/>
      <x:c r="Y152" s="2"/>
      <x:c r="Z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  <x:c r="M153" s="2"/>
      <x:c r="N153" s="2"/>
      <x:c r="O153" s="2"/>
      <x:c r="P153" s="2"/>
      <x:c r="Q153" s="2"/>
      <x:c r="R153" s="2"/>
      <x:c r="S153" s="2"/>
      <x:c r="T153" s="2"/>
      <x:c r="U153" s="2"/>
      <x:c r="V153" s="2"/>
      <x:c r="W153" s="2"/>
      <x:c r="X153" s="2"/>
      <x:c r="Y153" s="2"/>
      <x:c r="Z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  <x:c r="M154" s="2"/>
      <x:c r="N154" s="2"/>
      <x:c r="O154" s="2"/>
      <x:c r="P154" s="2"/>
      <x:c r="Q154" s="2"/>
      <x:c r="R154" s="2"/>
      <x:c r="S154" s="2"/>
      <x:c r="T154" s="2"/>
      <x:c r="U154" s="2"/>
      <x:c r="V154" s="2"/>
      <x:c r="W154" s="2"/>
      <x:c r="X154" s="2"/>
      <x:c r="Y154" s="2"/>
      <x:c r="Z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  <x:c r="M155" s="2"/>
      <x:c r="N155" s="2"/>
      <x:c r="O155" s="2"/>
      <x:c r="P155" s="2"/>
      <x:c r="Q155" s="2"/>
      <x:c r="R155" s="2"/>
      <x:c r="S155" s="2"/>
      <x:c r="T155" s="2"/>
      <x:c r="U155" s="2"/>
      <x:c r="V155" s="2"/>
      <x:c r="W155" s="2"/>
      <x:c r="X155" s="2"/>
      <x:c r="Y155" s="2"/>
      <x:c r="Z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  <x:c r="M156" s="2"/>
      <x:c r="N156" s="2"/>
      <x:c r="O156" s="2"/>
      <x:c r="P156" s="2"/>
      <x:c r="Q156" s="2"/>
      <x:c r="R156" s="2"/>
      <x:c r="S156" s="2"/>
      <x:c r="T156" s="2"/>
      <x:c r="U156" s="2"/>
      <x:c r="V156" s="2"/>
      <x:c r="W156" s="2"/>
      <x:c r="X156" s="2"/>
      <x:c r="Y156" s="2"/>
      <x:c r="Z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  <x:c r="M157" s="2"/>
      <x:c r="N157" s="2"/>
      <x:c r="O157" s="2"/>
      <x:c r="P157" s="2"/>
      <x:c r="Q157" s="2"/>
      <x:c r="R157" s="2"/>
      <x:c r="S157" s="2"/>
      <x:c r="T157" s="2"/>
      <x:c r="U157" s="2"/>
      <x:c r="V157" s="2"/>
      <x:c r="W157" s="2"/>
      <x:c r="X157" s="2"/>
      <x:c r="Y157" s="2"/>
      <x:c r="Z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  <x:c r="M158" s="2"/>
      <x:c r="N158" s="2"/>
      <x:c r="O158" s="2"/>
      <x:c r="P158" s="2"/>
      <x:c r="Q158" s="2"/>
      <x:c r="R158" s="2"/>
      <x:c r="S158" s="2"/>
      <x:c r="T158" s="2"/>
      <x:c r="U158" s="2"/>
      <x:c r="V158" s="2"/>
      <x:c r="W158" s="2"/>
      <x:c r="X158" s="2"/>
      <x:c r="Y158" s="2"/>
      <x:c r="Z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  <x:c r="M159" s="2"/>
      <x:c r="N159" s="2"/>
      <x:c r="O159" s="2"/>
      <x:c r="P159" s="2"/>
      <x:c r="Q159" s="2"/>
      <x:c r="R159" s="2"/>
      <x:c r="S159" s="2"/>
      <x:c r="T159" s="2"/>
      <x:c r="U159" s="2"/>
      <x:c r="V159" s="2"/>
      <x:c r="W159" s="2"/>
      <x:c r="X159" s="2"/>
      <x:c r="Y159" s="2"/>
      <x:c r="Z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  <x:c r="M160" s="2"/>
      <x:c r="N160" s="2"/>
      <x:c r="O160" s="2"/>
      <x:c r="P160" s="2"/>
      <x:c r="Q160" s="2"/>
      <x:c r="R160" s="2"/>
      <x:c r="S160" s="2"/>
      <x:c r="T160" s="2"/>
      <x:c r="U160" s="2"/>
      <x:c r="V160" s="2"/>
      <x:c r="W160" s="2"/>
      <x:c r="X160" s="2"/>
      <x:c r="Y160" s="2"/>
      <x:c r="Z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  <x:c r="M161" s="2"/>
      <x:c r="N161" s="2"/>
      <x:c r="O161" s="2"/>
      <x:c r="P161" s="2"/>
      <x:c r="Q161" s="2"/>
      <x:c r="R161" s="2"/>
      <x:c r="S161" s="2"/>
      <x:c r="T161" s="2"/>
      <x:c r="U161" s="2"/>
      <x:c r="V161" s="2"/>
      <x:c r="W161" s="2"/>
      <x:c r="X161" s="2"/>
      <x:c r="Y161" s="2"/>
      <x:c r="Z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  <x:c r="M162" s="2"/>
      <x:c r="N162" s="2"/>
      <x:c r="O162" s="2"/>
      <x:c r="P162" s="2"/>
      <x:c r="Q162" s="2"/>
      <x:c r="R162" s="2"/>
      <x:c r="S162" s="2"/>
      <x:c r="T162" s="2"/>
      <x:c r="U162" s="2"/>
      <x:c r="V162" s="2"/>
      <x:c r="W162" s="2"/>
      <x:c r="X162" s="2"/>
      <x:c r="Y162" s="2"/>
      <x:c r="Z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  <x:c r="M163" s="2"/>
      <x:c r="N163" s="2"/>
      <x:c r="O163" s="2"/>
      <x:c r="P163" s="2"/>
      <x:c r="Q163" s="2"/>
      <x:c r="R163" s="2"/>
      <x:c r="S163" s="2"/>
      <x:c r="T163" s="2"/>
      <x:c r="U163" s="2"/>
      <x:c r="V163" s="2"/>
      <x:c r="W163" s="2"/>
      <x:c r="X163" s="2"/>
      <x:c r="Y163" s="2"/>
      <x:c r="Z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  <x:c r="M164" s="2"/>
      <x:c r="N164" s="2"/>
      <x:c r="O164" s="2"/>
      <x:c r="P164" s="2"/>
      <x:c r="Q164" s="2"/>
      <x:c r="R164" s="2"/>
      <x:c r="S164" s="2"/>
      <x:c r="T164" s="2"/>
      <x:c r="U164" s="2"/>
      <x:c r="V164" s="2"/>
      <x:c r="W164" s="2"/>
      <x:c r="X164" s="2"/>
      <x:c r="Y164" s="2"/>
      <x:c r="Z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  <x:c r="M165" s="2"/>
      <x:c r="N165" s="2"/>
      <x:c r="O165" s="2"/>
      <x:c r="P165" s="2"/>
      <x:c r="Q165" s="2"/>
      <x:c r="R165" s="2"/>
      <x:c r="S165" s="2"/>
      <x:c r="T165" s="2"/>
      <x:c r="U165" s="2"/>
      <x:c r="V165" s="2"/>
      <x:c r="W165" s="2"/>
      <x:c r="X165" s="2"/>
      <x:c r="Y165" s="2"/>
      <x:c r="Z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  <x:c r="M166" s="2"/>
      <x:c r="N166" s="2"/>
      <x:c r="O166" s="2"/>
      <x:c r="P166" s="2"/>
      <x:c r="Q166" s="2"/>
      <x:c r="R166" s="2"/>
      <x:c r="S166" s="2"/>
      <x:c r="T166" s="2"/>
      <x:c r="U166" s="2"/>
      <x:c r="V166" s="2"/>
      <x:c r="W166" s="2"/>
      <x:c r="X166" s="2"/>
      <x:c r="Y166" s="2"/>
      <x:c r="Z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  <x:c r="M167" s="2"/>
      <x:c r="N167" s="2"/>
      <x:c r="O167" s="2"/>
      <x:c r="P167" s="2"/>
      <x:c r="Q167" s="2"/>
      <x:c r="R167" s="2"/>
      <x:c r="S167" s="2"/>
      <x:c r="T167" s="2"/>
      <x:c r="U167" s="2"/>
      <x:c r="V167" s="2"/>
      <x:c r="W167" s="2"/>
      <x:c r="X167" s="2"/>
      <x:c r="Y167" s="2"/>
      <x:c r="Z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  <x:c r="M168" s="2"/>
      <x:c r="N168" s="2"/>
      <x:c r="O168" s="2"/>
      <x:c r="P168" s="2"/>
      <x:c r="Q168" s="2"/>
      <x:c r="R168" s="2"/>
      <x:c r="S168" s="2"/>
      <x:c r="T168" s="2"/>
      <x:c r="U168" s="2"/>
      <x:c r="V168" s="2"/>
      <x:c r="W168" s="2"/>
      <x:c r="X168" s="2"/>
      <x:c r="Y168" s="2"/>
      <x:c r="Z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  <x:c r="M169" s="2"/>
      <x:c r="N169" s="2"/>
      <x:c r="O169" s="2"/>
      <x:c r="P169" s="2"/>
      <x:c r="Q169" s="2"/>
      <x:c r="R169" s="2"/>
      <x:c r="S169" s="2"/>
      <x:c r="T169" s="2"/>
      <x:c r="U169" s="2"/>
      <x:c r="V169" s="2"/>
      <x:c r="W169" s="2"/>
      <x:c r="X169" s="2"/>
      <x:c r="Y169" s="2"/>
      <x:c r="Z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  <x:c r="M170" s="2"/>
      <x:c r="N170" s="2"/>
      <x:c r="O170" s="2"/>
      <x:c r="P170" s="2"/>
      <x:c r="Q170" s="2"/>
      <x:c r="R170" s="2"/>
      <x:c r="S170" s="2"/>
      <x:c r="T170" s="2"/>
      <x:c r="U170" s="2"/>
      <x:c r="V170" s="2"/>
      <x:c r="W170" s="2"/>
      <x:c r="X170" s="2"/>
      <x:c r="Y170" s="2"/>
      <x:c r="Z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  <x:c r="M171" s="2"/>
      <x:c r="N171" s="2"/>
      <x:c r="O171" s="2"/>
      <x:c r="P171" s="2"/>
      <x:c r="Q171" s="2"/>
      <x:c r="R171" s="2"/>
      <x:c r="S171" s="2"/>
      <x:c r="T171" s="2"/>
      <x:c r="U171" s="2"/>
      <x:c r="V171" s="2"/>
      <x:c r="W171" s="2"/>
      <x:c r="X171" s="2"/>
      <x:c r="Y171" s="2"/>
      <x:c r="Z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  <x:c r="M172" s="2"/>
      <x:c r="N172" s="2"/>
      <x:c r="O172" s="2"/>
      <x:c r="P172" s="2"/>
      <x:c r="Q172" s="2"/>
      <x:c r="R172" s="2"/>
      <x:c r="S172" s="2"/>
      <x:c r="T172" s="2"/>
      <x:c r="U172" s="2"/>
      <x:c r="V172" s="2"/>
      <x:c r="W172" s="2"/>
      <x:c r="X172" s="2"/>
      <x:c r="Y172" s="2"/>
      <x:c r="Z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  <x:c r="M173" s="2"/>
      <x:c r="N173" s="2"/>
      <x:c r="O173" s="2"/>
      <x:c r="P173" s="2"/>
      <x:c r="Q173" s="2"/>
      <x:c r="R173" s="2"/>
      <x:c r="S173" s="2"/>
      <x:c r="T173" s="2"/>
      <x:c r="U173" s="2"/>
      <x:c r="V173" s="2"/>
      <x:c r="W173" s="2"/>
      <x:c r="X173" s="2"/>
      <x:c r="Y173" s="2"/>
      <x:c r="Z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  <x:c r="M174" s="2"/>
      <x:c r="N174" s="2"/>
      <x:c r="O174" s="2"/>
      <x:c r="P174" s="2"/>
      <x:c r="Q174" s="2"/>
      <x:c r="R174" s="2"/>
      <x:c r="S174" s="2"/>
      <x:c r="T174" s="2"/>
      <x:c r="U174" s="2"/>
      <x:c r="V174" s="2"/>
      <x:c r="W174" s="2"/>
      <x:c r="X174" s="2"/>
      <x:c r="Y174" s="2"/>
      <x:c r="Z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  <x:c r="M175" s="2"/>
      <x:c r="N175" s="2"/>
      <x:c r="O175" s="2"/>
      <x:c r="P175" s="2"/>
      <x:c r="Q175" s="2"/>
      <x:c r="R175" s="2"/>
      <x:c r="S175" s="2"/>
      <x:c r="T175" s="2"/>
      <x:c r="U175" s="2"/>
      <x:c r="V175" s="2"/>
      <x:c r="W175" s="2"/>
      <x:c r="X175" s="2"/>
      <x:c r="Y175" s="2"/>
      <x:c r="Z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  <x:c r="M176" s="2"/>
      <x:c r="N176" s="2"/>
      <x:c r="O176" s="2"/>
      <x:c r="P176" s="2"/>
      <x:c r="Q176" s="2"/>
      <x:c r="R176" s="2"/>
      <x:c r="S176" s="2"/>
      <x:c r="T176" s="2"/>
      <x:c r="U176" s="2"/>
      <x:c r="V176" s="2"/>
      <x:c r="W176" s="2"/>
      <x:c r="X176" s="2"/>
      <x:c r="Y176" s="2"/>
      <x:c r="Z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  <x:c r="M177" s="2"/>
      <x:c r="N177" s="2"/>
      <x:c r="O177" s="2"/>
      <x:c r="P177" s="2"/>
      <x:c r="Q177" s="2"/>
      <x:c r="R177" s="2"/>
      <x:c r="S177" s="2"/>
      <x:c r="T177" s="2"/>
      <x:c r="U177" s="2"/>
      <x:c r="V177" s="2"/>
      <x:c r="W177" s="2"/>
      <x:c r="X177" s="2"/>
      <x:c r="Y177" s="2"/>
      <x:c r="Z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  <x:c r="M178" s="2"/>
      <x:c r="N178" s="2"/>
      <x:c r="O178" s="2"/>
      <x:c r="P178" s="2"/>
      <x:c r="Q178" s="2"/>
      <x:c r="R178" s="2"/>
      <x:c r="S178" s="2"/>
      <x:c r="T178" s="2"/>
      <x:c r="U178" s="2"/>
      <x:c r="V178" s="2"/>
      <x:c r="W178" s="2"/>
      <x:c r="X178" s="2"/>
      <x:c r="Y178" s="2"/>
      <x:c r="Z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  <x:c r="M179" s="2"/>
      <x:c r="N179" s="2"/>
      <x:c r="O179" s="2"/>
      <x:c r="P179" s="2"/>
      <x:c r="Q179" s="2"/>
      <x:c r="R179" s="2"/>
      <x:c r="S179" s="2"/>
      <x:c r="T179" s="2"/>
      <x:c r="U179" s="2"/>
      <x:c r="V179" s="2"/>
      <x:c r="W179" s="2"/>
      <x:c r="X179" s="2"/>
      <x:c r="Y179" s="2"/>
      <x:c r="Z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  <x:c r="M180" s="2"/>
      <x:c r="N180" s="2"/>
      <x:c r="O180" s="2"/>
      <x:c r="P180" s="2"/>
      <x:c r="Q180" s="2"/>
      <x:c r="R180" s="2"/>
      <x:c r="S180" s="2"/>
      <x:c r="T180" s="2"/>
      <x:c r="U180" s="2"/>
      <x:c r="V180" s="2"/>
      <x:c r="W180" s="2"/>
      <x:c r="X180" s="2"/>
      <x:c r="Y180" s="2"/>
      <x:c r="Z180" s="2"/>
    </x:row>
    <x:row r="181">
      <x:c r="A181" s="2"/>
      <x:c r="B181" s="2"/>
      <x:c r="C181" s="2"/>
      <x:c r="D181" s="2"/>
      <x:c r="E181" s="2"/>
      <x:c r="F181" s="2"/>
      <x:c r="G181" s="2"/>
      <x:c r="H181" s="2"/>
      <x:c r="I181" s="2"/>
      <x:c r="J181" s="2"/>
      <x:c r="K181" s="2"/>
      <x:c r="L181" s="2"/>
      <x:c r="M181" s="2"/>
      <x:c r="N181" s="2"/>
      <x:c r="O181" s="2"/>
      <x:c r="P181" s="2"/>
      <x:c r="Q181" s="2"/>
      <x:c r="R181" s="2"/>
      <x:c r="S181" s="2"/>
      <x:c r="T181" s="2"/>
      <x:c r="U181" s="2"/>
      <x:c r="V181" s="2"/>
      <x:c r="W181" s="2"/>
      <x:c r="X181" s="2"/>
      <x:c r="Y181" s="2"/>
      <x:c r="Z181" s="2"/>
    </x:row>
    <x:row r="182">
      <x:c r="A182" s="2"/>
      <x:c r="B182" s="2"/>
      <x:c r="C182" s="2"/>
      <x:c r="D182" s="2"/>
      <x:c r="E182" s="2"/>
      <x:c r="F182" s="2"/>
      <x:c r="G182" s="2"/>
      <x:c r="H182" s="2"/>
      <x:c r="I182" s="2"/>
      <x:c r="J182" s="2"/>
      <x:c r="K182" s="2"/>
      <x:c r="L182" s="2"/>
      <x:c r="M182" s="2"/>
      <x:c r="N182" s="2"/>
      <x:c r="O182" s="2"/>
      <x:c r="P182" s="2"/>
      <x:c r="Q182" s="2"/>
      <x:c r="R182" s="2"/>
      <x:c r="S182" s="2"/>
      <x:c r="T182" s="2"/>
      <x:c r="U182" s="2"/>
      <x:c r="V182" s="2"/>
      <x:c r="W182" s="2"/>
      <x:c r="X182" s="2"/>
      <x:c r="Y182" s="2"/>
      <x:c r="Z182" s="2"/>
    </x:row>
    <x:row r="183">
      <x:c r="A183" s="2"/>
      <x:c r="B183" s="2"/>
      <x:c r="C183" s="2"/>
      <x:c r="D183" s="2"/>
      <x:c r="E183" s="2"/>
      <x:c r="F183" s="2"/>
      <x:c r="G183" s="2"/>
      <x:c r="H183" s="2"/>
      <x:c r="I183" s="2"/>
      <x:c r="J183" s="2"/>
      <x:c r="K183" s="2"/>
      <x:c r="L183" s="2"/>
      <x:c r="M183" s="2"/>
      <x:c r="N183" s="2"/>
      <x:c r="O183" s="2"/>
      <x:c r="P183" s="2"/>
      <x:c r="Q183" s="2"/>
      <x:c r="R183" s="2"/>
      <x:c r="S183" s="2"/>
      <x:c r="T183" s="2"/>
      <x:c r="U183" s="2"/>
      <x:c r="V183" s="2"/>
      <x:c r="W183" s="2"/>
      <x:c r="X183" s="2"/>
      <x:c r="Y183" s="2"/>
      <x:c r="Z183" s="2"/>
    </x:row>
    <x:row r="184">
      <x:c r="A184" s="2"/>
      <x:c r="B184" s="2"/>
      <x:c r="C184" s="2"/>
      <x:c r="D184" s="2"/>
      <x:c r="E184" s="2"/>
      <x:c r="F184" s="2"/>
      <x:c r="G184" s="2"/>
      <x:c r="H184" s="2"/>
      <x:c r="I184" s="2"/>
      <x:c r="J184" s="2"/>
      <x:c r="K184" s="2"/>
      <x:c r="L184" s="2"/>
      <x:c r="M184" s="2"/>
      <x:c r="N184" s="2"/>
      <x:c r="O184" s="2"/>
      <x:c r="P184" s="2"/>
      <x:c r="Q184" s="2"/>
      <x:c r="R184" s="2"/>
      <x:c r="S184" s="2"/>
      <x:c r="T184" s="2"/>
      <x:c r="U184" s="2"/>
      <x:c r="V184" s="2"/>
      <x:c r="W184" s="2"/>
      <x:c r="X184" s="2"/>
      <x:c r="Y184" s="2"/>
      <x:c r="Z184" s="2"/>
    </x:row>
    <x:row r="185">
      <x:c r="A185" s="2"/>
      <x:c r="B185" s="2"/>
      <x:c r="C185" s="2"/>
      <x:c r="D185" s="2"/>
      <x:c r="E185" s="2"/>
      <x:c r="F185" s="2"/>
      <x:c r="G185" s="2"/>
      <x:c r="H185" s="2"/>
      <x:c r="I185" s="2"/>
      <x:c r="J185" s="2"/>
      <x:c r="K185" s="2"/>
      <x:c r="L185" s="2"/>
      <x:c r="M185" s="2"/>
      <x:c r="N185" s="2"/>
      <x:c r="O185" s="2"/>
      <x:c r="P185" s="2"/>
      <x:c r="Q185" s="2"/>
      <x:c r="R185" s="2"/>
      <x:c r="S185" s="2"/>
      <x:c r="T185" s="2"/>
      <x:c r="U185" s="2"/>
      <x:c r="V185" s="2"/>
      <x:c r="W185" s="2"/>
      <x:c r="X185" s="2"/>
      <x:c r="Y185" s="2"/>
      <x:c r="Z185" s="2"/>
    </x:row>
    <x:row r="186">
      <x:c r="A186" s="2"/>
      <x:c r="B186" s="2"/>
      <x:c r="C186" s="2"/>
      <x:c r="D186" s="2"/>
      <x:c r="E186" s="2"/>
      <x:c r="F186" s="2"/>
      <x:c r="G186" s="2"/>
      <x:c r="H186" s="2"/>
      <x:c r="I186" s="2"/>
      <x:c r="J186" s="2"/>
      <x:c r="K186" s="2"/>
      <x:c r="L186" s="2"/>
      <x:c r="M186" s="2"/>
      <x:c r="N186" s="2"/>
      <x:c r="O186" s="2"/>
      <x:c r="P186" s="2"/>
      <x:c r="Q186" s="2"/>
      <x:c r="R186" s="2"/>
      <x:c r="S186" s="2"/>
      <x:c r="T186" s="2"/>
      <x:c r="U186" s="2"/>
      <x:c r="V186" s="2"/>
      <x:c r="W186" s="2"/>
      <x:c r="X186" s="2"/>
      <x:c r="Y186" s="2"/>
      <x:c r="Z186" s="2"/>
    </x:row>
    <x:row r="187">
      <x:c r="A187" s="2"/>
      <x:c r="B187" s="2"/>
      <x:c r="C187" s="2"/>
      <x:c r="D187" s="2"/>
      <x:c r="E187" s="2"/>
      <x:c r="F187" s="2"/>
      <x:c r="G187" s="2"/>
      <x:c r="H187" s="2"/>
      <x:c r="I187" s="2"/>
      <x:c r="J187" s="2"/>
      <x:c r="K187" s="2"/>
      <x:c r="L187" s="2"/>
      <x:c r="M187" s="2"/>
      <x:c r="N187" s="2"/>
      <x:c r="O187" s="2"/>
      <x:c r="P187" s="2"/>
      <x:c r="Q187" s="2"/>
      <x:c r="R187" s="2"/>
      <x:c r="S187" s="2"/>
      <x:c r="T187" s="2"/>
      <x:c r="U187" s="2"/>
      <x:c r="V187" s="2"/>
      <x:c r="W187" s="2"/>
      <x:c r="X187" s="2"/>
      <x:c r="Y187" s="2"/>
      <x:c r="Z187" s="2"/>
    </x:row>
    <x:row r="188">
      <x:c r="A188" s="2"/>
      <x:c r="B188" s="2"/>
      <x:c r="C188" s="2"/>
      <x:c r="D188" s="2"/>
      <x:c r="E188" s="2"/>
      <x:c r="F188" s="2"/>
      <x:c r="G188" s="2"/>
      <x:c r="H188" s="2"/>
      <x:c r="I188" s="2"/>
      <x:c r="J188" s="2"/>
      <x:c r="K188" s="2"/>
      <x:c r="L188" s="2"/>
      <x:c r="M188" s="2"/>
      <x:c r="N188" s="2"/>
      <x:c r="O188" s="2"/>
      <x:c r="P188" s="2"/>
      <x:c r="Q188" s="2"/>
      <x:c r="R188" s="2"/>
      <x:c r="S188" s="2"/>
      <x:c r="T188" s="2"/>
      <x:c r="U188" s="2"/>
      <x:c r="V188" s="2"/>
      <x:c r="W188" s="2"/>
      <x:c r="X188" s="2"/>
      <x:c r="Y188" s="2"/>
      <x:c r="Z188" s="2"/>
    </x:row>
    <x:row r="189">
      <x:c r="A189" s="2"/>
      <x:c r="B189" s="2"/>
      <x:c r="C189" s="2"/>
      <x:c r="D189" s="2"/>
      <x:c r="E189" s="2"/>
      <x:c r="F189" s="2"/>
      <x:c r="G189" s="2"/>
      <x:c r="H189" s="2"/>
      <x:c r="I189" s="2"/>
      <x:c r="J189" s="2"/>
      <x:c r="K189" s="2"/>
      <x:c r="L189" s="2"/>
      <x:c r="M189" s="2"/>
      <x:c r="N189" s="2"/>
      <x:c r="O189" s="2"/>
      <x:c r="P189" s="2"/>
      <x:c r="Q189" s="2"/>
      <x:c r="R189" s="2"/>
      <x:c r="S189" s="2"/>
      <x:c r="T189" s="2"/>
      <x:c r="U189" s="2"/>
      <x:c r="V189" s="2"/>
      <x:c r="W189" s="2"/>
      <x:c r="X189" s="2"/>
      <x:c r="Y189" s="2"/>
      <x:c r="Z189" s="2"/>
    </x:row>
    <x:row r="190">
      <x:c r="A190" s="2"/>
      <x:c r="B190" s="2"/>
      <x:c r="C190" s="2"/>
      <x:c r="D190" s="2"/>
      <x:c r="E190" s="2"/>
      <x:c r="F190" s="2"/>
      <x:c r="G190" s="2"/>
      <x:c r="H190" s="2"/>
      <x:c r="I190" s="2"/>
      <x:c r="J190" s="2"/>
      <x:c r="K190" s="2"/>
      <x:c r="L190" s="2"/>
      <x:c r="M190" s="2"/>
      <x:c r="N190" s="2"/>
      <x:c r="O190" s="2"/>
      <x:c r="P190" s="2"/>
      <x:c r="Q190" s="2"/>
      <x:c r="R190" s="2"/>
      <x:c r="S190" s="2"/>
      <x:c r="T190" s="2"/>
      <x:c r="U190" s="2"/>
      <x:c r="V190" s="2"/>
      <x:c r="W190" s="2"/>
      <x:c r="X190" s="2"/>
      <x:c r="Y190" s="2"/>
      <x:c r="Z190" s="2"/>
    </x:row>
    <x:row r="191">
      <x:c r="A191" s="2"/>
      <x:c r="B191" s="2"/>
      <x:c r="C191" s="2"/>
      <x:c r="D191" s="2"/>
      <x:c r="E191" s="2"/>
      <x:c r="F191" s="2"/>
      <x:c r="G191" s="2"/>
      <x:c r="H191" s="2"/>
      <x:c r="I191" s="2"/>
      <x:c r="J191" s="2"/>
      <x:c r="K191" s="2"/>
      <x:c r="L191" s="2"/>
      <x:c r="M191" s="2"/>
      <x:c r="N191" s="2"/>
      <x:c r="O191" s="2"/>
      <x:c r="P191" s="2"/>
      <x:c r="Q191" s="2"/>
      <x:c r="R191" s="2"/>
      <x:c r="S191" s="2"/>
      <x:c r="T191" s="2"/>
      <x:c r="U191" s="2"/>
      <x:c r="V191" s="2"/>
      <x:c r="W191" s="2"/>
      <x:c r="X191" s="2"/>
      <x:c r="Y191" s="2"/>
      <x:c r="Z191" s="2"/>
    </x:row>
    <x:row r="192">
      <x:c r="A192" s="2"/>
      <x:c r="B192" s="2"/>
      <x:c r="C192" s="2"/>
      <x:c r="D192" s="2"/>
      <x:c r="E192" s="2"/>
      <x:c r="F192" s="2"/>
      <x:c r="G192" s="2"/>
      <x:c r="H192" s="2"/>
      <x:c r="I192" s="2"/>
      <x:c r="J192" s="2"/>
      <x:c r="K192" s="2"/>
      <x:c r="L192" s="2"/>
      <x:c r="M192" s="2"/>
      <x:c r="N192" s="2"/>
      <x:c r="O192" s="2"/>
      <x:c r="P192" s="2"/>
      <x:c r="Q192" s="2"/>
      <x:c r="R192" s="2"/>
      <x:c r="S192" s="2"/>
      <x:c r="T192" s="2"/>
      <x:c r="U192" s="2"/>
      <x:c r="V192" s="2"/>
      <x:c r="W192" s="2"/>
      <x:c r="X192" s="2"/>
      <x:c r="Y192" s="2"/>
      <x:c r="Z192" s="2"/>
    </x:row>
    <x:row r="193">
      <x:c r="A193" s="2"/>
      <x:c r="B193" s="2"/>
      <x:c r="C193" s="2"/>
      <x:c r="D193" s="2"/>
      <x:c r="E193" s="2"/>
      <x:c r="F193" s="2"/>
      <x:c r="G193" s="2"/>
      <x:c r="H193" s="2"/>
      <x:c r="I193" s="2"/>
      <x:c r="J193" s="2"/>
      <x:c r="K193" s="2"/>
      <x:c r="L193" s="2"/>
      <x:c r="M193" s="2"/>
      <x:c r="N193" s="2"/>
      <x:c r="O193" s="2"/>
      <x:c r="P193" s="2"/>
      <x:c r="Q193" s="2"/>
      <x:c r="R193" s="2"/>
      <x:c r="S193" s="2"/>
      <x:c r="T193" s="2"/>
      <x:c r="U193" s="2"/>
      <x:c r="V193" s="2"/>
      <x:c r="W193" s="2"/>
      <x:c r="X193" s="2"/>
      <x:c r="Y193" s="2"/>
      <x:c r="Z193" s="2"/>
    </x:row>
    <x:row r="194">
      <x:c r="A194" s="2"/>
      <x:c r="B194" s="2"/>
      <x:c r="C194" s="2"/>
      <x:c r="D194" s="2"/>
      <x:c r="E194" s="2"/>
      <x:c r="F194" s="2"/>
      <x:c r="G194" s="2"/>
      <x:c r="H194" s="2"/>
      <x:c r="I194" s="2"/>
      <x:c r="J194" s="2"/>
      <x:c r="K194" s="2"/>
      <x:c r="L194" s="2"/>
      <x:c r="M194" s="2"/>
      <x:c r="N194" s="2"/>
      <x:c r="O194" s="2"/>
      <x:c r="P194" s="2"/>
      <x:c r="Q194" s="2"/>
      <x:c r="R194" s="2"/>
      <x:c r="S194" s="2"/>
      <x:c r="T194" s="2"/>
      <x:c r="U194" s="2"/>
      <x:c r="V194" s="2"/>
      <x:c r="W194" s="2"/>
      <x:c r="X194" s="2"/>
      <x:c r="Y194" s="2"/>
      <x:c r="Z194" s="2"/>
    </x:row>
    <x:row r="195">
      <x:c r="A195" s="2"/>
      <x:c r="B195" s="2"/>
      <x:c r="C195" s="2"/>
      <x:c r="D195" s="2"/>
      <x:c r="E195" s="2"/>
      <x:c r="F195" s="2"/>
      <x:c r="G195" s="2"/>
      <x:c r="H195" s="2"/>
      <x:c r="I195" s="2"/>
      <x:c r="J195" s="2"/>
      <x:c r="K195" s="2"/>
      <x:c r="L195" s="2"/>
      <x:c r="M195" s="2"/>
      <x:c r="N195" s="2"/>
      <x:c r="O195" s="2"/>
      <x:c r="P195" s="2"/>
      <x:c r="Q195" s="2"/>
      <x:c r="R195" s="2"/>
      <x:c r="S195" s="2"/>
      <x:c r="T195" s="2"/>
      <x:c r="U195" s="2"/>
      <x:c r="V195" s="2"/>
      <x:c r="W195" s="2"/>
      <x:c r="X195" s="2"/>
      <x:c r="Y195" s="2"/>
      <x:c r="Z195" s="2"/>
    </x:row>
    <x:row r="196">
      <x:c r="A196" s="2"/>
      <x:c r="B196" s="2"/>
      <x:c r="C196" s="2"/>
      <x:c r="D196" s="2"/>
      <x:c r="E196" s="2"/>
      <x:c r="F196" s="2"/>
      <x:c r="G196" s="2"/>
      <x:c r="H196" s="2"/>
      <x:c r="I196" s="2"/>
      <x:c r="J196" s="2"/>
      <x:c r="K196" s="2"/>
      <x:c r="L196" s="2"/>
      <x:c r="M196" s="2"/>
      <x:c r="N196" s="2"/>
      <x:c r="O196" s="2"/>
      <x:c r="P196" s="2"/>
      <x:c r="Q196" s="2"/>
      <x:c r="R196" s="2"/>
      <x:c r="S196" s="2"/>
      <x:c r="T196" s="2"/>
      <x:c r="U196" s="2"/>
      <x:c r="V196" s="2"/>
      <x:c r="W196" s="2"/>
      <x:c r="X196" s="2"/>
      <x:c r="Y196" s="2"/>
      <x:c r="Z196" s="2"/>
    </x:row>
    <x:row r="197">
      <x:c r="A197" s="2"/>
      <x:c r="B197" s="2"/>
      <x:c r="C197" s="2"/>
      <x:c r="D197" s="2"/>
      <x:c r="E197" s="2"/>
      <x:c r="F197" s="2"/>
      <x:c r="G197" s="2"/>
      <x:c r="H197" s="2"/>
      <x:c r="I197" s="2"/>
      <x:c r="J197" s="2"/>
      <x:c r="K197" s="2"/>
      <x:c r="L197" s="2"/>
      <x:c r="M197" s="2"/>
      <x:c r="N197" s="2"/>
      <x:c r="O197" s="2"/>
      <x:c r="P197" s="2"/>
      <x:c r="Q197" s="2"/>
      <x:c r="R197" s="2"/>
      <x:c r="S197" s="2"/>
      <x:c r="T197" s="2"/>
      <x:c r="U197" s="2"/>
      <x:c r="V197" s="2"/>
      <x:c r="W197" s="2"/>
      <x:c r="X197" s="2"/>
      <x:c r="Y197" s="2"/>
      <x:c r="Z197" s="2"/>
    </x:row>
    <x:row r="198">
      <x:c r="A198" s="2"/>
      <x:c r="B198" s="2"/>
      <x:c r="C198" s="2"/>
      <x:c r="D198" s="2"/>
      <x:c r="E198" s="2"/>
      <x:c r="F198" s="2"/>
      <x:c r="G198" s="2"/>
      <x:c r="H198" s="2"/>
      <x:c r="I198" s="2"/>
      <x:c r="J198" s="2"/>
      <x:c r="K198" s="2"/>
      <x:c r="L198" s="2"/>
      <x:c r="M198" s="2"/>
      <x:c r="N198" s="2"/>
      <x:c r="O198" s="2"/>
      <x:c r="P198" s="2"/>
      <x:c r="Q198" s="2"/>
      <x:c r="R198" s="2"/>
      <x:c r="S198" s="2"/>
      <x:c r="T198" s="2"/>
      <x:c r="U198" s="2"/>
      <x:c r="V198" s="2"/>
      <x:c r="W198" s="2"/>
      <x:c r="X198" s="2"/>
      <x:c r="Y198" s="2"/>
      <x:c r="Z198" s="2"/>
    </x:row>
    <x:row r="199">
      <x:c r="A199" s="2"/>
      <x:c r="B199" s="2"/>
      <x:c r="C199" s="2"/>
      <x:c r="D199" s="2"/>
      <x:c r="E199" s="2"/>
      <x:c r="F199" s="2"/>
      <x:c r="G199" s="2"/>
      <x:c r="H199" s="2"/>
      <x:c r="I199" s="2"/>
      <x:c r="J199" s="2"/>
      <x:c r="K199" s="2"/>
      <x:c r="L199" s="2"/>
      <x:c r="M199" s="2"/>
      <x:c r="N199" s="2"/>
      <x:c r="O199" s="2"/>
      <x:c r="P199" s="2"/>
      <x:c r="Q199" s="2"/>
      <x:c r="R199" s="2"/>
      <x:c r="S199" s="2"/>
      <x:c r="T199" s="2"/>
      <x:c r="U199" s="2"/>
      <x:c r="V199" s="2"/>
      <x:c r="W199" s="2"/>
      <x:c r="X199" s="2"/>
      <x:c r="Y199" s="2"/>
      <x:c r="Z199" s="2"/>
    </x:row>
    <x:row r="200">
      <x:c r="A200" s="2"/>
      <x:c r="B200" s="2"/>
      <x:c r="C200" s="2"/>
      <x:c r="D200" s="2"/>
      <x:c r="E200" s="2"/>
      <x:c r="F200" s="2"/>
      <x:c r="G200" s="2"/>
      <x:c r="H200" s="2"/>
      <x:c r="I200" s="2"/>
      <x:c r="J200" s="2"/>
      <x:c r="K200" s="2"/>
      <x:c r="L200" s="2"/>
      <x:c r="M200" s="2"/>
      <x:c r="N200" s="2"/>
      <x:c r="O200" s="2"/>
      <x:c r="P200" s="2"/>
      <x:c r="Q200" s="2"/>
      <x:c r="R200" s="2"/>
      <x:c r="S200" s="2"/>
      <x:c r="T200" s="2"/>
      <x:c r="U200" s="2"/>
      <x:c r="V200" s="2"/>
      <x:c r="W200" s="2"/>
      <x:c r="X200" s="2"/>
      <x:c r="Y200" s="2"/>
      <x:c r="Z200" s="2"/>
    </x:row>
    <x:row r="201">
      <x:c r="A201" s="2"/>
      <x:c r="B201" s="2"/>
      <x:c r="C201" s="2"/>
      <x:c r="D201" s="2"/>
      <x:c r="E201" s="2"/>
      <x:c r="F201" s="2"/>
      <x:c r="G201" s="2"/>
      <x:c r="H201" s="2"/>
      <x:c r="I201" s="2"/>
      <x:c r="J201" s="2"/>
      <x:c r="K201" s="2"/>
      <x:c r="L201" s="2"/>
      <x:c r="M201" s="2"/>
      <x:c r="N201" s="2"/>
      <x:c r="O201" s="2"/>
      <x:c r="P201" s="2"/>
      <x:c r="Q201" s="2"/>
      <x:c r="R201" s="2"/>
      <x:c r="S201" s="2"/>
      <x:c r="T201" s="2"/>
      <x:c r="U201" s="2"/>
      <x:c r="V201" s="2"/>
      <x:c r="W201" s="2"/>
      <x:c r="X201" s="2"/>
      <x:c r="Y201" s="2"/>
      <x:c r="Z201" s="2"/>
    </x:row>
    <x:row r="202">
      <x:c r="A202" s="2"/>
      <x:c r="B202" s="2"/>
      <x:c r="C202" s="2"/>
      <x:c r="D202" s="2"/>
      <x:c r="E202" s="2"/>
      <x:c r="F202" s="2"/>
      <x:c r="G202" s="2"/>
      <x:c r="H202" s="2"/>
      <x:c r="I202" s="2"/>
      <x:c r="J202" s="2"/>
      <x:c r="K202" s="2"/>
      <x:c r="L202" s="2"/>
      <x:c r="M202" s="2"/>
      <x:c r="N202" s="2"/>
      <x:c r="O202" s="2"/>
      <x:c r="P202" s="2"/>
      <x:c r="Q202" s="2"/>
      <x:c r="R202" s="2"/>
      <x:c r="S202" s="2"/>
      <x:c r="T202" s="2"/>
      <x:c r="U202" s="2"/>
      <x:c r="V202" s="2"/>
      <x:c r="W202" s="2"/>
      <x:c r="X202" s="2"/>
      <x:c r="Y202" s="2"/>
      <x:c r="Z202" s="2"/>
    </x:row>
    <x:row r="203">
      <x:c r="A203" s="2"/>
      <x:c r="B203" s="2"/>
      <x:c r="C203" s="2"/>
      <x:c r="D203" s="2"/>
      <x:c r="E203" s="2"/>
      <x:c r="F203" s="2"/>
      <x:c r="G203" s="2"/>
      <x:c r="H203" s="2"/>
      <x:c r="I203" s="2"/>
      <x:c r="J203" s="2"/>
      <x:c r="K203" s="2"/>
      <x:c r="L203" s="2"/>
      <x:c r="M203" s="2"/>
      <x:c r="N203" s="2"/>
      <x:c r="O203" s="2"/>
      <x:c r="P203" s="2"/>
      <x:c r="Q203" s="2"/>
      <x:c r="R203" s="2"/>
      <x:c r="S203" s="2"/>
      <x:c r="T203" s="2"/>
      <x:c r="U203" s="2"/>
      <x:c r="V203" s="2"/>
      <x:c r="W203" s="2"/>
      <x:c r="X203" s="2"/>
      <x:c r="Y203" s="2"/>
      <x:c r="Z203" s="2"/>
    </x:row>
    <x:row r="204">
      <x:c r="A204" s="2"/>
      <x:c r="B204" s="2"/>
      <x:c r="C204" s="2"/>
      <x:c r="D204" s="2"/>
      <x:c r="E204" s="2"/>
      <x:c r="F204" s="2"/>
      <x:c r="G204" s="2"/>
      <x:c r="H204" s="2"/>
      <x:c r="I204" s="2"/>
      <x:c r="J204" s="2"/>
      <x:c r="K204" s="2"/>
      <x:c r="L204" s="2"/>
      <x:c r="M204" s="2"/>
      <x:c r="N204" s="2"/>
      <x:c r="O204" s="2"/>
      <x:c r="P204" s="2"/>
      <x:c r="Q204" s="2"/>
      <x:c r="R204" s="2"/>
      <x:c r="S204" s="2"/>
      <x:c r="T204" s="2"/>
      <x:c r="U204" s="2"/>
      <x:c r="V204" s="2"/>
      <x:c r="W204" s="2"/>
      <x:c r="X204" s="2"/>
      <x:c r="Y204" s="2"/>
      <x:c r="Z204" s="2"/>
    </x:row>
    <x:row r="205">
      <x:c r="A205" s="2"/>
      <x:c r="B205" s="2"/>
      <x:c r="C205" s="2"/>
      <x:c r="D205" s="2"/>
      <x:c r="E205" s="2"/>
      <x:c r="F205" s="2"/>
      <x:c r="G205" s="2"/>
      <x:c r="H205" s="2"/>
      <x:c r="I205" s="2"/>
      <x:c r="J205" s="2"/>
      <x:c r="K205" s="2"/>
      <x:c r="L205" s="2"/>
      <x:c r="M205" s="2"/>
      <x:c r="N205" s="2"/>
      <x:c r="O205" s="2"/>
      <x:c r="P205" s="2"/>
      <x:c r="Q205" s="2"/>
      <x:c r="R205" s="2"/>
      <x:c r="S205" s="2"/>
      <x:c r="T205" s="2"/>
      <x:c r="U205" s="2"/>
      <x:c r="V205" s="2"/>
      <x:c r="W205" s="2"/>
      <x:c r="X205" s="2"/>
      <x:c r="Y205" s="2"/>
      <x:c r="Z205" s="2"/>
    </x:row>
    <x:row r="206">
      <x:c r="A206" s="2"/>
      <x:c r="B206" s="2"/>
      <x:c r="C206" s="2"/>
      <x:c r="D206" s="2"/>
      <x:c r="E206" s="2"/>
      <x:c r="F206" s="2"/>
      <x:c r="G206" s="2"/>
      <x:c r="H206" s="2"/>
      <x:c r="I206" s="2"/>
      <x:c r="J206" s="2"/>
      <x:c r="K206" s="2"/>
      <x:c r="L206" s="2"/>
      <x:c r="M206" s="2"/>
      <x:c r="N206" s="2"/>
      <x:c r="O206" s="2"/>
      <x:c r="P206" s="2"/>
      <x:c r="Q206" s="2"/>
      <x:c r="R206" s="2"/>
      <x:c r="S206" s="2"/>
      <x:c r="T206" s="2"/>
      <x:c r="U206" s="2"/>
      <x:c r="V206" s="2"/>
      <x:c r="W206" s="2"/>
      <x:c r="X206" s="2"/>
      <x:c r="Y206" s="2"/>
      <x:c r="Z206" s="2"/>
    </x:row>
    <x:row r="207">
      <x:c r="A207" s="2"/>
      <x:c r="B207" s="2"/>
      <x:c r="C207" s="2"/>
      <x:c r="D207" s="2"/>
      <x:c r="E207" s="2"/>
      <x:c r="F207" s="2"/>
      <x:c r="G207" s="2"/>
      <x:c r="H207" s="2"/>
      <x:c r="I207" s="2"/>
      <x:c r="J207" s="2"/>
      <x:c r="K207" s="2"/>
      <x:c r="L207" s="2"/>
      <x:c r="M207" s="2"/>
      <x:c r="N207" s="2"/>
      <x:c r="O207" s="2"/>
      <x:c r="P207" s="2"/>
      <x:c r="Q207" s="2"/>
      <x:c r="R207" s="2"/>
      <x:c r="S207" s="2"/>
      <x:c r="T207" s="2"/>
      <x:c r="U207" s="2"/>
      <x:c r="V207" s="2"/>
      <x:c r="W207" s="2"/>
      <x:c r="X207" s="2"/>
      <x:c r="Y207" s="2"/>
      <x:c r="Z207" s="2"/>
    </x:row>
    <x:row r="208">
      <x:c r="A208" s="2"/>
      <x:c r="B208" s="2"/>
      <x:c r="C208" s="2"/>
      <x:c r="D208" s="2"/>
      <x:c r="E208" s="2"/>
      <x:c r="F208" s="2"/>
      <x:c r="G208" s="2"/>
      <x:c r="H208" s="2"/>
      <x:c r="I208" s="2"/>
      <x:c r="J208" s="2"/>
      <x:c r="K208" s="2"/>
      <x:c r="L208" s="2"/>
      <x:c r="M208" s="2"/>
      <x:c r="N208" s="2"/>
      <x:c r="O208" s="2"/>
      <x:c r="P208" s="2"/>
      <x:c r="Q208" s="2"/>
      <x:c r="R208" s="2"/>
      <x:c r="S208" s="2"/>
      <x:c r="T208" s="2"/>
      <x:c r="U208" s="2"/>
      <x:c r="V208" s="2"/>
      <x:c r="W208" s="2"/>
      <x:c r="X208" s="2"/>
      <x:c r="Y208" s="2"/>
      <x:c r="Z208" s="2"/>
    </x:row>
    <x:row r="209">
      <x:c r="A209" s="2"/>
      <x:c r="B209" s="2"/>
      <x:c r="C209" s="2"/>
      <x:c r="D209" s="2"/>
      <x:c r="E209" s="2"/>
      <x:c r="F209" s="2"/>
      <x:c r="G209" s="2"/>
      <x:c r="H209" s="2"/>
      <x:c r="I209" s="2"/>
      <x:c r="J209" s="2"/>
      <x:c r="K209" s="2"/>
      <x:c r="L209" s="2"/>
      <x:c r="M209" s="2"/>
      <x:c r="N209" s="2"/>
      <x:c r="O209" s="2"/>
      <x:c r="P209" s="2"/>
      <x:c r="Q209" s="2"/>
      <x:c r="R209" s="2"/>
      <x:c r="S209" s="2"/>
      <x:c r="T209" s="2"/>
      <x:c r="U209" s="2"/>
      <x:c r="V209" s="2"/>
      <x:c r="W209" s="2"/>
      <x:c r="X209" s="2"/>
      <x:c r="Y209" s="2"/>
      <x:c r="Z209" s="2"/>
    </x:row>
    <x:row r="210">
      <x:c r="A210" s="2"/>
      <x:c r="B210" s="2"/>
      <x:c r="C210" s="2"/>
      <x:c r="D210" s="2"/>
      <x:c r="E210" s="2"/>
      <x:c r="F210" s="2"/>
      <x:c r="G210" s="2"/>
      <x:c r="H210" s="2"/>
      <x:c r="I210" s="2"/>
      <x:c r="J210" s="2"/>
      <x:c r="K210" s="2"/>
      <x:c r="L210" s="2"/>
      <x:c r="M210" s="2"/>
      <x:c r="N210" s="2"/>
      <x:c r="O210" s="2"/>
      <x:c r="P210" s="2"/>
      <x:c r="Q210" s="2"/>
      <x:c r="R210" s="2"/>
      <x:c r="S210" s="2"/>
      <x:c r="T210" s="2"/>
      <x:c r="U210" s="2"/>
      <x:c r="V210" s="2"/>
      <x:c r="W210" s="2"/>
      <x:c r="X210" s="2"/>
      <x:c r="Y210" s="2"/>
      <x:c r="Z210" s="2"/>
    </x:row>
    <x:row r="211">
      <x:c r="A211" s="2"/>
      <x:c r="B211" s="2"/>
      <x:c r="C211" s="2"/>
      <x:c r="D211" s="2"/>
      <x:c r="E211" s="2"/>
      <x:c r="F211" s="2"/>
      <x:c r="G211" s="2"/>
      <x:c r="H211" s="2"/>
      <x:c r="I211" s="2"/>
      <x:c r="J211" s="2"/>
      <x:c r="K211" s="2"/>
      <x:c r="L211" s="2"/>
      <x:c r="M211" s="2"/>
      <x:c r="N211" s="2"/>
      <x:c r="O211" s="2"/>
      <x:c r="P211" s="2"/>
      <x:c r="Q211" s="2"/>
      <x:c r="R211" s="2"/>
      <x:c r="S211" s="2"/>
      <x:c r="T211" s="2"/>
      <x:c r="U211" s="2"/>
      <x:c r="V211" s="2"/>
      <x:c r="W211" s="2"/>
      <x:c r="X211" s="2"/>
      <x:c r="Y211" s="2"/>
      <x:c r="Z211" s="2"/>
    </x:row>
    <x:row r="212">
      <x:c r="A212" s="2"/>
      <x:c r="B212" s="2"/>
      <x:c r="C212" s="2"/>
      <x:c r="D212" s="2"/>
      <x:c r="E212" s="2"/>
      <x:c r="F212" s="2"/>
      <x:c r="G212" s="2"/>
      <x:c r="H212" s="2"/>
      <x:c r="I212" s="2"/>
      <x:c r="J212" s="2"/>
      <x:c r="K212" s="2"/>
      <x:c r="L212" s="2"/>
      <x:c r="M212" s="2"/>
      <x:c r="N212" s="2"/>
      <x:c r="O212" s="2"/>
      <x:c r="P212" s="2"/>
      <x:c r="Q212" s="2"/>
      <x:c r="R212" s="2"/>
      <x:c r="S212" s="2"/>
      <x:c r="T212" s="2"/>
      <x:c r="U212" s="2"/>
      <x:c r="V212" s="2"/>
      <x:c r="W212" s="2"/>
      <x:c r="X212" s="2"/>
      <x:c r="Y212" s="2"/>
      <x:c r="Z212" s="2"/>
    </x:row>
    <x:row r="213">
      <x:c r="A213" s="2"/>
      <x:c r="B213" s="2"/>
      <x:c r="C213" s="2"/>
      <x:c r="D213" s="2"/>
      <x:c r="E213" s="2"/>
      <x:c r="F213" s="2"/>
      <x:c r="G213" s="2"/>
      <x:c r="H213" s="2"/>
      <x:c r="I213" s="2"/>
      <x:c r="J213" s="2"/>
      <x:c r="K213" s="2"/>
      <x:c r="L213" s="2"/>
      <x:c r="M213" s="2"/>
      <x:c r="N213" s="2"/>
      <x:c r="O213" s="2"/>
      <x:c r="P213" s="2"/>
      <x:c r="Q213" s="2"/>
      <x:c r="R213" s="2"/>
      <x:c r="S213" s="2"/>
      <x:c r="T213" s="2"/>
      <x:c r="U213" s="2"/>
      <x:c r="V213" s="2"/>
      <x:c r="W213" s="2"/>
      <x:c r="X213" s="2"/>
      <x:c r="Y213" s="2"/>
      <x:c r="Z213" s="2"/>
    </x:row>
    <x:row r="214">
      <x:c r="A214" s="2"/>
      <x:c r="B214" s="2"/>
      <x:c r="C214" s="2"/>
      <x:c r="D214" s="2"/>
      <x:c r="E214" s="2"/>
      <x:c r="F214" s="2"/>
      <x:c r="G214" s="2"/>
      <x:c r="H214" s="2"/>
      <x:c r="I214" s="2"/>
      <x:c r="J214" s="2"/>
      <x:c r="K214" s="2"/>
      <x:c r="L214" s="2"/>
      <x:c r="M214" s="2"/>
      <x:c r="N214" s="2"/>
      <x:c r="O214" s="2"/>
      <x:c r="P214" s="2"/>
      <x:c r="Q214" s="2"/>
      <x:c r="R214" s="2"/>
      <x:c r="S214" s="2"/>
      <x:c r="T214" s="2"/>
      <x:c r="U214" s="2"/>
      <x:c r="V214" s="2"/>
      <x:c r="W214" s="2"/>
      <x:c r="X214" s="2"/>
      <x:c r="Y214" s="2"/>
      <x:c r="Z214" s="2"/>
    </x:row>
    <x:row r="215">
      <x:c r="A215" s="2"/>
      <x:c r="B215" s="2"/>
      <x:c r="C215" s="2"/>
      <x:c r="D215" s="2"/>
      <x:c r="E215" s="2"/>
      <x:c r="F215" s="2"/>
      <x:c r="G215" s="2"/>
      <x:c r="H215" s="2"/>
      <x:c r="I215" s="2"/>
      <x:c r="J215" s="2"/>
      <x:c r="K215" s="2"/>
      <x:c r="L215" s="2"/>
      <x:c r="M215" s="2"/>
      <x:c r="N215" s="2"/>
      <x:c r="O215" s="2"/>
      <x:c r="P215" s="2"/>
      <x:c r="Q215" s="2"/>
      <x:c r="R215" s="2"/>
      <x:c r="S215" s="2"/>
      <x:c r="T215" s="2"/>
      <x:c r="U215" s="2"/>
      <x:c r="V215" s="2"/>
      <x:c r="W215" s="2"/>
      <x:c r="X215" s="2"/>
      <x:c r="Y215" s="2"/>
      <x:c r="Z215" s="2"/>
    </x:row>
    <x:row r="216">
      <x:c r="A216" s="2"/>
      <x:c r="B216" s="2"/>
      <x:c r="C216" s="2"/>
      <x:c r="D216" s="2"/>
      <x:c r="E216" s="2"/>
      <x:c r="F216" s="2"/>
      <x:c r="G216" s="2"/>
      <x:c r="H216" s="2"/>
      <x:c r="I216" s="2"/>
      <x:c r="J216" s="2"/>
      <x:c r="K216" s="2"/>
      <x:c r="L216" s="2"/>
      <x:c r="M216" s="2"/>
      <x:c r="N216" s="2"/>
      <x:c r="O216" s="2"/>
      <x:c r="P216" s="2"/>
      <x:c r="Q216" s="2"/>
      <x:c r="R216" s="2"/>
      <x:c r="S216" s="2"/>
      <x:c r="T216" s="2"/>
      <x:c r="U216" s="2"/>
      <x:c r="V216" s="2"/>
      <x:c r="W216" s="2"/>
      <x:c r="X216" s="2"/>
      <x:c r="Y216" s="2"/>
      <x:c r="Z216" s="2"/>
    </x:row>
    <x:row r="217">
      <x:c r="A217" s="2"/>
      <x:c r="B217" s="2"/>
      <x:c r="C217" s="2"/>
      <x:c r="D217" s="2"/>
      <x:c r="E217" s="2"/>
      <x:c r="F217" s="2"/>
      <x:c r="G217" s="2"/>
      <x:c r="H217" s="2"/>
      <x:c r="I217" s="2"/>
      <x:c r="J217" s="2"/>
      <x:c r="K217" s="2"/>
      <x:c r="L217" s="2"/>
      <x:c r="M217" s="2"/>
      <x:c r="N217" s="2"/>
      <x:c r="O217" s="2"/>
      <x:c r="P217" s="2"/>
      <x:c r="Q217" s="2"/>
      <x:c r="R217" s="2"/>
      <x:c r="S217" s="2"/>
      <x:c r="T217" s="2"/>
      <x:c r="U217" s="2"/>
      <x:c r="V217" s="2"/>
      <x:c r="W217" s="2"/>
      <x:c r="X217" s="2"/>
      <x:c r="Y217" s="2"/>
      <x:c r="Z217" s="2"/>
    </x:row>
    <x:row r="218">
      <x:c r="A218" s="2"/>
      <x:c r="B218" s="2"/>
      <x:c r="C218" s="2"/>
      <x:c r="D218" s="2"/>
      <x:c r="E218" s="2"/>
      <x:c r="F218" s="2"/>
      <x:c r="G218" s="2"/>
      <x:c r="H218" s="2"/>
      <x:c r="I218" s="2"/>
      <x:c r="J218" s="2"/>
      <x:c r="K218" s="2"/>
      <x:c r="L218" s="2"/>
      <x:c r="M218" s="2"/>
      <x:c r="N218" s="2"/>
      <x:c r="O218" s="2"/>
      <x:c r="P218" s="2"/>
      <x:c r="Q218" s="2"/>
      <x:c r="R218" s="2"/>
      <x:c r="S218" s="2"/>
      <x:c r="T218" s="2"/>
      <x:c r="U218" s="2"/>
      <x:c r="V218" s="2"/>
      <x:c r="W218" s="2"/>
      <x:c r="X218" s="2"/>
      <x:c r="Y218" s="2"/>
      <x:c r="Z218" s="2"/>
    </x:row>
    <x:row r="219">
      <x:c r="A219" s="2"/>
      <x:c r="B219" s="2"/>
      <x:c r="C219" s="2"/>
      <x:c r="D219" s="2"/>
      <x:c r="E219" s="2"/>
      <x:c r="F219" s="2"/>
      <x:c r="G219" s="2"/>
      <x:c r="H219" s="2"/>
      <x:c r="I219" s="2"/>
      <x:c r="J219" s="2"/>
      <x:c r="K219" s="2"/>
      <x:c r="L219" s="2"/>
      <x:c r="M219" s="2"/>
      <x:c r="N219" s="2"/>
      <x:c r="O219" s="2"/>
      <x:c r="P219" s="2"/>
      <x:c r="Q219" s="2"/>
      <x:c r="R219" s="2"/>
      <x:c r="S219" s="2"/>
      <x:c r="T219" s="2"/>
      <x:c r="U219" s="2"/>
      <x:c r="V219" s="2"/>
      <x:c r="W219" s="2"/>
      <x:c r="X219" s="2"/>
      <x:c r="Y219" s="2"/>
      <x:c r="Z219" s="2"/>
    </x:row>
    <x:row r="220">
      <x:c r="A220" s="2"/>
      <x:c r="B220" s="2"/>
      <x:c r="C220" s="2"/>
      <x:c r="D220" s="2"/>
      <x:c r="E220" s="2"/>
      <x:c r="F220" s="2"/>
      <x:c r="G220" s="2"/>
      <x:c r="H220" s="2"/>
      <x:c r="I220" s="2"/>
      <x:c r="J220" s="2"/>
      <x:c r="K220" s="2"/>
      <x:c r="L220" s="2"/>
      <x:c r="M220" s="2"/>
      <x:c r="N220" s="2"/>
      <x:c r="O220" s="2"/>
      <x:c r="P220" s="2"/>
      <x:c r="Q220" s="2"/>
      <x:c r="R220" s="2"/>
      <x:c r="S220" s="2"/>
      <x:c r="T220" s="2"/>
      <x:c r="U220" s="2"/>
      <x:c r="V220" s="2"/>
      <x:c r="W220" s="2"/>
      <x:c r="X220" s="2"/>
      <x:c r="Y220" s="2"/>
      <x:c r="Z220" s="2"/>
    </x:row>
    <x:row r="221">
      <x:c r="A221" s="2"/>
      <x:c r="B221" s="2"/>
      <x:c r="C221" s="2"/>
      <x:c r="D221" s="2"/>
      <x:c r="E221" s="2"/>
      <x:c r="F221" s="2"/>
      <x:c r="G221" s="2"/>
      <x:c r="H221" s="2"/>
      <x:c r="I221" s="2"/>
      <x:c r="J221" s="2"/>
      <x:c r="K221" s="2"/>
      <x:c r="L221" s="2"/>
      <x:c r="M221" s="2"/>
      <x:c r="N221" s="2"/>
      <x:c r="O221" s="2"/>
      <x:c r="P221" s="2"/>
      <x:c r="Q221" s="2"/>
      <x:c r="R221" s="2"/>
      <x:c r="S221" s="2"/>
      <x:c r="T221" s="2"/>
      <x:c r="U221" s="2"/>
      <x:c r="V221" s="2"/>
      <x:c r="W221" s="2"/>
      <x:c r="X221" s="2"/>
      <x:c r="Y221" s="2"/>
      <x:c r="Z221" s="2"/>
    </x:row>
    <x:row r="222">
      <x:c r="A222" s="2"/>
      <x:c r="B222" s="2"/>
      <x:c r="C222" s="2"/>
      <x:c r="D222" s="2"/>
      <x:c r="E222" s="2"/>
      <x:c r="F222" s="2"/>
      <x:c r="G222" s="2"/>
      <x:c r="H222" s="2"/>
      <x:c r="I222" s="2"/>
      <x:c r="J222" s="2"/>
      <x:c r="K222" s="2"/>
      <x:c r="L222" s="2"/>
      <x:c r="M222" s="2"/>
      <x:c r="N222" s="2"/>
      <x:c r="O222" s="2"/>
      <x:c r="P222" s="2"/>
      <x:c r="Q222" s="2"/>
      <x:c r="R222" s="2"/>
      <x:c r="S222" s="2"/>
      <x:c r="T222" s="2"/>
      <x:c r="U222" s="2"/>
      <x:c r="V222" s="2"/>
      <x:c r="W222" s="2"/>
      <x:c r="X222" s="2"/>
      <x:c r="Y222" s="2"/>
      <x:c r="Z222" s="2"/>
    </x:row>
    <x:row r="223">
      <x:c r="A223" s="2"/>
      <x:c r="B223" s="2"/>
      <x:c r="C223" s="2"/>
      <x:c r="D223" s="2"/>
      <x:c r="E223" s="2"/>
      <x:c r="F223" s="2"/>
      <x:c r="G223" s="2"/>
      <x:c r="H223" s="2"/>
      <x:c r="I223" s="2"/>
      <x:c r="J223" s="2"/>
      <x:c r="K223" s="2"/>
      <x:c r="L223" s="2"/>
      <x:c r="M223" s="2"/>
      <x:c r="N223" s="2"/>
      <x:c r="O223" s="2"/>
      <x:c r="P223" s="2"/>
      <x:c r="Q223" s="2"/>
      <x:c r="R223" s="2"/>
      <x:c r="S223" s="2"/>
      <x:c r="T223" s="2"/>
      <x:c r="U223" s="2"/>
      <x:c r="V223" s="2"/>
      <x:c r="W223" s="2"/>
      <x:c r="X223" s="2"/>
      <x:c r="Y223" s="2"/>
      <x:c r="Z223" s="2"/>
    </x:row>
    <x:row r="224">
      <x:c r="A224" s="2"/>
      <x:c r="B224" s="2"/>
      <x:c r="C224" s="2"/>
      <x:c r="D224" s="2"/>
      <x:c r="E224" s="2"/>
      <x:c r="F224" s="2"/>
      <x:c r="G224" s="2"/>
      <x:c r="H224" s="2"/>
      <x:c r="I224" s="2"/>
      <x:c r="J224" s="2"/>
      <x:c r="K224" s="2"/>
      <x:c r="L224" s="2"/>
      <x:c r="M224" s="2"/>
      <x:c r="N224" s="2"/>
      <x:c r="O224" s="2"/>
      <x:c r="P224" s="2"/>
      <x:c r="Q224" s="2"/>
      <x:c r="R224" s="2"/>
      <x:c r="S224" s="2"/>
      <x:c r="T224" s="2"/>
      <x:c r="U224" s="2"/>
      <x:c r="V224" s="2"/>
      <x:c r="W224" s="2"/>
      <x:c r="X224" s="2"/>
      <x:c r="Y224" s="2"/>
      <x:c r="Z224" s="2"/>
    </x:row>
    <x:row r="225">
      <x:c r="A225" s="2"/>
      <x:c r="B225" s="2"/>
      <x:c r="C225" s="2"/>
      <x:c r="D225" s="2"/>
      <x:c r="E225" s="2"/>
      <x:c r="F225" s="2"/>
      <x:c r="G225" s="2"/>
      <x:c r="H225" s="2"/>
      <x:c r="I225" s="2"/>
      <x:c r="J225" s="2"/>
      <x:c r="K225" s="2"/>
      <x:c r="L225" s="2"/>
      <x:c r="M225" s="2"/>
      <x:c r="N225" s="2"/>
      <x:c r="O225" s="2"/>
      <x:c r="P225" s="2"/>
      <x:c r="Q225" s="2"/>
      <x:c r="R225" s="2"/>
      <x:c r="S225" s="2"/>
      <x:c r="T225" s="2"/>
      <x:c r="U225" s="2"/>
      <x:c r="V225" s="2"/>
      <x:c r="W225" s="2"/>
      <x:c r="X225" s="2"/>
      <x:c r="Y225" s="2"/>
      <x:c r="Z225" s="2"/>
    </x:row>
    <x:row r="226">
      <x:c r="A226" s="2"/>
      <x:c r="B226" s="2"/>
      <x:c r="C226" s="2"/>
      <x:c r="D226" s="2"/>
      <x:c r="E226" s="2"/>
      <x:c r="F226" s="2"/>
      <x:c r="G226" s="2"/>
      <x:c r="H226" s="2"/>
      <x:c r="I226" s="2"/>
      <x:c r="J226" s="2"/>
      <x:c r="K226" s="2"/>
      <x:c r="L226" s="2"/>
      <x:c r="M226" s="2"/>
      <x:c r="N226" s="2"/>
      <x:c r="O226" s="2"/>
      <x:c r="P226" s="2"/>
      <x:c r="Q226" s="2"/>
      <x:c r="R226" s="2"/>
      <x:c r="S226" s="2"/>
      <x:c r="T226" s="2"/>
      <x:c r="U226" s="2"/>
      <x:c r="V226" s="2"/>
      <x:c r="W226" s="2"/>
      <x:c r="X226" s="2"/>
      <x:c r="Y226" s="2"/>
      <x:c r="Z226" s="2"/>
    </x:row>
    <x:row r="227">
      <x:c r="A227" s="2"/>
      <x:c r="B227" s="2"/>
      <x:c r="C227" s="2"/>
      <x:c r="D227" s="2"/>
      <x:c r="E227" s="2"/>
      <x:c r="F227" s="2"/>
      <x:c r="G227" s="2"/>
      <x:c r="H227" s="2"/>
      <x:c r="I227" s="2"/>
      <x:c r="J227" s="2"/>
      <x:c r="K227" s="2"/>
      <x:c r="L227" s="2"/>
      <x:c r="M227" s="2"/>
      <x:c r="N227" s="2"/>
      <x:c r="O227" s="2"/>
      <x:c r="P227" s="2"/>
      <x:c r="Q227" s="2"/>
      <x:c r="R227" s="2"/>
      <x:c r="S227" s="2"/>
      <x:c r="T227" s="2"/>
      <x:c r="U227" s="2"/>
      <x:c r="V227" s="2"/>
      <x:c r="W227" s="2"/>
      <x:c r="X227" s="2"/>
      <x:c r="Y227" s="2"/>
      <x:c r="Z227" s="2"/>
    </x:row>
    <x:row r="228">
      <x:c r="A228" s="2"/>
      <x:c r="B228" s="2"/>
      <x:c r="C228" s="2"/>
      <x:c r="D228" s="2"/>
      <x:c r="E228" s="2"/>
      <x:c r="F228" s="2"/>
      <x:c r="G228" s="2"/>
      <x:c r="H228" s="2"/>
      <x:c r="I228" s="2"/>
      <x:c r="J228" s="2"/>
      <x:c r="K228" s="2"/>
      <x:c r="L228" s="2"/>
      <x:c r="M228" s="2"/>
      <x:c r="N228" s="2"/>
      <x:c r="O228" s="2"/>
      <x:c r="P228" s="2"/>
      <x:c r="Q228" s="2"/>
      <x:c r="R228" s="2"/>
      <x:c r="S228" s="2"/>
      <x:c r="T228" s="2"/>
      <x:c r="U228" s="2"/>
      <x:c r="V228" s="2"/>
      <x:c r="W228" s="2"/>
      <x:c r="X228" s="2"/>
      <x:c r="Y228" s="2"/>
      <x:c r="Z228" s="2"/>
    </x:row>
    <x:row r="229">
      <x:c r="A229" s="2"/>
      <x:c r="B229" s="2"/>
      <x:c r="C229" s="2"/>
      <x:c r="D229" s="2"/>
      <x:c r="E229" s="2"/>
      <x:c r="F229" s="2"/>
      <x:c r="G229" s="2"/>
      <x:c r="H229" s="2"/>
      <x:c r="I229" s="2"/>
      <x:c r="J229" s="2"/>
      <x:c r="K229" s="2"/>
      <x:c r="L229" s="2"/>
      <x:c r="M229" s="2"/>
      <x:c r="N229" s="2"/>
      <x:c r="O229" s="2"/>
      <x:c r="P229" s="2"/>
      <x:c r="Q229" s="2"/>
      <x:c r="R229" s="2"/>
      <x:c r="S229" s="2"/>
      <x:c r="T229" s="2"/>
      <x:c r="U229" s="2"/>
      <x:c r="V229" s="2"/>
      <x:c r="W229" s="2"/>
      <x:c r="X229" s="2"/>
      <x:c r="Y229" s="2"/>
      <x:c r="Z229" s="2"/>
    </x:row>
    <x:row r="230">
      <x:c r="A230" s="2"/>
      <x:c r="B230" s="2"/>
      <x:c r="C230" s="2"/>
      <x:c r="D230" s="2"/>
      <x:c r="E230" s="2"/>
      <x:c r="F230" s="2"/>
      <x:c r="G230" s="2"/>
      <x:c r="H230" s="2"/>
      <x:c r="I230" s="2"/>
      <x:c r="J230" s="2"/>
      <x:c r="K230" s="2"/>
      <x:c r="L230" s="2"/>
      <x:c r="M230" s="2"/>
      <x:c r="N230" s="2"/>
      <x:c r="O230" s="2"/>
      <x:c r="P230" s="2"/>
      <x:c r="Q230" s="2"/>
      <x:c r="R230" s="2"/>
      <x:c r="S230" s="2"/>
      <x:c r="T230" s="2"/>
      <x:c r="U230" s="2"/>
      <x:c r="V230" s="2"/>
      <x:c r="W230" s="2"/>
      <x:c r="X230" s="2"/>
      <x:c r="Y230" s="2"/>
      <x:c r="Z230" s="2"/>
    </x:row>
    <x:row r="231">
      <x:c r="A231" s="2"/>
      <x:c r="B231" s="2"/>
      <x:c r="C231" s="2"/>
      <x:c r="D231" s="2"/>
      <x:c r="E231" s="2"/>
      <x:c r="F231" s="2"/>
      <x:c r="G231" s="2"/>
      <x:c r="H231" s="2"/>
      <x:c r="I231" s="2"/>
      <x:c r="J231" s="2"/>
      <x:c r="K231" s="2"/>
      <x:c r="L231" s="2"/>
      <x:c r="M231" s="2"/>
      <x:c r="N231" s="2"/>
      <x:c r="O231" s="2"/>
      <x:c r="P231" s="2"/>
      <x:c r="Q231" s="2"/>
      <x:c r="R231" s="2"/>
      <x:c r="S231" s="2"/>
      <x:c r="T231" s="2"/>
      <x:c r="U231" s="2"/>
      <x:c r="V231" s="2"/>
      <x:c r="W231" s="2"/>
      <x:c r="X231" s="2"/>
      <x:c r="Y231" s="2"/>
      <x:c r="Z231" s="2"/>
    </x:row>
    <x:row r="232">
      <x:c r="A232" s="2"/>
      <x:c r="B232" s="2"/>
      <x:c r="C232" s="2"/>
      <x:c r="D232" s="2"/>
      <x:c r="E232" s="2"/>
      <x:c r="F232" s="2"/>
      <x:c r="G232" s="2"/>
      <x:c r="H232" s="2"/>
      <x:c r="I232" s="2"/>
      <x:c r="J232" s="2"/>
      <x:c r="K232" s="2"/>
      <x:c r="L232" s="2"/>
      <x:c r="M232" s="2"/>
      <x:c r="N232" s="2"/>
      <x:c r="O232" s="2"/>
      <x:c r="P232" s="2"/>
      <x:c r="Q232" s="2"/>
      <x:c r="R232" s="2"/>
      <x:c r="S232" s="2"/>
      <x:c r="T232" s="2"/>
      <x:c r="U232" s="2"/>
      <x:c r="V232" s="2"/>
      <x:c r="W232" s="2"/>
      <x:c r="X232" s="2"/>
      <x:c r="Y232" s="2"/>
      <x:c r="Z232" s="2"/>
    </x:row>
    <x:row r="233">
      <x:c r="A233" s="2"/>
      <x:c r="B233" s="2"/>
      <x:c r="C233" s="2"/>
      <x:c r="D233" s="2"/>
      <x:c r="E233" s="2"/>
      <x:c r="F233" s="2"/>
      <x:c r="G233" s="2"/>
      <x:c r="H233" s="2"/>
      <x:c r="I233" s="2"/>
      <x:c r="J233" s="2"/>
      <x:c r="K233" s="2"/>
      <x:c r="L233" s="2"/>
      <x:c r="M233" s="2"/>
      <x:c r="N233" s="2"/>
      <x:c r="O233" s="2"/>
      <x:c r="P233" s="2"/>
      <x:c r="Q233" s="2"/>
      <x:c r="R233" s="2"/>
      <x:c r="S233" s="2"/>
      <x:c r="T233" s="2"/>
      <x:c r="U233" s="2"/>
      <x:c r="V233" s="2"/>
      <x:c r="W233" s="2"/>
      <x:c r="X233" s="2"/>
      <x:c r="Y233" s="2"/>
      <x:c r="Z233" s="2"/>
    </x:row>
    <x:row r="234">
      <x:c r="A234" s="2"/>
      <x:c r="B234" s="2"/>
      <x:c r="C234" s="2"/>
      <x:c r="D234" s="2"/>
      <x:c r="E234" s="2"/>
      <x:c r="F234" s="2"/>
      <x:c r="G234" s="2"/>
      <x:c r="H234" s="2"/>
      <x:c r="I234" s="2"/>
      <x:c r="J234" s="2"/>
      <x:c r="K234" s="2"/>
      <x:c r="L234" s="2"/>
      <x:c r="M234" s="2"/>
      <x:c r="N234" s="2"/>
      <x:c r="O234" s="2"/>
      <x:c r="P234" s="2"/>
      <x:c r="Q234" s="2"/>
      <x:c r="R234" s="2"/>
      <x:c r="S234" s="2"/>
      <x:c r="T234" s="2"/>
      <x:c r="U234" s="2"/>
      <x:c r="V234" s="2"/>
      <x:c r="W234" s="2"/>
      <x:c r="X234" s="2"/>
      <x:c r="Y234" s="2"/>
      <x:c r="Z234" s="2"/>
    </x:row>
    <x:row r="235">
      <x:c r="A235" s="2"/>
      <x:c r="B235" s="2"/>
      <x:c r="C235" s="2"/>
      <x:c r="D235" s="2"/>
      <x:c r="E235" s="2"/>
      <x:c r="F235" s="2"/>
      <x:c r="G235" s="2"/>
      <x:c r="H235" s="2"/>
      <x:c r="I235" s="2"/>
      <x:c r="J235" s="2"/>
      <x:c r="K235" s="2"/>
      <x:c r="L235" s="2"/>
      <x:c r="M235" s="2"/>
      <x:c r="N235" s="2"/>
      <x:c r="O235" s="2"/>
      <x:c r="P235" s="2"/>
      <x:c r="Q235" s="2"/>
      <x:c r="R235" s="2"/>
      <x:c r="S235" s="2"/>
      <x:c r="T235" s="2"/>
      <x:c r="U235" s="2"/>
      <x:c r="V235" s="2"/>
      <x:c r="W235" s="2"/>
      <x:c r="X235" s="2"/>
      <x:c r="Y235" s="2"/>
      <x:c r="Z235" s="2"/>
    </x:row>
    <x:row r="236">
      <x:c r="A236" s="2"/>
      <x:c r="B236" s="2"/>
      <x:c r="C236" s="2"/>
      <x:c r="D236" s="2"/>
      <x:c r="E236" s="2"/>
      <x:c r="F236" s="2"/>
      <x:c r="G236" s="2"/>
      <x:c r="H236" s="2"/>
      <x:c r="I236" s="2"/>
      <x:c r="J236" s="2"/>
      <x:c r="K236" s="2"/>
      <x:c r="L236" s="2"/>
      <x:c r="M236" s="2"/>
      <x:c r="N236" s="2"/>
      <x:c r="O236" s="2"/>
      <x:c r="P236" s="2"/>
      <x:c r="Q236" s="2"/>
      <x:c r="R236" s="2"/>
      <x:c r="S236" s="2"/>
      <x:c r="T236" s="2"/>
      <x:c r="U236" s="2"/>
      <x:c r="V236" s="2"/>
      <x:c r="W236" s="2"/>
      <x:c r="X236" s="2"/>
      <x:c r="Y236" s="2"/>
      <x:c r="Z236" s="2"/>
    </x:row>
    <x:row r="237">
      <x:c r="A237" s="2"/>
      <x:c r="B237" s="2"/>
      <x:c r="C237" s="2"/>
      <x:c r="D237" s="2"/>
      <x:c r="E237" s="2"/>
      <x:c r="F237" s="2"/>
      <x:c r="G237" s="2"/>
      <x:c r="H237" s="2"/>
      <x:c r="I237" s="2"/>
      <x:c r="J237" s="2"/>
      <x:c r="K237" s="2"/>
      <x:c r="L237" s="2"/>
      <x:c r="M237" s="2"/>
      <x:c r="N237" s="2"/>
      <x:c r="O237" s="2"/>
      <x:c r="P237" s="2"/>
      <x:c r="Q237" s="2"/>
      <x:c r="R237" s="2"/>
      <x:c r="S237" s="2"/>
      <x:c r="T237" s="2"/>
      <x:c r="U237" s="2"/>
      <x:c r="V237" s="2"/>
      <x:c r="W237" s="2"/>
      <x:c r="X237" s="2"/>
      <x:c r="Y237" s="2"/>
      <x:c r="Z237" s="2"/>
    </x:row>
    <x:row r="238">
      <x:c r="A238" s="2"/>
      <x:c r="B238" s="2"/>
      <x:c r="C238" s="2"/>
      <x:c r="D238" s="2"/>
      <x:c r="E238" s="2"/>
      <x:c r="F238" s="2"/>
      <x:c r="G238" s="2"/>
      <x:c r="H238" s="2"/>
      <x:c r="I238" s="2"/>
      <x:c r="J238" s="2"/>
      <x:c r="K238" s="2"/>
      <x:c r="L238" s="2"/>
      <x:c r="M238" s="2"/>
      <x:c r="N238" s="2"/>
      <x:c r="O238" s="2"/>
      <x:c r="P238" s="2"/>
      <x:c r="Q238" s="2"/>
      <x:c r="R238" s="2"/>
      <x:c r="S238" s="2"/>
      <x:c r="T238" s="2"/>
      <x:c r="U238" s="2"/>
      <x:c r="V238" s="2"/>
      <x:c r="W238" s="2"/>
      <x:c r="X238" s="2"/>
      <x:c r="Y238" s="2"/>
      <x:c r="Z238" s="2"/>
    </x:row>
    <x:row r="239">
      <x:c r="A239" s="2"/>
      <x:c r="B239" s="2"/>
      <x:c r="C239" s="2"/>
      <x:c r="D239" s="2"/>
      <x:c r="E239" s="2"/>
      <x:c r="F239" s="2"/>
      <x:c r="G239" s="2"/>
      <x:c r="H239" s="2"/>
      <x:c r="I239" s="2"/>
      <x:c r="J239" s="2"/>
      <x:c r="K239" s="2"/>
      <x:c r="L239" s="2"/>
      <x:c r="M239" s="2"/>
      <x:c r="N239" s="2"/>
      <x:c r="O239" s="2"/>
      <x:c r="P239" s="2"/>
      <x:c r="Q239" s="2"/>
      <x:c r="R239" s="2"/>
      <x:c r="S239" s="2"/>
      <x:c r="T239" s="2"/>
      <x:c r="U239" s="2"/>
      <x:c r="V239" s="2"/>
      <x:c r="W239" s="2"/>
      <x:c r="X239" s="2"/>
      <x:c r="Y239" s="2"/>
      <x:c r="Z239" s="2"/>
    </x:row>
    <x:row r="240">
      <x:c r="A240" s="2"/>
      <x:c r="B240" s="2"/>
      <x:c r="C240" s="2"/>
      <x:c r="D240" s="2"/>
      <x:c r="E240" s="2"/>
      <x:c r="F240" s="2"/>
      <x:c r="G240" s="2"/>
      <x:c r="H240" s="2"/>
      <x:c r="I240" s="2"/>
      <x:c r="J240" s="2"/>
      <x:c r="K240" s="2"/>
      <x:c r="L240" s="2"/>
      <x:c r="M240" s="2"/>
      <x:c r="N240" s="2"/>
      <x:c r="O240" s="2"/>
      <x:c r="P240" s="2"/>
      <x:c r="Q240" s="2"/>
      <x:c r="R240" s="2"/>
      <x:c r="S240" s="2"/>
      <x:c r="T240" s="2"/>
      <x:c r="U240" s="2"/>
      <x:c r="V240" s="2"/>
      <x:c r="W240" s="2"/>
      <x:c r="X240" s="2"/>
      <x:c r="Y240" s="2"/>
      <x:c r="Z240" s="2"/>
    </x:row>
    <x:row r="241">
      <x:c r="A241" s="2"/>
      <x:c r="B241" s="2"/>
      <x:c r="C241" s="2"/>
      <x:c r="D241" s="2"/>
      <x:c r="E241" s="2"/>
      <x:c r="F241" s="2"/>
      <x:c r="G241" s="2"/>
      <x:c r="H241" s="2"/>
      <x:c r="I241" s="2"/>
      <x:c r="J241" s="2"/>
      <x:c r="K241" s="2"/>
      <x:c r="L241" s="2"/>
      <x:c r="M241" s="2"/>
      <x:c r="N241" s="2"/>
      <x:c r="O241" s="2"/>
      <x:c r="P241" s="2"/>
      <x:c r="Q241" s="2"/>
      <x:c r="R241" s="2"/>
      <x:c r="S241" s="2"/>
      <x:c r="T241" s="2"/>
      <x:c r="U241" s="2"/>
      <x:c r="V241" s="2"/>
      <x:c r="W241" s="2"/>
      <x:c r="X241" s="2"/>
      <x:c r="Y241" s="2"/>
      <x:c r="Z241" s="2"/>
    </x:row>
    <x:row r="242">
      <x:c r="A242" s="2"/>
      <x:c r="B242" s="2"/>
      <x:c r="C242" s="2"/>
      <x:c r="D242" s="2"/>
      <x:c r="E242" s="2"/>
      <x:c r="F242" s="2"/>
      <x:c r="G242" s="2"/>
      <x:c r="H242" s="2"/>
      <x:c r="I242" s="2"/>
      <x:c r="J242" s="2"/>
      <x:c r="K242" s="2"/>
      <x:c r="L242" s="2"/>
      <x:c r="M242" s="2"/>
      <x:c r="N242" s="2"/>
      <x:c r="O242" s="2"/>
      <x:c r="P242" s="2"/>
      <x:c r="Q242" s="2"/>
      <x:c r="R242" s="2"/>
      <x:c r="S242" s="2"/>
      <x:c r="T242" s="2"/>
      <x:c r="U242" s="2"/>
      <x:c r="V242" s="2"/>
      <x:c r="W242" s="2"/>
      <x:c r="X242" s="2"/>
      <x:c r="Y242" s="2"/>
      <x:c r="Z242" s="2"/>
    </x:row>
    <x:row r="243">
      <x:c r="A243" s="2"/>
      <x:c r="B243" s="2"/>
      <x:c r="C243" s="2"/>
      <x:c r="D243" s="2"/>
      <x:c r="E243" s="2"/>
      <x:c r="F243" s="2"/>
      <x:c r="G243" s="2"/>
      <x:c r="H243" s="2"/>
      <x:c r="I243" s="2"/>
      <x:c r="J243" s="2"/>
      <x:c r="K243" s="2"/>
      <x:c r="L243" s="2"/>
      <x:c r="M243" s="2"/>
      <x:c r="N243" s="2"/>
      <x:c r="O243" s="2"/>
      <x:c r="P243" s="2"/>
      <x:c r="Q243" s="2"/>
      <x:c r="R243" s="2"/>
      <x:c r="S243" s="2"/>
      <x:c r="T243" s="2"/>
      <x:c r="U243" s="2"/>
      <x:c r="V243" s="2"/>
      <x:c r="W243" s="2"/>
      <x:c r="X243" s="2"/>
      <x:c r="Y243" s="2"/>
      <x:c r="Z243" s="2"/>
    </x:row>
    <x:row r="244">
      <x:c r="A244" s="2"/>
      <x:c r="B244" s="2"/>
      <x:c r="C244" s="2"/>
      <x:c r="D244" s="2"/>
      <x:c r="E244" s="2"/>
      <x:c r="F244" s="2"/>
      <x:c r="G244" s="2"/>
      <x:c r="H244" s="2"/>
      <x:c r="I244" s="2"/>
      <x:c r="J244" s="2"/>
      <x:c r="K244" s="2"/>
      <x:c r="L244" s="2"/>
      <x:c r="M244" s="2"/>
      <x:c r="N244" s="2"/>
      <x:c r="O244" s="2"/>
      <x:c r="P244" s="2"/>
      <x:c r="Q244" s="2"/>
      <x:c r="R244" s="2"/>
      <x:c r="S244" s="2"/>
      <x:c r="T244" s="2"/>
      <x:c r="U244" s="2"/>
      <x:c r="V244" s="2"/>
      <x:c r="W244" s="2"/>
      <x:c r="X244" s="2"/>
      <x:c r="Y244" s="2"/>
      <x:c r="Z244" s="2"/>
    </x:row>
    <x:row r="245">
      <x:c r="A245" s="2"/>
      <x:c r="B245" s="2"/>
      <x:c r="C245" s="2"/>
      <x:c r="D245" s="2"/>
      <x:c r="E245" s="2"/>
      <x:c r="F245" s="2"/>
      <x:c r="G245" s="2"/>
      <x:c r="H245" s="2"/>
      <x:c r="I245" s="2"/>
      <x:c r="J245" s="2"/>
      <x:c r="K245" s="2"/>
      <x:c r="L245" s="2"/>
      <x:c r="M245" s="2"/>
      <x:c r="N245" s="2"/>
      <x:c r="O245" s="2"/>
      <x:c r="P245" s="2"/>
      <x:c r="Q245" s="2"/>
      <x:c r="R245" s="2"/>
      <x:c r="S245" s="2"/>
      <x:c r="T245" s="2"/>
      <x:c r="U245" s="2"/>
      <x:c r="V245" s="2"/>
      <x:c r="W245" s="2"/>
      <x:c r="X245" s="2"/>
      <x:c r="Y245" s="2"/>
      <x:c r="Z245" s="2"/>
    </x:row>
    <x:row r="246">
      <x:c r="A246" s="2"/>
      <x:c r="B246" s="2"/>
      <x:c r="C246" s="2"/>
      <x:c r="D246" s="2"/>
      <x:c r="E246" s="2"/>
      <x:c r="F246" s="2"/>
      <x:c r="G246" s="2"/>
      <x:c r="H246" s="2"/>
      <x:c r="I246" s="2"/>
      <x:c r="J246" s="2"/>
      <x:c r="K246" s="2"/>
      <x:c r="L246" s="2"/>
      <x:c r="M246" s="2"/>
      <x:c r="N246" s="2"/>
      <x:c r="O246" s="2"/>
      <x:c r="P246" s="2"/>
      <x:c r="Q246" s="2"/>
      <x:c r="R246" s="2"/>
      <x:c r="S246" s="2"/>
      <x:c r="T246" s="2"/>
      <x:c r="U246" s="2"/>
      <x:c r="V246" s="2"/>
      <x:c r="W246" s="2"/>
      <x:c r="X246" s="2"/>
      <x:c r="Y246" s="2"/>
      <x:c r="Z246" s="2"/>
    </x:row>
    <x:row r="247">
      <x:c r="A247" s="2"/>
      <x:c r="B247" s="2"/>
      <x:c r="C247" s="2"/>
      <x:c r="D247" s="2"/>
      <x:c r="E247" s="2"/>
      <x:c r="F247" s="2"/>
      <x:c r="G247" s="2"/>
      <x:c r="H247" s="2"/>
      <x:c r="I247" s="2"/>
      <x:c r="J247" s="2"/>
      <x:c r="K247" s="2"/>
      <x:c r="L247" s="2"/>
      <x:c r="M247" s="2"/>
      <x:c r="N247" s="2"/>
      <x:c r="O247" s="2"/>
      <x:c r="P247" s="2"/>
      <x:c r="Q247" s="2"/>
      <x:c r="R247" s="2"/>
      <x:c r="S247" s="2"/>
      <x:c r="T247" s="2"/>
      <x:c r="U247" s="2"/>
      <x:c r="V247" s="2"/>
      <x:c r="W247" s="2"/>
      <x:c r="X247" s="2"/>
      <x:c r="Y247" s="2"/>
      <x:c r="Z247" s="2"/>
    </x:row>
    <x:row r="248">
      <x:c r="A248" s="2"/>
      <x:c r="B248" s="2"/>
      <x:c r="C248" s="2"/>
      <x:c r="D248" s="2"/>
      <x:c r="E248" s="2"/>
      <x:c r="F248" s="2"/>
      <x:c r="G248" s="2"/>
      <x:c r="H248" s="2"/>
      <x:c r="I248" s="2"/>
      <x:c r="J248" s="2"/>
      <x:c r="K248" s="2"/>
      <x:c r="L248" s="2"/>
      <x:c r="M248" s="2"/>
      <x:c r="N248" s="2"/>
      <x:c r="O248" s="2"/>
      <x:c r="P248" s="2"/>
      <x:c r="Q248" s="2"/>
      <x:c r="R248" s="2"/>
      <x:c r="S248" s="2"/>
      <x:c r="T248" s="2"/>
      <x:c r="U248" s="2"/>
      <x:c r="V248" s="2"/>
      <x:c r="W248" s="2"/>
      <x:c r="X248" s="2"/>
      <x:c r="Y248" s="2"/>
      <x:c r="Z248" s="2"/>
    </x:row>
    <x:row r="249">
      <x:c r="A249" s="2"/>
      <x:c r="B249" s="2"/>
      <x:c r="C249" s="2"/>
      <x:c r="D249" s="2"/>
      <x:c r="E249" s="2"/>
      <x:c r="F249" s="2"/>
      <x:c r="G249" s="2"/>
      <x:c r="H249" s="2"/>
      <x:c r="I249" s="2"/>
      <x:c r="J249" s="2"/>
      <x:c r="K249" s="2"/>
      <x:c r="L249" s="2"/>
      <x:c r="M249" s="2"/>
      <x:c r="N249" s="2"/>
      <x:c r="O249" s="2"/>
      <x:c r="P249" s="2"/>
      <x:c r="Q249" s="2"/>
      <x:c r="R249" s="2"/>
      <x:c r="S249" s="2"/>
      <x:c r="T249" s="2"/>
      <x:c r="U249" s="2"/>
      <x:c r="V249" s="2"/>
      <x:c r="W249" s="2"/>
      <x:c r="X249" s="2"/>
      <x:c r="Y249" s="2"/>
      <x:c r="Z249" s="2"/>
    </x:row>
    <x:row r="250">
      <x:c r="A250" s="2"/>
      <x:c r="B250" s="2"/>
      <x:c r="C250" s="2"/>
      <x:c r="D250" s="2"/>
      <x:c r="E250" s="2"/>
      <x:c r="F250" s="2"/>
      <x:c r="G250" s="2"/>
      <x:c r="H250" s="2"/>
      <x:c r="I250" s="2"/>
      <x:c r="J250" s="2"/>
      <x:c r="K250" s="2"/>
      <x:c r="L250" s="2"/>
      <x:c r="M250" s="2"/>
      <x:c r="N250" s="2"/>
      <x:c r="O250" s="2"/>
      <x:c r="P250" s="2"/>
      <x:c r="Q250" s="2"/>
      <x:c r="R250" s="2"/>
      <x:c r="S250" s="2"/>
      <x:c r="T250" s="2"/>
      <x:c r="U250" s="2"/>
      <x:c r="V250" s="2"/>
      <x:c r="W250" s="2"/>
      <x:c r="X250" s="2"/>
      <x:c r="Y250" s="2"/>
      <x:c r="Z250" s="2"/>
    </x:row>
    <x:row r="251">
      <x:c r="A251" s="2"/>
      <x:c r="B251" s="2"/>
      <x:c r="C251" s="2"/>
      <x:c r="D251" s="2"/>
      <x:c r="E251" s="2"/>
      <x:c r="F251" s="2"/>
      <x:c r="G251" s="2"/>
      <x:c r="H251" s="2"/>
      <x:c r="I251" s="2"/>
      <x:c r="J251" s="2"/>
      <x:c r="K251" s="2"/>
      <x:c r="L251" s="2"/>
      <x:c r="M251" s="2"/>
      <x:c r="N251" s="2"/>
      <x:c r="O251" s="2"/>
      <x:c r="P251" s="2"/>
      <x:c r="Q251" s="2"/>
      <x:c r="R251" s="2"/>
      <x:c r="S251" s="2"/>
      <x:c r="T251" s="2"/>
      <x:c r="U251" s="2"/>
      <x:c r="V251" s="2"/>
      <x:c r="W251" s="2"/>
      <x:c r="X251" s="2"/>
      <x:c r="Y251" s="2"/>
      <x:c r="Z251" s="2"/>
    </x:row>
    <x:row r="252">
      <x:c r="A252" s="2"/>
      <x:c r="B252" s="2"/>
      <x:c r="C252" s="2"/>
      <x:c r="D252" s="2"/>
      <x:c r="E252" s="2"/>
      <x:c r="F252" s="2"/>
      <x:c r="G252" s="2"/>
      <x:c r="H252" s="2"/>
      <x:c r="I252" s="2"/>
      <x:c r="J252" s="2"/>
      <x:c r="K252" s="2"/>
      <x:c r="L252" s="2"/>
      <x:c r="M252" s="2"/>
      <x:c r="N252" s="2"/>
      <x:c r="O252" s="2"/>
      <x:c r="P252" s="2"/>
      <x:c r="Q252" s="2"/>
      <x:c r="R252" s="2"/>
      <x:c r="S252" s="2"/>
      <x:c r="T252" s="2"/>
      <x:c r="U252" s="2"/>
      <x:c r="V252" s="2"/>
      <x:c r="W252" s="2"/>
      <x:c r="X252" s="2"/>
      <x:c r="Y252" s="2"/>
      <x:c r="Z252" s="2"/>
    </x:row>
    <x:row r="253">
      <x:c r="A253" s="2"/>
      <x:c r="B253" s="2"/>
      <x:c r="C253" s="2"/>
      <x:c r="D253" s="2"/>
      <x:c r="E253" s="2"/>
      <x:c r="F253" s="2"/>
      <x:c r="G253" s="2"/>
      <x:c r="H253" s="2"/>
      <x:c r="I253" s="2"/>
      <x:c r="J253" s="2"/>
      <x:c r="K253" s="2"/>
      <x:c r="L253" s="2"/>
      <x:c r="M253" s="2"/>
      <x:c r="N253" s="2"/>
      <x:c r="O253" s="2"/>
      <x:c r="P253" s="2"/>
      <x:c r="Q253" s="2"/>
      <x:c r="R253" s="2"/>
      <x:c r="S253" s="2"/>
      <x:c r="T253" s="2"/>
      <x:c r="U253" s="2"/>
      <x:c r="V253" s="2"/>
      <x:c r="W253" s="2"/>
      <x:c r="X253" s="2"/>
      <x:c r="Y253" s="2"/>
      <x:c r="Z253" s="2"/>
    </x:row>
    <x:row r="254">
      <x:c r="A254" s="2"/>
      <x:c r="B254" s="2"/>
      <x:c r="C254" s="2"/>
      <x:c r="D254" s="2"/>
      <x:c r="E254" s="2"/>
      <x:c r="F254" s="2"/>
      <x:c r="G254" s="2"/>
      <x:c r="H254" s="2"/>
      <x:c r="I254" s="2"/>
      <x:c r="J254" s="2"/>
      <x:c r="K254" s="2"/>
      <x:c r="L254" s="2"/>
      <x:c r="M254" s="2"/>
      <x:c r="N254" s="2"/>
      <x:c r="O254" s="2"/>
      <x:c r="P254" s="2"/>
      <x:c r="Q254" s="2"/>
      <x:c r="R254" s="2"/>
      <x:c r="S254" s="2"/>
      <x:c r="T254" s="2"/>
      <x:c r="U254" s="2"/>
      <x:c r="V254" s="2"/>
      <x:c r="W254" s="2"/>
      <x:c r="X254" s="2"/>
      <x:c r="Y254" s="2"/>
      <x:c r="Z254" s="2"/>
    </x:row>
    <x:row r="255">
      <x:c r="A255" s="2"/>
      <x:c r="B255" s="2"/>
      <x:c r="C255" s="2"/>
      <x:c r="D255" s="2"/>
      <x:c r="E255" s="2"/>
      <x:c r="F255" s="2"/>
      <x:c r="G255" s="2"/>
      <x:c r="H255" s="2"/>
      <x:c r="I255" s="2"/>
      <x:c r="J255" s="2"/>
      <x:c r="K255" s="2"/>
      <x:c r="L255" s="2"/>
      <x:c r="M255" s="2"/>
      <x:c r="N255" s="2"/>
      <x:c r="O255" s="2"/>
      <x:c r="P255" s="2"/>
      <x:c r="Q255" s="2"/>
      <x:c r="R255" s="2"/>
      <x:c r="S255" s="2"/>
      <x:c r="T255" s="2"/>
      <x:c r="U255" s="2"/>
      <x:c r="V255" s="2"/>
      <x:c r="W255" s="2"/>
      <x:c r="X255" s="2"/>
      <x:c r="Y255" s="2"/>
      <x:c r="Z255" s="2"/>
    </x:row>
    <x:row r="256">
      <x:c r="A256" s="2"/>
      <x:c r="B256" s="2"/>
      <x:c r="C256" s="2"/>
      <x:c r="D256" s="2"/>
      <x:c r="E256" s="2"/>
      <x:c r="F256" s="2"/>
      <x:c r="G256" s="2"/>
      <x:c r="H256" s="2"/>
      <x:c r="I256" s="2"/>
      <x:c r="J256" s="2"/>
      <x:c r="K256" s="2"/>
      <x:c r="L256" s="2"/>
      <x:c r="M256" s="2"/>
      <x:c r="N256" s="2"/>
      <x:c r="O256" s="2"/>
      <x:c r="P256" s="2"/>
      <x:c r="Q256" s="2"/>
      <x:c r="R256" s="2"/>
      <x:c r="S256" s="2"/>
      <x:c r="T256" s="2"/>
      <x:c r="U256" s="2"/>
      <x:c r="V256" s="2"/>
      <x:c r="W256" s="2"/>
      <x:c r="X256" s="2"/>
      <x:c r="Y256" s="2"/>
      <x:c r="Z256" s="2"/>
    </x:row>
    <x:row r="257">
      <x:c r="A257" s="2"/>
      <x:c r="B257" s="2"/>
      <x:c r="C257" s="2"/>
      <x:c r="D257" s="2"/>
      <x:c r="E257" s="2"/>
      <x:c r="F257" s="2"/>
      <x:c r="G257" s="2"/>
      <x:c r="H257" s="2"/>
      <x:c r="I257" s="2"/>
      <x:c r="J257" s="2"/>
      <x:c r="K257" s="2"/>
      <x:c r="L257" s="2"/>
      <x:c r="M257" s="2"/>
      <x:c r="N257" s="2"/>
      <x:c r="O257" s="2"/>
      <x:c r="P257" s="2"/>
      <x:c r="Q257" s="2"/>
      <x:c r="R257" s="2"/>
      <x:c r="S257" s="2"/>
      <x:c r="T257" s="2"/>
      <x:c r="U257" s="2"/>
      <x:c r="V257" s="2"/>
      <x:c r="W257" s="2"/>
      <x:c r="X257" s="2"/>
      <x:c r="Y257" s="2"/>
      <x:c r="Z257" s="2"/>
    </x:row>
    <x:row r="258">
      <x:c r="A258" s="2"/>
      <x:c r="B258" s="2"/>
      <x:c r="C258" s="2"/>
      <x:c r="D258" s="2"/>
      <x:c r="E258" s="2"/>
      <x:c r="F258" s="2"/>
      <x:c r="G258" s="2"/>
      <x:c r="H258" s="2"/>
      <x:c r="I258" s="2"/>
      <x:c r="J258" s="2"/>
      <x:c r="K258" s="2"/>
      <x:c r="L258" s="2"/>
      <x:c r="M258" s="2"/>
      <x:c r="N258" s="2"/>
      <x:c r="O258" s="2"/>
      <x:c r="P258" s="2"/>
      <x:c r="Q258" s="2"/>
      <x:c r="R258" s="2"/>
      <x:c r="S258" s="2"/>
      <x:c r="T258" s="2"/>
      <x:c r="U258" s="2"/>
      <x:c r="V258" s="2"/>
      <x:c r="W258" s="2"/>
      <x:c r="X258" s="2"/>
      <x:c r="Y258" s="2"/>
      <x:c r="Z258" s="2"/>
    </x:row>
    <x:row r="259">
      <x:c r="A259" s="2"/>
      <x:c r="B259" s="2"/>
      <x:c r="C259" s="2"/>
      <x:c r="D259" s="2"/>
      <x:c r="E259" s="2"/>
      <x:c r="F259" s="2"/>
      <x:c r="G259" s="2"/>
      <x:c r="H259" s="2"/>
      <x:c r="I259" s="2"/>
      <x:c r="J259" s="2"/>
      <x:c r="K259" s="2"/>
      <x:c r="L259" s="2"/>
      <x:c r="M259" s="2"/>
      <x:c r="N259" s="2"/>
      <x:c r="O259" s="2"/>
      <x:c r="P259" s="2"/>
      <x:c r="Q259" s="2"/>
      <x:c r="R259" s="2"/>
      <x:c r="S259" s="2"/>
      <x:c r="T259" s="2"/>
      <x:c r="U259" s="2"/>
      <x:c r="V259" s="2"/>
      <x:c r="W259" s="2"/>
      <x:c r="X259" s="2"/>
      <x:c r="Y259" s="2"/>
      <x:c r="Z259" s="2"/>
    </x:row>
    <x:row r="260">
      <x:c r="A260" s="2"/>
      <x:c r="B260" s="2"/>
      <x:c r="C260" s="2"/>
      <x:c r="D260" s="2"/>
      <x:c r="E260" s="2"/>
      <x:c r="F260" s="2"/>
      <x:c r="G260" s="2"/>
      <x:c r="H260" s="2"/>
      <x:c r="I260" s="2"/>
      <x:c r="J260" s="2"/>
      <x:c r="K260" s="2"/>
      <x:c r="L260" s="2"/>
      <x:c r="M260" s="2"/>
      <x:c r="N260" s="2"/>
      <x:c r="O260" s="2"/>
      <x:c r="P260" s="2"/>
      <x:c r="Q260" s="2"/>
      <x:c r="R260" s="2"/>
      <x:c r="S260" s="2"/>
      <x:c r="T260" s="2"/>
      <x:c r="U260" s="2"/>
      <x:c r="V260" s="2"/>
      <x:c r="W260" s="2"/>
      <x:c r="X260" s="2"/>
      <x:c r="Y260" s="2"/>
      <x:c r="Z260" s="2"/>
    </x:row>
    <x:row r="261">
      <x:c r="A261" s="2"/>
      <x:c r="B261" s="2"/>
      <x:c r="C261" s="2"/>
      <x:c r="D261" s="2"/>
      <x:c r="E261" s="2"/>
      <x:c r="F261" s="2"/>
      <x:c r="G261" s="2"/>
      <x:c r="H261" s="2"/>
      <x:c r="I261" s="2"/>
      <x:c r="J261" s="2"/>
      <x:c r="K261" s="2"/>
      <x:c r="L261" s="2"/>
      <x:c r="M261" s="2"/>
      <x:c r="N261" s="2"/>
      <x:c r="O261" s="2"/>
      <x:c r="P261" s="2"/>
      <x:c r="Q261" s="2"/>
      <x:c r="R261" s="2"/>
      <x:c r="S261" s="2"/>
      <x:c r="T261" s="2"/>
      <x:c r="U261" s="2"/>
      <x:c r="V261" s="2"/>
      <x:c r="W261" s="2"/>
      <x:c r="X261" s="2"/>
      <x:c r="Y261" s="2"/>
      <x:c r="Z261" s="2"/>
    </x:row>
    <x:row r="262">
      <x:c r="A262" s="2"/>
      <x:c r="B262" s="2"/>
      <x:c r="C262" s="2"/>
      <x:c r="D262" s="2"/>
      <x:c r="E262" s="2"/>
      <x:c r="F262" s="2"/>
      <x:c r="G262" s="2"/>
      <x:c r="H262" s="2"/>
      <x:c r="I262" s="2"/>
      <x:c r="J262" s="2"/>
      <x:c r="K262" s="2"/>
      <x:c r="L262" s="2"/>
      <x:c r="M262" s="2"/>
      <x:c r="N262" s="2"/>
      <x:c r="O262" s="2"/>
      <x:c r="P262" s="2"/>
      <x:c r="Q262" s="2"/>
      <x:c r="R262" s="2"/>
      <x:c r="S262" s="2"/>
      <x:c r="T262" s="2"/>
      <x:c r="U262" s="2"/>
      <x:c r="V262" s="2"/>
      <x:c r="W262" s="2"/>
      <x:c r="X262" s="2"/>
      <x:c r="Y262" s="2"/>
      <x:c r="Z262" s="2"/>
    </x:row>
    <x:row r="263">
      <x:c r="A263" s="2"/>
      <x:c r="B263" s="2"/>
      <x:c r="C263" s="2"/>
      <x:c r="D263" s="2"/>
      <x:c r="E263" s="2"/>
      <x:c r="F263" s="2"/>
      <x:c r="G263" s="2"/>
      <x:c r="H263" s="2"/>
      <x:c r="I263" s="2"/>
      <x:c r="J263" s="2"/>
      <x:c r="K263" s="2"/>
      <x:c r="L263" s="2"/>
      <x:c r="M263" s="2"/>
      <x:c r="N263" s="2"/>
      <x:c r="O263" s="2"/>
      <x:c r="P263" s="2"/>
      <x:c r="Q263" s="2"/>
      <x:c r="R263" s="2"/>
      <x:c r="S263" s="2"/>
      <x:c r="T263" s="2"/>
      <x:c r="U263" s="2"/>
      <x:c r="V263" s="2"/>
      <x:c r="W263" s="2"/>
      <x:c r="X263" s="2"/>
      <x:c r="Y263" s="2"/>
      <x:c r="Z263" s="2"/>
    </x:row>
    <x:row r="264">
      <x:c r="A264" s="2"/>
      <x:c r="B264" s="2"/>
      <x:c r="C264" s="2"/>
      <x:c r="D264" s="2"/>
      <x:c r="E264" s="2"/>
      <x:c r="F264" s="2"/>
      <x:c r="G264" s="2"/>
      <x:c r="H264" s="2"/>
      <x:c r="I264" s="2"/>
      <x:c r="J264" s="2"/>
      <x:c r="K264" s="2"/>
      <x:c r="L264" s="2"/>
      <x:c r="M264" s="2"/>
      <x:c r="N264" s="2"/>
      <x:c r="O264" s="2"/>
      <x:c r="P264" s="2"/>
      <x:c r="Q264" s="2"/>
      <x:c r="R264" s="2"/>
      <x:c r="S264" s="2"/>
      <x:c r="T264" s="2"/>
      <x:c r="U264" s="2"/>
      <x:c r="V264" s="2"/>
      <x:c r="W264" s="2"/>
      <x:c r="X264" s="2"/>
      <x:c r="Y264" s="2"/>
      <x:c r="Z264" s="2"/>
    </x:row>
    <x:row r="265">
      <x:c r="A265" s="2"/>
      <x:c r="B265" s="2"/>
      <x:c r="C265" s="2"/>
      <x:c r="D265" s="2"/>
      <x:c r="E265" s="2"/>
      <x:c r="F265" s="2"/>
      <x:c r="G265" s="2"/>
      <x:c r="H265" s="2"/>
      <x:c r="I265" s="2"/>
      <x:c r="J265" s="2"/>
      <x:c r="K265" s="2"/>
      <x:c r="L265" s="2"/>
      <x:c r="M265" s="2"/>
      <x:c r="N265" s="2"/>
      <x:c r="O265" s="2"/>
      <x:c r="P265" s="2"/>
      <x:c r="Q265" s="2"/>
      <x:c r="R265" s="2"/>
      <x:c r="S265" s="2"/>
      <x:c r="T265" s="2"/>
      <x:c r="U265" s="2"/>
      <x:c r="V265" s="2"/>
      <x:c r="W265" s="2"/>
      <x:c r="X265" s="2"/>
      <x:c r="Y265" s="2"/>
      <x:c r="Z265" s="2"/>
    </x:row>
    <x:row r="266">
      <x:c r="A266" s="2"/>
      <x:c r="B266" s="2"/>
      <x:c r="C266" s="2"/>
      <x:c r="D266" s="2"/>
      <x:c r="E266" s="2"/>
      <x:c r="F266" s="2"/>
      <x:c r="G266" s="2"/>
      <x:c r="H266" s="2"/>
      <x:c r="I266" s="2"/>
      <x:c r="J266" s="2"/>
      <x:c r="K266" s="2"/>
      <x:c r="L266" s="2"/>
      <x:c r="M266" s="2"/>
      <x:c r="N266" s="2"/>
      <x:c r="O266" s="2"/>
      <x:c r="P266" s="2"/>
      <x:c r="Q266" s="2"/>
      <x:c r="R266" s="2"/>
      <x:c r="S266" s="2"/>
      <x:c r="T266" s="2"/>
      <x:c r="U266" s="2"/>
      <x:c r="V266" s="2"/>
      <x:c r="W266" s="2"/>
      <x:c r="X266" s="2"/>
      <x:c r="Y266" s="2"/>
      <x:c r="Z266" s="2"/>
    </x:row>
    <x:row r="267">
      <x:c r="A267" s="2"/>
      <x:c r="B267" s="2"/>
      <x:c r="C267" s="2"/>
      <x:c r="D267" s="2"/>
      <x:c r="E267" s="2"/>
      <x:c r="F267" s="2"/>
      <x:c r="G267" s="2"/>
      <x:c r="H267" s="2"/>
      <x:c r="I267" s="2"/>
      <x:c r="J267" s="2"/>
      <x:c r="K267" s="2"/>
      <x:c r="L267" s="2"/>
      <x:c r="M267" s="2"/>
      <x:c r="N267" s="2"/>
      <x:c r="O267" s="2"/>
      <x:c r="P267" s="2"/>
      <x:c r="Q267" s="2"/>
      <x:c r="R267" s="2"/>
      <x:c r="S267" s="2"/>
      <x:c r="T267" s="2"/>
      <x:c r="U267" s="2"/>
      <x:c r="V267" s="2"/>
      <x:c r="W267" s="2"/>
      <x:c r="X267" s="2"/>
      <x:c r="Y267" s="2"/>
      <x:c r="Z267" s="2"/>
    </x:row>
    <x:row r="268">
      <x:c r="A268" s="2"/>
      <x:c r="B268" s="2"/>
      <x:c r="C268" s="2"/>
      <x:c r="D268" s="2"/>
      <x:c r="E268" s="2"/>
      <x:c r="F268" s="2"/>
      <x:c r="G268" s="2"/>
      <x:c r="H268" s="2"/>
      <x:c r="I268" s="2"/>
      <x:c r="J268" s="2"/>
      <x:c r="K268" s="2"/>
      <x:c r="L268" s="2"/>
      <x:c r="M268" s="2"/>
      <x:c r="N268" s="2"/>
      <x:c r="O268" s="2"/>
      <x:c r="P268" s="2"/>
      <x:c r="Q268" s="2"/>
      <x:c r="R268" s="2"/>
      <x:c r="S268" s="2"/>
      <x:c r="T268" s="2"/>
      <x:c r="U268" s="2"/>
      <x:c r="V268" s="2"/>
      <x:c r="W268" s="2"/>
      <x:c r="X268" s="2"/>
      <x:c r="Y268" s="2"/>
      <x:c r="Z268" s="2"/>
    </x:row>
    <x:row r="269">
      <x:c r="A269" s="2"/>
      <x:c r="B269" s="2"/>
      <x:c r="C269" s="2"/>
      <x:c r="D269" s="2"/>
      <x:c r="E269" s="2"/>
      <x:c r="F269" s="2"/>
      <x:c r="G269" s="2"/>
      <x:c r="H269" s="2"/>
      <x:c r="I269" s="2"/>
      <x:c r="J269" s="2"/>
      <x:c r="K269" s="2"/>
      <x:c r="L269" s="2"/>
      <x:c r="M269" s="2"/>
      <x:c r="N269" s="2"/>
      <x:c r="O269" s="2"/>
      <x:c r="P269" s="2"/>
      <x:c r="Q269" s="2"/>
      <x:c r="R269" s="2"/>
      <x:c r="S269" s="2"/>
      <x:c r="T269" s="2"/>
      <x:c r="U269" s="2"/>
      <x:c r="V269" s="2"/>
      <x:c r="W269" s="2"/>
      <x:c r="X269" s="2"/>
      <x:c r="Y269" s="2"/>
      <x:c r="Z269" s="2"/>
    </x:row>
    <x:row r="270">
      <x:c r="A270" s="2"/>
      <x:c r="B270" s="2"/>
      <x:c r="C270" s="2"/>
      <x:c r="D270" s="2"/>
      <x:c r="E270" s="2"/>
      <x:c r="F270" s="2"/>
      <x:c r="G270" s="2"/>
      <x:c r="H270" s="2"/>
      <x:c r="I270" s="2"/>
      <x:c r="J270" s="2"/>
      <x:c r="K270" s="2"/>
      <x:c r="L270" s="2"/>
      <x:c r="M270" s="2"/>
      <x:c r="N270" s="2"/>
      <x:c r="O270" s="2"/>
      <x:c r="P270" s="2"/>
      <x:c r="Q270" s="2"/>
      <x:c r="R270" s="2"/>
      <x:c r="S270" s="2"/>
      <x:c r="T270" s="2"/>
      <x:c r="U270" s="2"/>
      <x:c r="V270" s="2"/>
      <x:c r="W270" s="2"/>
      <x:c r="X270" s="2"/>
      <x:c r="Y270" s="2"/>
      <x:c r="Z270" s="2"/>
    </x:row>
    <x:row r="271">
      <x:c r="A271" s="2"/>
      <x:c r="B271" s="2"/>
      <x:c r="C271" s="2"/>
      <x:c r="D271" s="2"/>
      <x:c r="E271" s="2"/>
      <x:c r="F271" s="2"/>
      <x:c r="G271" s="2"/>
      <x:c r="H271" s="2"/>
      <x:c r="I271" s="2"/>
      <x:c r="J271" s="2"/>
      <x:c r="K271" s="2"/>
      <x:c r="L271" s="2"/>
      <x:c r="M271" s="2"/>
      <x:c r="N271" s="2"/>
      <x:c r="O271" s="2"/>
      <x:c r="P271" s="2"/>
      <x:c r="Q271" s="2"/>
      <x:c r="R271" s="2"/>
      <x:c r="S271" s="2"/>
      <x:c r="T271" s="2"/>
      <x:c r="U271" s="2"/>
      <x:c r="V271" s="2"/>
      <x:c r="W271" s="2"/>
      <x:c r="X271" s="2"/>
      <x:c r="Y271" s="2"/>
      <x:c r="Z271" s="2"/>
    </x:row>
    <x:row r="272">
      <x:c r="A272" s="2"/>
      <x:c r="B272" s="2"/>
      <x:c r="C272" s="2"/>
      <x:c r="D272" s="2"/>
      <x:c r="E272" s="2"/>
      <x:c r="F272" s="2"/>
      <x:c r="G272" s="2"/>
      <x:c r="H272" s="2"/>
      <x:c r="I272" s="2"/>
      <x:c r="J272" s="2"/>
      <x:c r="K272" s="2"/>
      <x:c r="L272" s="2"/>
      <x:c r="M272" s="2"/>
      <x:c r="N272" s="2"/>
      <x:c r="O272" s="2"/>
      <x:c r="P272" s="2"/>
      <x:c r="Q272" s="2"/>
      <x:c r="R272" s="2"/>
      <x:c r="S272" s="2"/>
      <x:c r="T272" s="2"/>
      <x:c r="U272" s="2"/>
      <x:c r="V272" s="2"/>
      <x:c r="W272" s="2"/>
      <x:c r="X272" s="2"/>
      <x:c r="Y272" s="2"/>
      <x:c r="Z272" s="2"/>
    </x:row>
    <x:row r="273">
      <x:c r="A273" s="2"/>
      <x:c r="B273" s="2"/>
      <x:c r="C273" s="2"/>
      <x:c r="D273" s="2"/>
      <x:c r="E273" s="2"/>
      <x:c r="F273" s="2"/>
      <x:c r="G273" s="2"/>
      <x:c r="H273" s="2"/>
      <x:c r="I273" s="2"/>
      <x:c r="J273" s="2"/>
      <x:c r="K273" s="2"/>
      <x:c r="L273" s="2"/>
      <x:c r="M273" s="2"/>
      <x:c r="N273" s="2"/>
      <x:c r="O273" s="2"/>
      <x:c r="P273" s="2"/>
      <x:c r="Q273" s="2"/>
      <x:c r="R273" s="2"/>
      <x:c r="S273" s="2"/>
      <x:c r="T273" s="2"/>
      <x:c r="U273" s="2"/>
      <x:c r="V273" s="2"/>
      <x:c r="W273" s="2"/>
      <x:c r="X273" s="2"/>
      <x:c r="Y273" s="2"/>
      <x:c r="Z273" s="2"/>
    </x:row>
    <x:row r="274">
      <x:c r="A274" s="2"/>
      <x:c r="B274" s="2"/>
      <x:c r="C274" s="2"/>
      <x:c r="D274" s="2"/>
      <x:c r="E274" s="2"/>
      <x:c r="F274" s="2"/>
      <x:c r="G274" s="2"/>
      <x:c r="H274" s="2"/>
      <x:c r="I274" s="2"/>
      <x:c r="J274" s="2"/>
      <x:c r="K274" s="2"/>
      <x:c r="L274" s="2"/>
      <x:c r="M274" s="2"/>
      <x:c r="N274" s="2"/>
      <x:c r="O274" s="2"/>
      <x:c r="P274" s="2"/>
      <x:c r="Q274" s="2"/>
      <x:c r="R274" s="2"/>
      <x:c r="S274" s="2"/>
      <x:c r="T274" s="2"/>
      <x:c r="U274" s="2"/>
      <x:c r="V274" s="2"/>
      <x:c r="W274" s="2"/>
      <x:c r="X274" s="2"/>
      <x:c r="Y274" s="2"/>
      <x:c r="Z274" s="2"/>
    </x:row>
    <x:row r="275">
      <x:c r="A275" s="2"/>
      <x:c r="B275" s="2"/>
      <x:c r="C275" s="2"/>
      <x:c r="D275" s="2"/>
      <x:c r="E275" s="2"/>
      <x:c r="F275" s="2"/>
      <x:c r="G275" s="2"/>
      <x:c r="H275" s="2"/>
      <x:c r="I275" s="2"/>
      <x:c r="J275" s="2"/>
      <x:c r="K275" s="2"/>
      <x:c r="L275" s="2"/>
      <x:c r="M275" s="2"/>
      <x:c r="N275" s="2"/>
      <x:c r="O275" s="2"/>
      <x:c r="P275" s="2"/>
      <x:c r="Q275" s="2"/>
      <x:c r="R275" s="2"/>
      <x:c r="S275" s="2"/>
      <x:c r="T275" s="2"/>
      <x:c r="U275" s="2"/>
      <x:c r="V275" s="2"/>
      <x:c r="W275" s="2"/>
      <x:c r="X275" s="2"/>
      <x:c r="Y275" s="2"/>
      <x:c r="Z275" s="2"/>
    </x:row>
    <x:row r="276">
      <x:c r="A276" s="2"/>
      <x:c r="B276" s="2"/>
      <x:c r="C276" s="2"/>
      <x:c r="D276" s="2"/>
      <x:c r="E276" s="2"/>
      <x:c r="F276" s="2"/>
      <x:c r="G276" s="2"/>
      <x:c r="H276" s="2"/>
      <x:c r="I276" s="2"/>
      <x:c r="J276" s="2"/>
      <x:c r="K276" s="2"/>
      <x:c r="L276" s="2"/>
      <x:c r="M276" s="2"/>
      <x:c r="N276" s="2"/>
      <x:c r="O276" s="2"/>
      <x:c r="P276" s="2"/>
      <x:c r="Q276" s="2"/>
      <x:c r="R276" s="2"/>
      <x:c r="S276" s="2"/>
      <x:c r="T276" s="2"/>
      <x:c r="U276" s="2"/>
      <x:c r="V276" s="2"/>
      <x:c r="W276" s="2"/>
      <x:c r="X276" s="2"/>
      <x:c r="Y276" s="2"/>
      <x:c r="Z276" s="2"/>
    </x:row>
    <x:row r="277">
      <x:c r="A277" s="2"/>
      <x:c r="B277" s="2"/>
      <x:c r="C277" s="2"/>
      <x:c r="D277" s="2"/>
      <x:c r="E277" s="2"/>
      <x:c r="F277" s="2"/>
      <x:c r="G277" s="2"/>
      <x:c r="H277" s="2"/>
      <x:c r="I277" s="2"/>
      <x:c r="J277" s="2"/>
      <x:c r="K277" s="2"/>
      <x:c r="L277" s="2"/>
      <x:c r="M277" s="2"/>
      <x:c r="N277" s="2"/>
      <x:c r="O277" s="2"/>
      <x:c r="P277" s="2"/>
      <x:c r="Q277" s="2"/>
      <x:c r="R277" s="2"/>
      <x:c r="S277" s="2"/>
      <x:c r="T277" s="2"/>
      <x:c r="U277" s="2"/>
      <x:c r="V277" s="2"/>
      <x:c r="W277" s="2"/>
      <x:c r="X277" s="2"/>
      <x:c r="Y277" s="2"/>
      <x:c r="Z277" s="2"/>
    </x:row>
    <x:row r="278">
      <x:c r="A278" s="2"/>
      <x:c r="B278" s="2"/>
      <x:c r="C278" s="2"/>
      <x:c r="D278" s="2"/>
      <x:c r="E278" s="2"/>
      <x:c r="F278" s="2"/>
      <x:c r="G278" s="2"/>
      <x:c r="H278" s="2"/>
      <x:c r="I278" s="2"/>
      <x:c r="J278" s="2"/>
      <x:c r="K278" s="2"/>
      <x:c r="L278" s="2"/>
      <x:c r="M278" s="2"/>
      <x:c r="N278" s="2"/>
      <x:c r="O278" s="2"/>
      <x:c r="P278" s="2"/>
      <x:c r="Q278" s="2"/>
      <x:c r="R278" s="2"/>
      <x:c r="S278" s="2"/>
      <x:c r="T278" s="2"/>
      <x:c r="U278" s="2"/>
      <x:c r="V278" s="2"/>
      <x:c r="W278" s="2"/>
      <x:c r="X278" s="2"/>
      <x:c r="Y278" s="2"/>
      <x:c r="Z278" s="2"/>
    </x:row>
    <x:row r="279">
      <x:c r="A279" s="2"/>
      <x:c r="B279" s="2"/>
      <x:c r="C279" s="2"/>
      <x:c r="D279" s="2"/>
      <x:c r="E279" s="2"/>
      <x:c r="F279" s="2"/>
      <x:c r="G279" s="2"/>
      <x:c r="H279" s="2"/>
      <x:c r="I279" s="2"/>
      <x:c r="J279" s="2"/>
      <x:c r="K279" s="2"/>
      <x:c r="L279" s="2"/>
      <x:c r="M279" s="2"/>
      <x:c r="N279" s="2"/>
      <x:c r="O279" s="2"/>
      <x:c r="P279" s="2"/>
      <x:c r="Q279" s="2"/>
      <x:c r="R279" s="2"/>
      <x:c r="S279" s="2"/>
      <x:c r="T279" s="2"/>
      <x:c r="U279" s="2"/>
      <x:c r="V279" s="2"/>
      <x:c r="W279" s="2"/>
      <x:c r="X279" s="2"/>
      <x:c r="Y279" s="2"/>
      <x:c r="Z279" s="2"/>
    </x:row>
    <x:row r="280">
      <x:c r="A280" s="2"/>
      <x:c r="B280" s="2"/>
      <x:c r="C280" s="2"/>
      <x:c r="D280" s="2"/>
      <x:c r="E280" s="2"/>
      <x:c r="F280" s="2"/>
      <x:c r="G280" s="2"/>
      <x:c r="H280" s="2"/>
      <x:c r="I280" s="2"/>
      <x:c r="J280" s="2"/>
      <x:c r="K280" s="2"/>
      <x:c r="L280" s="2"/>
      <x:c r="M280" s="2"/>
      <x:c r="N280" s="2"/>
      <x:c r="O280" s="2"/>
      <x:c r="P280" s="2"/>
      <x:c r="Q280" s="2"/>
      <x:c r="R280" s="2"/>
      <x:c r="S280" s="2"/>
      <x:c r="T280" s="2"/>
      <x:c r="U280" s="2"/>
      <x:c r="V280" s="2"/>
      <x:c r="W280" s="2"/>
      <x:c r="X280" s="2"/>
      <x:c r="Y280" s="2"/>
      <x:c r="Z280" s="2"/>
    </x:row>
    <x:row r="281">
      <x:c r="A281" s="2"/>
      <x:c r="B281" s="2"/>
      <x:c r="C281" s="2"/>
      <x:c r="D281" s="2"/>
      <x:c r="E281" s="2"/>
      <x:c r="F281" s="2"/>
      <x:c r="G281" s="2"/>
      <x:c r="H281" s="2"/>
      <x:c r="I281" s="2"/>
      <x:c r="J281" s="2"/>
      <x:c r="K281" s="2"/>
      <x:c r="L281" s="2"/>
      <x:c r="M281" s="2"/>
      <x:c r="N281" s="2"/>
      <x:c r="O281" s="2"/>
      <x:c r="P281" s="2"/>
      <x:c r="Q281" s="2"/>
      <x:c r="R281" s="2"/>
      <x:c r="S281" s="2"/>
      <x:c r="T281" s="2"/>
      <x:c r="U281" s="2"/>
      <x:c r="V281" s="2"/>
      <x:c r="W281" s="2"/>
      <x:c r="X281" s="2"/>
      <x:c r="Y281" s="2"/>
      <x:c r="Z281" s="2"/>
    </x:row>
    <x:row r="282">
      <x:c r="A282" s="2"/>
      <x:c r="B282" s="2"/>
      <x:c r="C282" s="2"/>
      <x:c r="D282" s="2"/>
      <x:c r="E282" s="2"/>
      <x:c r="F282" s="2"/>
      <x:c r="G282" s="2"/>
      <x:c r="H282" s="2"/>
      <x:c r="I282" s="2"/>
      <x:c r="J282" s="2"/>
      <x:c r="K282" s="2"/>
      <x:c r="L282" s="2"/>
      <x:c r="M282" s="2"/>
      <x:c r="N282" s="2"/>
      <x:c r="O282" s="2"/>
      <x:c r="P282" s="2"/>
      <x:c r="Q282" s="2"/>
      <x:c r="R282" s="2"/>
      <x:c r="S282" s="2"/>
      <x:c r="T282" s="2"/>
      <x:c r="U282" s="2"/>
      <x:c r="V282" s="2"/>
      <x:c r="W282" s="2"/>
      <x:c r="X282" s="2"/>
      <x:c r="Y282" s="2"/>
      <x:c r="Z282" s="2"/>
    </x:row>
    <x:row r="283">
      <x:c r="A283" s="2"/>
      <x:c r="B283" s="2"/>
      <x:c r="C283" s="2"/>
      <x:c r="D283" s="2"/>
      <x:c r="E283" s="2"/>
      <x:c r="F283" s="2"/>
      <x:c r="G283" s="2"/>
      <x:c r="H283" s="2"/>
      <x:c r="I283" s="2"/>
      <x:c r="J283" s="2"/>
      <x:c r="K283" s="2"/>
      <x:c r="L283" s="2"/>
      <x:c r="M283" s="2"/>
      <x:c r="N283" s="2"/>
      <x:c r="O283" s="2"/>
      <x:c r="P283" s="2"/>
      <x:c r="Q283" s="2"/>
      <x:c r="R283" s="2"/>
      <x:c r="S283" s="2"/>
      <x:c r="T283" s="2"/>
      <x:c r="U283" s="2"/>
      <x:c r="V283" s="2"/>
      <x:c r="W283" s="2"/>
      <x:c r="X283" s="2"/>
      <x:c r="Y283" s="2"/>
      <x:c r="Z283" s="2"/>
    </x:row>
    <x:row r="284">
      <x:c r="A284" s="2"/>
      <x:c r="B284" s="2"/>
      <x:c r="C284" s="2"/>
      <x:c r="D284" s="2"/>
      <x:c r="E284" s="2"/>
      <x:c r="F284" s="2"/>
      <x:c r="G284" s="2"/>
      <x:c r="H284" s="2"/>
      <x:c r="I284" s="2"/>
      <x:c r="J284" s="2"/>
      <x:c r="K284" s="2"/>
      <x:c r="L284" s="2"/>
      <x:c r="M284" s="2"/>
      <x:c r="N284" s="2"/>
      <x:c r="O284" s="2"/>
      <x:c r="P284" s="2"/>
      <x:c r="Q284" s="2"/>
      <x:c r="R284" s="2"/>
      <x:c r="S284" s="2"/>
      <x:c r="T284" s="2"/>
      <x:c r="U284" s="2"/>
      <x:c r="V284" s="2"/>
      <x:c r="W284" s="2"/>
      <x:c r="X284" s="2"/>
      <x:c r="Y284" s="2"/>
      <x:c r="Z284" s="2"/>
    </x:row>
    <x:row r="285">
      <x:c r="A285" s="2"/>
      <x:c r="B285" s="2"/>
      <x:c r="C285" s="2"/>
      <x:c r="D285" s="2"/>
      <x:c r="E285" s="2"/>
      <x:c r="F285" s="2"/>
      <x:c r="G285" s="2"/>
      <x:c r="H285" s="2"/>
      <x:c r="I285" s="2"/>
      <x:c r="J285" s="2"/>
      <x:c r="K285" s="2"/>
      <x:c r="L285" s="2"/>
      <x:c r="M285" s="2"/>
      <x:c r="N285" s="2"/>
      <x:c r="O285" s="2"/>
      <x:c r="P285" s="2"/>
      <x:c r="Q285" s="2"/>
      <x:c r="R285" s="2"/>
      <x:c r="S285" s="2"/>
      <x:c r="T285" s="2"/>
      <x:c r="U285" s="2"/>
      <x:c r="V285" s="2"/>
      <x:c r="W285" s="2"/>
      <x:c r="X285" s="2"/>
      <x:c r="Y285" s="2"/>
      <x:c r="Z285" s="2"/>
    </x:row>
    <x:row r="286">
      <x:c r="A286" s="2"/>
      <x:c r="B286" s="2"/>
      <x:c r="C286" s="2"/>
      <x:c r="D286" s="2"/>
      <x:c r="E286" s="2"/>
      <x:c r="F286" s="2"/>
      <x:c r="G286" s="2"/>
      <x:c r="H286" s="2"/>
      <x:c r="I286" s="2"/>
      <x:c r="J286" s="2"/>
      <x:c r="K286" s="2"/>
      <x:c r="L286" s="2"/>
      <x:c r="M286" s="2"/>
      <x:c r="N286" s="2"/>
      <x:c r="O286" s="2"/>
      <x:c r="P286" s="2"/>
      <x:c r="Q286" s="2"/>
      <x:c r="R286" s="2"/>
      <x:c r="S286" s="2"/>
      <x:c r="T286" s="2"/>
      <x:c r="U286" s="2"/>
      <x:c r="V286" s="2"/>
      <x:c r="W286" s="2"/>
      <x:c r="X286" s="2"/>
      <x:c r="Y286" s="2"/>
      <x:c r="Z286" s="2"/>
    </x:row>
    <x:row r="287">
      <x:c r="A287" s="2"/>
      <x:c r="B287" s="2"/>
      <x:c r="C287" s="2"/>
      <x:c r="D287" s="2"/>
      <x:c r="E287" s="2"/>
      <x:c r="F287" s="2"/>
      <x:c r="G287" s="2"/>
      <x:c r="H287" s="2"/>
      <x:c r="I287" s="2"/>
      <x:c r="J287" s="2"/>
      <x:c r="K287" s="2"/>
      <x:c r="L287" s="2"/>
      <x:c r="M287" s="2"/>
      <x:c r="N287" s="2"/>
      <x:c r="O287" s="2"/>
      <x:c r="P287" s="2"/>
      <x:c r="Q287" s="2"/>
      <x:c r="R287" s="2"/>
      <x:c r="S287" s="2"/>
      <x:c r="T287" s="2"/>
      <x:c r="U287" s="2"/>
      <x:c r="V287" s="2"/>
      <x:c r="W287" s="2"/>
      <x:c r="X287" s="2"/>
      <x:c r="Y287" s="2"/>
      <x:c r="Z287" s="2"/>
    </x:row>
    <x:row r="288">
      <x:c r="A288" s="2"/>
      <x:c r="B288" s="2"/>
      <x:c r="C288" s="2"/>
      <x:c r="D288" s="2"/>
      <x:c r="E288" s="2"/>
      <x:c r="F288" s="2"/>
      <x:c r="G288" s="2"/>
      <x:c r="H288" s="2"/>
      <x:c r="I288" s="2"/>
      <x:c r="J288" s="2"/>
      <x:c r="K288" s="2"/>
      <x:c r="L288" s="2"/>
      <x:c r="M288" s="2"/>
      <x:c r="N288" s="2"/>
      <x:c r="O288" s="2"/>
      <x:c r="P288" s="2"/>
      <x:c r="Q288" s="2"/>
      <x:c r="R288" s="2"/>
      <x:c r="S288" s="2"/>
      <x:c r="T288" s="2"/>
      <x:c r="U288" s="2"/>
      <x:c r="V288" s="2"/>
      <x:c r="W288" s="2"/>
      <x:c r="X288" s="2"/>
      <x:c r="Y288" s="2"/>
      <x:c r="Z288" s="2"/>
    </x:row>
    <x:row r="289">
      <x:c r="A289" s="2"/>
      <x:c r="B289" s="2"/>
      <x:c r="C289" s="2"/>
      <x:c r="D289" s="2"/>
      <x:c r="E289" s="2"/>
      <x:c r="F289" s="2"/>
      <x:c r="G289" s="2"/>
      <x:c r="H289" s="2"/>
      <x:c r="I289" s="2"/>
      <x:c r="J289" s="2"/>
      <x:c r="K289" s="2"/>
      <x:c r="L289" s="2"/>
      <x:c r="M289" s="2"/>
      <x:c r="N289" s="2"/>
      <x:c r="O289" s="2"/>
      <x:c r="P289" s="2"/>
      <x:c r="Q289" s="2"/>
      <x:c r="R289" s="2"/>
      <x:c r="S289" s="2"/>
      <x:c r="T289" s="2"/>
      <x:c r="U289" s="2"/>
      <x:c r="V289" s="2"/>
      <x:c r="W289" s="2"/>
      <x:c r="X289" s="2"/>
      <x:c r="Y289" s="2"/>
      <x:c r="Z289" s="2"/>
    </x:row>
    <x:row r="290">
      <x:c r="A290" s="2"/>
      <x:c r="B290" s="2"/>
      <x:c r="C290" s="2"/>
      <x:c r="D290" s="2"/>
      <x:c r="E290" s="2"/>
      <x:c r="F290" s="2"/>
      <x:c r="G290" s="2"/>
      <x:c r="H290" s="2"/>
      <x:c r="I290" s="2"/>
      <x:c r="J290" s="2"/>
      <x:c r="K290" s="2"/>
      <x:c r="L290" s="2"/>
      <x:c r="M290" s="2"/>
      <x:c r="N290" s="2"/>
      <x:c r="O290" s="2"/>
      <x:c r="P290" s="2"/>
      <x:c r="Q290" s="2"/>
      <x:c r="R290" s="2"/>
      <x:c r="S290" s="2"/>
      <x:c r="T290" s="2"/>
      <x:c r="U290" s="2"/>
      <x:c r="V290" s="2"/>
      <x:c r="W290" s="2"/>
      <x:c r="X290" s="2"/>
      <x:c r="Y290" s="2"/>
      <x:c r="Z290" s="2"/>
    </x:row>
    <x:row r="291">
      <x:c r="A291" s="2"/>
      <x:c r="B291" s="2"/>
      <x:c r="C291" s="2"/>
      <x:c r="D291" s="2"/>
      <x:c r="E291" s="2"/>
      <x:c r="F291" s="2"/>
      <x:c r="G291" s="2"/>
      <x:c r="H291" s="2"/>
      <x:c r="I291" s="2"/>
      <x:c r="J291" s="2"/>
      <x:c r="K291" s="2"/>
      <x:c r="L291" s="2"/>
      <x:c r="M291" s="2"/>
      <x:c r="N291" s="2"/>
      <x:c r="O291" s="2"/>
      <x:c r="P291" s="2"/>
      <x:c r="Q291" s="2"/>
      <x:c r="R291" s="2"/>
      <x:c r="S291" s="2"/>
      <x:c r="T291" s="2"/>
      <x:c r="U291" s="2"/>
      <x:c r="V291" s="2"/>
      <x:c r="W291" s="2"/>
      <x:c r="X291" s="2"/>
      <x:c r="Y291" s="2"/>
      <x:c r="Z291" s="2"/>
    </x:row>
    <x:row r="292">
      <x:c r="A292" s="2"/>
      <x:c r="B292" s="2"/>
      <x:c r="C292" s="2"/>
      <x:c r="D292" s="2"/>
      <x:c r="E292" s="2"/>
      <x:c r="F292" s="2"/>
      <x:c r="G292" s="2"/>
      <x:c r="H292" s="2"/>
      <x:c r="I292" s="2"/>
      <x:c r="J292" s="2"/>
      <x:c r="K292" s="2"/>
      <x:c r="L292" s="2"/>
      <x:c r="M292" s="2"/>
      <x:c r="N292" s="2"/>
      <x:c r="O292" s="2"/>
      <x:c r="P292" s="2"/>
      <x:c r="Q292" s="2"/>
      <x:c r="R292" s="2"/>
      <x:c r="S292" s="2"/>
      <x:c r="T292" s="2"/>
      <x:c r="U292" s="2"/>
      <x:c r="V292" s="2"/>
      <x:c r="W292" s="2"/>
      <x:c r="X292" s="2"/>
      <x:c r="Y292" s="2"/>
      <x:c r="Z292" s="2"/>
    </x:row>
    <x:row r="293">
      <x:c r="A293" s="2"/>
      <x:c r="B293" s="2"/>
      <x:c r="C293" s="2"/>
      <x:c r="D293" s="2"/>
      <x:c r="E293" s="2"/>
      <x:c r="F293" s="2"/>
      <x:c r="G293" s="2"/>
      <x:c r="H293" s="2"/>
      <x:c r="I293" s="2"/>
      <x:c r="J293" s="2"/>
      <x:c r="K293" s="2"/>
      <x:c r="L293" s="2"/>
      <x:c r="M293" s="2"/>
      <x:c r="N293" s="2"/>
      <x:c r="O293" s="2"/>
      <x:c r="P293" s="2"/>
      <x:c r="Q293" s="2"/>
      <x:c r="R293" s="2"/>
      <x:c r="S293" s="2"/>
      <x:c r="T293" s="2"/>
      <x:c r="U293" s="2"/>
      <x:c r="V293" s="2"/>
      <x:c r="W293" s="2"/>
      <x:c r="X293" s="2"/>
      <x:c r="Y293" s="2"/>
      <x:c r="Z293" s="2"/>
    </x:row>
    <x:row r="294">
      <x:c r="A294" s="2"/>
      <x:c r="B294" s="2"/>
      <x:c r="C294" s="2"/>
      <x:c r="D294" s="2"/>
      <x:c r="E294" s="2"/>
      <x:c r="F294" s="2"/>
      <x:c r="G294" s="2"/>
      <x:c r="H294" s="2"/>
      <x:c r="I294" s="2"/>
      <x:c r="J294" s="2"/>
      <x:c r="K294" s="2"/>
      <x:c r="L294" s="2"/>
      <x:c r="M294" s="2"/>
      <x:c r="N294" s="2"/>
      <x:c r="O294" s="2"/>
      <x:c r="P294" s="2"/>
      <x:c r="Q294" s="2"/>
      <x:c r="R294" s="2"/>
      <x:c r="S294" s="2"/>
      <x:c r="T294" s="2"/>
      <x:c r="U294" s="2"/>
      <x:c r="V294" s="2"/>
      <x:c r="W294" s="2"/>
      <x:c r="X294" s="2"/>
      <x:c r="Y294" s="2"/>
      <x:c r="Z294" s="2"/>
    </x:row>
    <x:row r="295">
      <x:c r="A295" s="2"/>
      <x:c r="B295" s="2"/>
      <x:c r="C295" s="2"/>
      <x:c r="D295" s="2"/>
      <x:c r="E295" s="2"/>
      <x:c r="F295" s="2"/>
      <x:c r="G295" s="2"/>
      <x:c r="H295" s="2"/>
      <x:c r="I295" s="2"/>
      <x:c r="J295" s="2"/>
      <x:c r="K295" s="2"/>
      <x:c r="L295" s="2"/>
      <x:c r="M295" s="2"/>
      <x:c r="N295" s="2"/>
      <x:c r="O295" s="2"/>
      <x:c r="P295" s="2"/>
      <x:c r="Q295" s="2"/>
      <x:c r="R295" s="2"/>
      <x:c r="S295" s="2"/>
      <x:c r="T295" s="2"/>
      <x:c r="U295" s="2"/>
      <x:c r="V295" s="2"/>
      <x:c r="W295" s="2"/>
      <x:c r="X295" s="2"/>
      <x:c r="Y295" s="2"/>
      <x:c r="Z295" s="2"/>
    </x:row>
    <x:row r="296">
      <x:c r="A296" s="2"/>
      <x:c r="B296" s="2"/>
      <x:c r="C296" s="2"/>
      <x:c r="D296" s="2"/>
      <x:c r="E296" s="2"/>
      <x:c r="F296" s="2"/>
      <x:c r="G296" s="2"/>
      <x:c r="H296" s="2"/>
      <x:c r="I296" s="2"/>
      <x:c r="J296" s="2"/>
      <x:c r="K296" s="2"/>
      <x:c r="L296" s="2"/>
      <x:c r="M296" s="2"/>
      <x:c r="N296" s="2"/>
      <x:c r="O296" s="2"/>
      <x:c r="P296" s="2"/>
      <x:c r="Q296" s="2"/>
      <x:c r="R296" s="2"/>
      <x:c r="S296" s="2"/>
      <x:c r="T296" s="2"/>
      <x:c r="U296" s="2"/>
      <x:c r="V296" s="2"/>
      <x:c r="W296" s="2"/>
      <x:c r="X296" s="2"/>
      <x:c r="Y296" s="2"/>
      <x:c r="Z296" s="2"/>
    </x:row>
    <x:row r="297">
      <x:c r="A297" s="2"/>
      <x:c r="B297" s="2"/>
      <x:c r="C297" s="2"/>
      <x:c r="D297" s="2"/>
      <x:c r="E297" s="2"/>
      <x:c r="F297" s="2"/>
      <x:c r="G297" s="2"/>
      <x:c r="H297" s="2"/>
      <x:c r="I297" s="2"/>
      <x:c r="J297" s="2"/>
      <x:c r="K297" s="2"/>
      <x:c r="L297" s="2"/>
      <x:c r="M297" s="2"/>
      <x:c r="N297" s="2"/>
      <x:c r="O297" s="2"/>
      <x:c r="P297" s="2"/>
      <x:c r="Q297" s="2"/>
      <x:c r="R297" s="2"/>
      <x:c r="S297" s="2"/>
      <x:c r="T297" s="2"/>
      <x:c r="U297" s="2"/>
      <x:c r="V297" s="2"/>
      <x:c r="W297" s="2"/>
      <x:c r="X297" s="2"/>
      <x:c r="Y297" s="2"/>
      <x:c r="Z297" s="2"/>
    </x:row>
    <x:row r="298">
      <x:c r="A298" s="2"/>
      <x:c r="B298" s="2"/>
      <x:c r="C298" s="2"/>
      <x:c r="D298" s="2"/>
      <x:c r="E298" s="2"/>
      <x:c r="F298" s="2"/>
      <x:c r="G298" s="2"/>
      <x:c r="H298" s="2"/>
      <x:c r="I298" s="2"/>
      <x:c r="J298" s="2"/>
      <x:c r="K298" s="2"/>
      <x:c r="L298" s="2"/>
      <x:c r="M298" s="2"/>
      <x:c r="N298" s="2"/>
      <x:c r="O298" s="2"/>
      <x:c r="P298" s="2"/>
      <x:c r="Q298" s="2"/>
      <x:c r="R298" s="2"/>
      <x:c r="S298" s="2"/>
      <x:c r="T298" s="2"/>
      <x:c r="U298" s="2"/>
      <x:c r="V298" s="2"/>
      <x:c r="W298" s="2"/>
      <x:c r="X298" s="2"/>
      <x:c r="Y298" s="2"/>
      <x:c r="Z298" s="2"/>
    </x:row>
    <x:row r="299">
      <x:c r="A299" s="2"/>
      <x:c r="B299" s="2"/>
      <x:c r="C299" s="2"/>
      <x:c r="D299" s="2"/>
      <x:c r="E299" s="2"/>
      <x:c r="F299" s="2"/>
      <x:c r="G299" s="2"/>
      <x:c r="H299" s="2"/>
      <x:c r="I299" s="2"/>
      <x:c r="J299" s="2"/>
      <x:c r="K299" s="2"/>
      <x:c r="L299" s="2"/>
      <x:c r="M299" s="2"/>
      <x:c r="N299" s="2"/>
      <x:c r="O299" s="2"/>
      <x:c r="P299" s="2"/>
      <x:c r="Q299" s="2"/>
      <x:c r="R299" s="2"/>
      <x:c r="S299" s="2"/>
      <x:c r="T299" s="2"/>
      <x:c r="U299" s="2"/>
      <x:c r="V299" s="2"/>
      <x:c r="W299" s="2"/>
      <x:c r="X299" s="2"/>
      <x:c r="Y299" s="2"/>
      <x:c r="Z299" s="2"/>
    </x:row>
    <x:row r="300">
      <x:c r="A300" s="2"/>
      <x:c r="B300" s="2"/>
      <x:c r="C300" s="2"/>
      <x:c r="D300" s="2"/>
      <x:c r="E300" s="2"/>
      <x:c r="F300" s="2"/>
      <x:c r="G300" s="2"/>
      <x:c r="H300" s="2"/>
      <x:c r="I300" s="2"/>
      <x:c r="J300" s="2"/>
      <x:c r="K300" s="2"/>
      <x:c r="L300" s="2"/>
      <x:c r="M300" s="2"/>
      <x:c r="N300" s="2"/>
      <x:c r="O300" s="2"/>
      <x:c r="P300" s="2"/>
      <x:c r="Q300" s="2"/>
      <x:c r="R300" s="2"/>
      <x:c r="S300" s="2"/>
      <x:c r="T300" s="2"/>
      <x:c r="U300" s="2"/>
      <x:c r="V300" s="2"/>
      <x:c r="W300" s="2"/>
      <x:c r="X300" s="2"/>
      <x:c r="Y300" s="2"/>
      <x:c r="Z300" s="2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46" hidden="0" customWidth="1"/>
  </x:cols>
  <x:sheetData>
    <x:row r="1">
      <x:c r="A1" s="5" t="str">
        <x:v>company</x:v>
      </x:c>
      <x:c r="B1" s="5" t="str">
        <x:v>period</x:v>
      </x:c>
      <x:c r="C1" s="5" t="str">
        <x:v>product</x:v>
      </x:c>
      <x:c r="D1" s="5" t="str">
        <x:v>design_capacity</x:v>
      </x:c>
      <x:c r="E1" s="5" t="str">
        <x:v>unit</x:v>
      </x:c>
      <x:c r="F1" s="5" t="str">
        <x:v>utilization</x:v>
      </x:c>
      <x:c r="G1" s="5" t="str">
        <x:v>data_type</x:v>
      </x:c>
      <x:c r="H1" s="5" t="str">
        <x:v>confidence</x:v>
      </x:c>
      <x:c r="I1" s="5" t="str">
        <x:v>source_id</x:v>
      </x:c>
      <x:c r="J1" s="5" t="str">
        <x:v>notes</x:v>
      </x:c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</x:row>
    <x:row r="2">
      <x:c r="A2" s="2" t="str">
        <x:v>阜丰集团</x:v>
      </x:c>
      <x:c r="B2" s="2" t="str">
        <x:v>2025</x:v>
      </x:c>
      <x:c r="C2" s="2" t="str">
        <x:v>味精</x:v>
      </x:c>
      <x:c r="D2" s="2" t="n">
        <x:v>1730000</x:v>
      </x:c>
      <x:c r="E2" s="2" t="str">
        <x:v>ton/year</x:v>
      </x:c>
      <x:c r="F2" s="8" t="n">
        <x:v>1</x:v>
      </x:c>
      <x:c r="G2" s="2" t="str">
        <x:v>Reported</x:v>
      </x:c>
      <x:c r="H2" s="2" t="str">
        <x:v>High</x:v>
      </x:c>
      <x:c r="I2" s="2" t="str">
        <x:v>S104</x:v>
      </x:c>
      <x:c r="J2" s="2" t="str">
        <x:v>2025年报设计产能；产能利用率达到满产</x:v>
      </x:c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2" t="str">
        <x:v>阜丰集团</x:v>
      </x:c>
      <x:c r="B3" s="2" t="str">
        <x:v>2025</x:v>
      </x:c>
      <x:c r="C3" s="2" t="str">
        <x:v>苏氨酸</x:v>
      </x:c>
      <x:c r="D3" s="2" t="n">
        <x:v>263000</x:v>
      </x:c>
      <x:c r="E3" s="2" t="str">
        <x:v>ton/year</x:v>
      </x:c>
      <x:c r="F3" s="8" t="n">
        <x:v>1</x:v>
      </x:c>
      <x:c r="G3" s="2" t="str">
        <x:v>Reported</x:v>
      </x:c>
      <x:c r="H3" s="2" t="str">
        <x:v>High</x:v>
      </x:c>
      <x:c r="I3" s="2" t="str">
        <x:v>S104</x:v>
      </x:c>
      <x:c r="J3" s="2" t="str">
        <x:v>2025年报设计产能；产能利用率达到满产</x:v>
      </x:c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2" t="str">
        <x:v>阜丰集团</x:v>
      </x:c>
      <x:c r="B4" s="2" t="str">
        <x:v>2025</x:v>
      </x:c>
      <x:c r="C4" s="2" t="str">
        <x:v>赖氨酸</x:v>
      </x:c>
      <x:c r="D4" s="2" t="n">
        <x:v>380000</x:v>
      </x:c>
      <x:c r="E4" s="2" t="str">
        <x:v>ton/year</x:v>
      </x:c>
      <x:c r="F4" s="8" t="n">
        <x:v>1</x:v>
      </x:c>
      <x:c r="G4" s="2" t="str">
        <x:v>Reported</x:v>
      </x:c>
      <x:c r="H4" s="2" t="str">
        <x:v>High</x:v>
      </x:c>
      <x:c r="I4" s="2" t="str">
        <x:v>S104</x:v>
      </x:c>
      <x:c r="J4" s="2" t="str">
        <x:v>2025年报设计产能；产能利用率达到满产</x:v>
      </x:c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2" t="str">
        <x:v>阜丰集团</x:v>
      </x:c>
      <x:c r="B5" s="2" t="str">
        <x:v>2025</x:v>
      </x:c>
      <x:c r="C5" s="2" t="str">
        <x:v>黄原胶</x:v>
      </x:c>
      <x:c r="D5" s="2" t="n">
        <x:v>80000</x:v>
      </x:c>
      <x:c r="E5" s="2" t="str">
        <x:v>ton/year</x:v>
      </x:c>
      <x:c r="F5" s="8" t="n">
        <x:v>0.95</x:v>
      </x:c>
      <x:c r="G5" s="2" t="str">
        <x:v>Reported</x:v>
      </x:c>
      <x:c r="H5" s="2" t="str">
        <x:v>High</x:v>
      </x:c>
      <x:c r="I5" s="2" t="str">
        <x:v>S104</x:v>
      </x:c>
      <x:c r="J5" s="2" t="str">
        <x:v>2025年报设计产能</x:v>
      </x:c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2"/>
      <x:c r="B6" s="2"/>
      <x:c r="C6" s="2"/>
      <x:c r="D6" s="2"/>
      <x:c r="E6" s="2"/>
      <x:c r="F6" s="8"/>
      <x:c r="G6" s="2"/>
      <x:c r="H6" s="2"/>
      <x:c r="I6" s="2"/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2"/>
      <x:c r="B7" s="2"/>
      <x:c r="C7" s="2"/>
      <x:c r="D7" s="2"/>
      <x:c r="E7" s="2"/>
      <x:c r="F7" s="8"/>
      <x:c r="G7" s="2"/>
      <x:c r="H7" s="2"/>
      <x:c r="I7" s="2"/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2"/>
      <x:c r="B8" s="2"/>
      <x:c r="C8" s="2"/>
      <x:c r="D8" s="2"/>
      <x:c r="E8" s="2"/>
      <x:c r="F8" s="8"/>
      <x:c r="G8" s="2"/>
      <x:c r="H8" s="2"/>
      <x:c r="I8" s="2"/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2"/>
      <x:c r="B9" s="2"/>
      <x:c r="C9" s="2"/>
      <x:c r="D9" s="2"/>
      <x:c r="E9" s="2"/>
      <x:c r="F9" s="8"/>
      <x:c r="G9" s="2"/>
      <x:c r="H9" s="2"/>
      <x:c r="I9" s="2"/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2"/>
      <x:c r="B10" s="2"/>
      <x:c r="C10" s="2"/>
      <x:c r="D10" s="2"/>
      <x:c r="E10" s="2"/>
      <x:c r="F10" s="8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2"/>
      <x:c r="B11" s="2"/>
      <x:c r="C11" s="2"/>
      <x:c r="D11" s="2"/>
      <x:c r="E11" s="2"/>
      <x:c r="F11" s="8"/>
      <x:c r="G11" s="2"/>
      <x:c r="H11" s="2"/>
      <x:c r="I11" s="2"/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2"/>
      <x:c r="B12" s="2"/>
      <x:c r="C12" s="2"/>
      <x:c r="D12" s="2"/>
      <x:c r="E12" s="2"/>
      <x:c r="F12" s="8"/>
      <x:c r="G12" s="2"/>
      <x:c r="H12" s="2"/>
      <x:c r="I12" s="2"/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2"/>
      <x:c r="B13" s="2"/>
      <x:c r="C13" s="2"/>
      <x:c r="D13" s="2"/>
      <x:c r="E13" s="2"/>
      <x:c r="F13" s="8"/>
      <x:c r="G13" s="2"/>
      <x:c r="H13" s="2"/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2"/>
      <x:c r="B14" s="2"/>
      <x:c r="C14" s="2"/>
      <x:c r="D14" s="2"/>
      <x:c r="E14" s="2"/>
      <x:c r="F14" s="8"/>
      <x:c r="G14" s="2"/>
      <x:c r="H14" s="2"/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2"/>
      <x:c r="B15" s="2"/>
      <x:c r="C15" s="2"/>
      <x:c r="D15" s="2"/>
      <x:c r="E15" s="2"/>
      <x:c r="F15" s="8"/>
      <x:c r="G15" s="2"/>
      <x:c r="H15" s="2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2"/>
      <x:c r="B16" s="2"/>
      <x:c r="C16" s="2"/>
      <x:c r="D16" s="2"/>
      <x:c r="E16" s="2"/>
      <x:c r="F16" s="8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2"/>
      <x:c r="B17" s="2"/>
      <x:c r="C17" s="2"/>
      <x:c r="D17" s="2"/>
      <x:c r="E17" s="2"/>
      <x:c r="F17" s="8"/>
      <x:c r="G17" s="2"/>
      <x:c r="H17" s="2"/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/>
      <x:c r="B18" s="2"/>
      <x:c r="C18" s="2"/>
      <x:c r="D18" s="2"/>
      <x:c r="E18" s="2"/>
      <x:c r="F18" s="8"/>
      <x:c r="G18" s="2"/>
      <x:c r="H18" s="2"/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/>
      <x:c r="B19" s="2"/>
      <x:c r="C19" s="2"/>
      <x:c r="D19" s="2"/>
      <x:c r="E19" s="2"/>
      <x:c r="F19" s="8"/>
      <x:c r="G19" s="2"/>
      <x:c r="H19" s="2"/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/>
      <x:c r="B20" s="2"/>
      <x:c r="C20" s="2"/>
      <x:c r="D20" s="2"/>
      <x:c r="E20" s="2"/>
      <x:c r="F20" s="8"/>
      <x:c r="G20" s="2"/>
      <x:c r="H20" s="2"/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  <x:c r="M101" s="2"/>
      <x:c r="N101" s="2"/>
      <x:c r="O101" s="2"/>
      <x:c r="P101" s="2"/>
      <x:c r="Q101" s="2"/>
      <x:c r="R101" s="2"/>
      <x:c r="S101" s="2"/>
      <x:c r="T101" s="2"/>
      <x:c r="U101" s="2"/>
      <x:c r="V101" s="2"/>
      <x:c r="W101" s="2"/>
      <x:c r="X101" s="2"/>
      <x:c r="Y101" s="2"/>
      <x:c r="Z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  <x:c r="M102" s="2"/>
      <x:c r="N102" s="2"/>
      <x:c r="O102" s="2"/>
      <x:c r="P102" s="2"/>
      <x:c r="Q102" s="2"/>
      <x:c r="R102" s="2"/>
      <x:c r="S102" s="2"/>
      <x:c r="T102" s="2"/>
      <x:c r="U102" s="2"/>
      <x:c r="V102" s="2"/>
      <x:c r="W102" s="2"/>
      <x:c r="X102" s="2"/>
      <x:c r="Y102" s="2"/>
      <x:c r="Z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  <x:c r="M103" s="2"/>
      <x:c r="N103" s="2"/>
      <x:c r="O103" s="2"/>
      <x:c r="P103" s="2"/>
      <x:c r="Q103" s="2"/>
      <x:c r="R103" s="2"/>
      <x:c r="S103" s="2"/>
      <x:c r="T103" s="2"/>
      <x:c r="U103" s="2"/>
      <x:c r="V103" s="2"/>
      <x:c r="W103" s="2"/>
      <x:c r="X103" s="2"/>
      <x:c r="Y103" s="2"/>
      <x:c r="Z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  <x:c r="M104" s="2"/>
      <x:c r="N104" s="2"/>
      <x:c r="O104" s="2"/>
      <x:c r="P104" s="2"/>
      <x:c r="Q104" s="2"/>
      <x:c r="R104" s="2"/>
      <x:c r="S104" s="2"/>
      <x:c r="T104" s="2"/>
      <x:c r="U104" s="2"/>
      <x:c r="V104" s="2"/>
      <x:c r="W104" s="2"/>
      <x:c r="X104" s="2"/>
      <x:c r="Y104" s="2"/>
      <x:c r="Z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  <x:c r="M105" s="2"/>
      <x:c r="N105" s="2"/>
      <x:c r="O105" s="2"/>
      <x:c r="P105" s="2"/>
      <x:c r="Q105" s="2"/>
      <x:c r="R105" s="2"/>
      <x:c r="S105" s="2"/>
      <x:c r="T105" s="2"/>
      <x:c r="U105" s="2"/>
      <x:c r="V105" s="2"/>
      <x:c r="W105" s="2"/>
      <x:c r="X105" s="2"/>
      <x:c r="Y105" s="2"/>
      <x:c r="Z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  <x:c r="M106" s="2"/>
      <x:c r="N106" s="2"/>
      <x:c r="O106" s="2"/>
      <x:c r="P106" s="2"/>
      <x:c r="Q106" s="2"/>
      <x:c r="R106" s="2"/>
      <x:c r="S106" s="2"/>
      <x:c r="T106" s="2"/>
      <x:c r="U106" s="2"/>
      <x:c r="V106" s="2"/>
      <x:c r="W106" s="2"/>
      <x:c r="X106" s="2"/>
      <x:c r="Y106" s="2"/>
      <x:c r="Z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  <x:c r="M107" s="2"/>
      <x:c r="N107" s="2"/>
      <x:c r="O107" s="2"/>
      <x:c r="P107" s="2"/>
      <x:c r="Q107" s="2"/>
      <x:c r="R107" s="2"/>
      <x:c r="S107" s="2"/>
      <x:c r="T107" s="2"/>
      <x:c r="U107" s="2"/>
      <x:c r="V107" s="2"/>
      <x:c r="W107" s="2"/>
      <x:c r="X107" s="2"/>
      <x:c r="Y107" s="2"/>
      <x:c r="Z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  <x:c r="M108" s="2"/>
      <x:c r="N108" s="2"/>
      <x:c r="O108" s="2"/>
      <x:c r="P108" s="2"/>
      <x:c r="Q108" s="2"/>
      <x:c r="R108" s="2"/>
      <x:c r="S108" s="2"/>
      <x:c r="T108" s="2"/>
      <x:c r="U108" s="2"/>
      <x:c r="V108" s="2"/>
      <x:c r="W108" s="2"/>
      <x:c r="X108" s="2"/>
      <x:c r="Y108" s="2"/>
      <x:c r="Z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  <x:c r="M109" s="2"/>
      <x:c r="N109" s="2"/>
      <x:c r="O109" s="2"/>
      <x:c r="P109" s="2"/>
      <x:c r="Q109" s="2"/>
      <x:c r="R109" s="2"/>
      <x:c r="S109" s="2"/>
      <x:c r="T109" s="2"/>
      <x:c r="U109" s="2"/>
      <x:c r="V109" s="2"/>
      <x:c r="W109" s="2"/>
      <x:c r="X109" s="2"/>
      <x:c r="Y109" s="2"/>
      <x:c r="Z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  <x:c r="M110" s="2"/>
      <x:c r="N110" s="2"/>
      <x:c r="O110" s="2"/>
      <x:c r="P110" s="2"/>
      <x:c r="Q110" s="2"/>
      <x:c r="R110" s="2"/>
      <x:c r="S110" s="2"/>
      <x:c r="T110" s="2"/>
      <x:c r="U110" s="2"/>
      <x:c r="V110" s="2"/>
      <x:c r="W110" s="2"/>
      <x:c r="X110" s="2"/>
      <x:c r="Y110" s="2"/>
      <x:c r="Z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  <x:c r="M111" s="2"/>
      <x:c r="N111" s="2"/>
      <x:c r="O111" s="2"/>
      <x:c r="P111" s="2"/>
      <x:c r="Q111" s="2"/>
      <x:c r="R111" s="2"/>
      <x:c r="S111" s="2"/>
      <x:c r="T111" s="2"/>
      <x:c r="U111" s="2"/>
      <x:c r="V111" s="2"/>
      <x:c r="W111" s="2"/>
      <x:c r="X111" s="2"/>
      <x:c r="Y111" s="2"/>
      <x:c r="Z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  <x:c r="M112" s="2"/>
      <x:c r="N112" s="2"/>
      <x:c r="O112" s="2"/>
      <x:c r="P112" s="2"/>
      <x:c r="Q112" s="2"/>
      <x:c r="R112" s="2"/>
      <x:c r="S112" s="2"/>
      <x:c r="T112" s="2"/>
      <x:c r="U112" s="2"/>
      <x:c r="V112" s="2"/>
      <x:c r="W112" s="2"/>
      <x:c r="X112" s="2"/>
      <x:c r="Y112" s="2"/>
      <x:c r="Z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  <x:c r="M113" s="2"/>
      <x:c r="N113" s="2"/>
      <x:c r="O113" s="2"/>
      <x:c r="P113" s="2"/>
      <x:c r="Q113" s="2"/>
      <x:c r="R113" s="2"/>
      <x:c r="S113" s="2"/>
      <x:c r="T113" s="2"/>
      <x:c r="U113" s="2"/>
      <x:c r="V113" s="2"/>
      <x:c r="W113" s="2"/>
      <x:c r="X113" s="2"/>
      <x:c r="Y113" s="2"/>
      <x:c r="Z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  <x:c r="M114" s="2"/>
      <x:c r="N114" s="2"/>
      <x:c r="O114" s="2"/>
      <x:c r="P114" s="2"/>
      <x:c r="Q114" s="2"/>
      <x:c r="R114" s="2"/>
      <x:c r="S114" s="2"/>
      <x:c r="T114" s="2"/>
      <x:c r="U114" s="2"/>
      <x:c r="V114" s="2"/>
      <x:c r="W114" s="2"/>
      <x:c r="X114" s="2"/>
      <x:c r="Y114" s="2"/>
      <x:c r="Z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  <x:c r="M115" s="2"/>
      <x:c r="N115" s="2"/>
      <x:c r="O115" s="2"/>
      <x:c r="P115" s="2"/>
      <x:c r="Q115" s="2"/>
      <x:c r="R115" s="2"/>
      <x:c r="S115" s="2"/>
      <x:c r="T115" s="2"/>
      <x:c r="U115" s="2"/>
      <x:c r="V115" s="2"/>
      <x:c r="W115" s="2"/>
      <x:c r="X115" s="2"/>
      <x:c r="Y115" s="2"/>
      <x:c r="Z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  <x:c r="M116" s="2"/>
      <x:c r="N116" s="2"/>
      <x:c r="O116" s="2"/>
      <x:c r="P116" s="2"/>
      <x:c r="Q116" s="2"/>
      <x:c r="R116" s="2"/>
      <x:c r="S116" s="2"/>
      <x:c r="T116" s="2"/>
      <x:c r="U116" s="2"/>
      <x:c r="V116" s="2"/>
      <x:c r="W116" s="2"/>
      <x:c r="X116" s="2"/>
      <x:c r="Y116" s="2"/>
      <x:c r="Z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  <x:c r="M117" s="2"/>
      <x:c r="N117" s="2"/>
      <x:c r="O117" s="2"/>
      <x:c r="P117" s="2"/>
      <x:c r="Q117" s="2"/>
      <x:c r="R117" s="2"/>
      <x:c r="S117" s="2"/>
      <x:c r="T117" s="2"/>
      <x:c r="U117" s="2"/>
      <x:c r="V117" s="2"/>
      <x:c r="W117" s="2"/>
      <x:c r="X117" s="2"/>
      <x:c r="Y117" s="2"/>
      <x:c r="Z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  <x:c r="M118" s="2"/>
      <x:c r="N118" s="2"/>
      <x:c r="O118" s="2"/>
      <x:c r="P118" s="2"/>
      <x:c r="Q118" s="2"/>
      <x:c r="R118" s="2"/>
      <x:c r="S118" s="2"/>
      <x:c r="T118" s="2"/>
      <x:c r="U118" s="2"/>
      <x:c r="V118" s="2"/>
      <x:c r="W118" s="2"/>
      <x:c r="X118" s="2"/>
      <x:c r="Y118" s="2"/>
      <x:c r="Z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  <x:c r="M119" s="2"/>
      <x:c r="N119" s="2"/>
      <x:c r="O119" s="2"/>
      <x:c r="P119" s="2"/>
      <x:c r="Q119" s="2"/>
      <x:c r="R119" s="2"/>
      <x:c r="S119" s="2"/>
      <x:c r="T119" s="2"/>
      <x:c r="U119" s="2"/>
      <x:c r="V119" s="2"/>
      <x:c r="W119" s="2"/>
      <x:c r="X119" s="2"/>
      <x:c r="Y119" s="2"/>
      <x:c r="Z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  <x:c r="M120" s="2"/>
      <x:c r="N120" s="2"/>
      <x:c r="O120" s="2"/>
      <x:c r="P120" s="2"/>
      <x:c r="Q120" s="2"/>
      <x:c r="R120" s="2"/>
      <x:c r="S120" s="2"/>
      <x:c r="T120" s="2"/>
      <x:c r="U120" s="2"/>
      <x:c r="V120" s="2"/>
      <x:c r="W120" s="2"/>
      <x:c r="X120" s="2"/>
      <x:c r="Y120" s="2"/>
      <x:c r="Z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  <x:c r="M121" s="2"/>
      <x:c r="N121" s="2"/>
      <x:c r="O121" s="2"/>
      <x:c r="P121" s="2"/>
      <x:c r="Q121" s="2"/>
      <x:c r="R121" s="2"/>
      <x:c r="S121" s="2"/>
      <x:c r="T121" s="2"/>
      <x:c r="U121" s="2"/>
      <x:c r="V121" s="2"/>
      <x:c r="W121" s="2"/>
      <x:c r="X121" s="2"/>
      <x:c r="Y121" s="2"/>
      <x:c r="Z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  <x:c r="M122" s="2"/>
      <x:c r="N122" s="2"/>
      <x:c r="O122" s="2"/>
      <x:c r="P122" s="2"/>
      <x:c r="Q122" s="2"/>
      <x:c r="R122" s="2"/>
      <x:c r="S122" s="2"/>
      <x:c r="T122" s="2"/>
      <x:c r="U122" s="2"/>
      <x:c r="V122" s="2"/>
      <x:c r="W122" s="2"/>
      <x:c r="X122" s="2"/>
      <x:c r="Y122" s="2"/>
      <x:c r="Z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  <x:c r="M123" s="2"/>
      <x:c r="N123" s="2"/>
      <x:c r="O123" s="2"/>
      <x:c r="P123" s="2"/>
      <x:c r="Q123" s="2"/>
      <x:c r="R123" s="2"/>
      <x:c r="S123" s="2"/>
      <x:c r="T123" s="2"/>
      <x:c r="U123" s="2"/>
      <x:c r="V123" s="2"/>
      <x:c r="W123" s="2"/>
      <x:c r="X123" s="2"/>
      <x:c r="Y123" s="2"/>
      <x:c r="Z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  <x:c r="M124" s="2"/>
      <x:c r="N124" s="2"/>
      <x:c r="O124" s="2"/>
      <x:c r="P124" s="2"/>
      <x:c r="Q124" s="2"/>
      <x:c r="R124" s="2"/>
      <x:c r="S124" s="2"/>
      <x:c r="T124" s="2"/>
      <x:c r="U124" s="2"/>
      <x:c r="V124" s="2"/>
      <x:c r="W124" s="2"/>
      <x:c r="X124" s="2"/>
      <x:c r="Y124" s="2"/>
      <x:c r="Z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  <x:c r="M125" s="2"/>
      <x:c r="N125" s="2"/>
      <x:c r="O125" s="2"/>
      <x:c r="P125" s="2"/>
      <x:c r="Q125" s="2"/>
      <x:c r="R125" s="2"/>
      <x:c r="S125" s="2"/>
      <x:c r="T125" s="2"/>
      <x:c r="U125" s="2"/>
      <x:c r="V125" s="2"/>
      <x:c r="W125" s="2"/>
      <x:c r="X125" s="2"/>
      <x:c r="Y125" s="2"/>
      <x:c r="Z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  <x:c r="M126" s="2"/>
      <x:c r="N126" s="2"/>
      <x:c r="O126" s="2"/>
      <x:c r="P126" s="2"/>
      <x:c r="Q126" s="2"/>
      <x:c r="R126" s="2"/>
      <x:c r="S126" s="2"/>
      <x:c r="T126" s="2"/>
      <x:c r="U126" s="2"/>
      <x:c r="V126" s="2"/>
      <x:c r="W126" s="2"/>
      <x:c r="X126" s="2"/>
      <x:c r="Y126" s="2"/>
      <x:c r="Z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  <x:c r="M127" s="2"/>
      <x:c r="N127" s="2"/>
      <x:c r="O127" s="2"/>
      <x:c r="P127" s="2"/>
      <x:c r="Q127" s="2"/>
      <x:c r="R127" s="2"/>
      <x:c r="S127" s="2"/>
      <x:c r="T127" s="2"/>
      <x:c r="U127" s="2"/>
      <x:c r="V127" s="2"/>
      <x:c r="W127" s="2"/>
      <x:c r="X127" s="2"/>
      <x:c r="Y127" s="2"/>
      <x:c r="Z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  <x:c r="M128" s="2"/>
      <x:c r="N128" s="2"/>
      <x:c r="O128" s="2"/>
      <x:c r="P128" s="2"/>
      <x:c r="Q128" s="2"/>
      <x:c r="R128" s="2"/>
      <x:c r="S128" s="2"/>
      <x:c r="T128" s="2"/>
      <x:c r="U128" s="2"/>
      <x:c r="V128" s="2"/>
      <x:c r="W128" s="2"/>
      <x:c r="X128" s="2"/>
      <x:c r="Y128" s="2"/>
      <x:c r="Z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  <x:c r="M129" s="2"/>
      <x:c r="N129" s="2"/>
      <x:c r="O129" s="2"/>
      <x:c r="P129" s="2"/>
      <x:c r="Q129" s="2"/>
      <x:c r="R129" s="2"/>
      <x:c r="S129" s="2"/>
      <x:c r="T129" s="2"/>
      <x:c r="U129" s="2"/>
      <x:c r="V129" s="2"/>
      <x:c r="W129" s="2"/>
      <x:c r="X129" s="2"/>
      <x:c r="Y129" s="2"/>
      <x:c r="Z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  <x:c r="M130" s="2"/>
      <x:c r="N130" s="2"/>
      <x:c r="O130" s="2"/>
      <x:c r="P130" s="2"/>
      <x:c r="Q130" s="2"/>
      <x:c r="R130" s="2"/>
      <x:c r="S130" s="2"/>
      <x:c r="T130" s="2"/>
      <x:c r="U130" s="2"/>
      <x:c r="V130" s="2"/>
      <x:c r="W130" s="2"/>
      <x:c r="X130" s="2"/>
      <x:c r="Y130" s="2"/>
      <x:c r="Z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  <x:c r="M131" s="2"/>
      <x:c r="N131" s="2"/>
      <x:c r="O131" s="2"/>
      <x:c r="P131" s="2"/>
      <x:c r="Q131" s="2"/>
      <x:c r="R131" s="2"/>
      <x:c r="S131" s="2"/>
      <x:c r="T131" s="2"/>
      <x:c r="U131" s="2"/>
      <x:c r="V131" s="2"/>
      <x:c r="W131" s="2"/>
      <x:c r="X131" s="2"/>
      <x:c r="Y131" s="2"/>
      <x:c r="Z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  <x:c r="M132" s="2"/>
      <x:c r="N132" s="2"/>
      <x:c r="O132" s="2"/>
      <x:c r="P132" s="2"/>
      <x:c r="Q132" s="2"/>
      <x:c r="R132" s="2"/>
      <x:c r="S132" s="2"/>
      <x:c r="T132" s="2"/>
      <x:c r="U132" s="2"/>
      <x:c r="V132" s="2"/>
      <x:c r="W132" s="2"/>
      <x:c r="X132" s="2"/>
      <x:c r="Y132" s="2"/>
      <x:c r="Z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  <x:c r="M133" s="2"/>
      <x:c r="N133" s="2"/>
      <x:c r="O133" s="2"/>
      <x:c r="P133" s="2"/>
      <x:c r="Q133" s="2"/>
      <x:c r="R133" s="2"/>
      <x:c r="S133" s="2"/>
      <x:c r="T133" s="2"/>
      <x:c r="U133" s="2"/>
      <x:c r="V133" s="2"/>
      <x:c r="W133" s="2"/>
      <x:c r="X133" s="2"/>
      <x:c r="Y133" s="2"/>
      <x:c r="Z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  <x:c r="M134" s="2"/>
      <x:c r="N134" s="2"/>
      <x:c r="O134" s="2"/>
      <x:c r="P134" s="2"/>
      <x:c r="Q134" s="2"/>
      <x:c r="R134" s="2"/>
      <x:c r="S134" s="2"/>
      <x:c r="T134" s="2"/>
      <x:c r="U134" s="2"/>
      <x:c r="V134" s="2"/>
      <x:c r="W134" s="2"/>
      <x:c r="X134" s="2"/>
      <x:c r="Y134" s="2"/>
      <x:c r="Z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  <x:c r="M135" s="2"/>
      <x:c r="N135" s="2"/>
      <x:c r="O135" s="2"/>
      <x:c r="P135" s="2"/>
      <x:c r="Q135" s="2"/>
      <x:c r="R135" s="2"/>
      <x:c r="S135" s="2"/>
      <x:c r="T135" s="2"/>
      <x:c r="U135" s="2"/>
      <x:c r="V135" s="2"/>
      <x:c r="W135" s="2"/>
      <x:c r="X135" s="2"/>
      <x:c r="Y135" s="2"/>
      <x:c r="Z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  <x:c r="M136" s="2"/>
      <x:c r="N136" s="2"/>
      <x:c r="O136" s="2"/>
      <x:c r="P136" s="2"/>
      <x:c r="Q136" s="2"/>
      <x:c r="R136" s="2"/>
      <x:c r="S136" s="2"/>
      <x:c r="T136" s="2"/>
      <x:c r="U136" s="2"/>
      <x:c r="V136" s="2"/>
      <x:c r="W136" s="2"/>
      <x:c r="X136" s="2"/>
      <x:c r="Y136" s="2"/>
      <x:c r="Z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  <x:c r="M137" s="2"/>
      <x:c r="N137" s="2"/>
      <x:c r="O137" s="2"/>
      <x:c r="P137" s="2"/>
      <x:c r="Q137" s="2"/>
      <x:c r="R137" s="2"/>
      <x:c r="S137" s="2"/>
      <x:c r="T137" s="2"/>
      <x:c r="U137" s="2"/>
      <x:c r="V137" s="2"/>
      <x:c r="W137" s="2"/>
      <x:c r="X137" s="2"/>
      <x:c r="Y137" s="2"/>
      <x:c r="Z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  <x:c r="M138" s="2"/>
      <x:c r="N138" s="2"/>
      <x:c r="O138" s="2"/>
      <x:c r="P138" s="2"/>
      <x:c r="Q138" s="2"/>
      <x:c r="R138" s="2"/>
      <x:c r="S138" s="2"/>
      <x:c r="T138" s="2"/>
      <x:c r="U138" s="2"/>
      <x:c r="V138" s="2"/>
      <x:c r="W138" s="2"/>
      <x:c r="X138" s="2"/>
      <x:c r="Y138" s="2"/>
      <x:c r="Z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  <x:c r="M139" s="2"/>
      <x:c r="N139" s="2"/>
      <x:c r="O139" s="2"/>
      <x:c r="P139" s="2"/>
      <x:c r="Q139" s="2"/>
      <x:c r="R139" s="2"/>
      <x:c r="S139" s="2"/>
      <x:c r="T139" s="2"/>
      <x:c r="U139" s="2"/>
      <x:c r="V139" s="2"/>
      <x:c r="W139" s="2"/>
      <x:c r="X139" s="2"/>
      <x:c r="Y139" s="2"/>
      <x:c r="Z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  <x:c r="M140" s="2"/>
      <x:c r="N140" s="2"/>
      <x:c r="O140" s="2"/>
      <x:c r="P140" s="2"/>
      <x:c r="Q140" s="2"/>
      <x:c r="R140" s="2"/>
      <x:c r="S140" s="2"/>
      <x:c r="T140" s="2"/>
      <x:c r="U140" s="2"/>
      <x:c r="V140" s="2"/>
      <x:c r="W140" s="2"/>
      <x:c r="X140" s="2"/>
      <x:c r="Y140" s="2"/>
      <x:c r="Z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  <x:c r="M141" s="2"/>
      <x:c r="N141" s="2"/>
      <x:c r="O141" s="2"/>
      <x:c r="P141" s="2"/>
      <x:c r="Q141" s="2"/>
      <x:c r="R141" s="2"/>
      <x:c r="S141" s="2"/>
      <x:c r="T141" s="2"/>
      <x:c r="U141" s="2"/>
      <x:c r="V141" s="2"/>
      <x:c r="W141" s="2"/>
      <x:c r="X141" s="2"/>
      <x:c r="Y141" s="2"/>
      <x:c r="Z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  <x:c r="M142" s="2"/>
      <x:c r="N142" s="2"/>
      <x:c r="O142" s="2"/>
      <x:c r="P142" s="2"/>
      <x:c r="Q142" s="2"/>
      <x:c r="R142" s="2"/>
      <x:c r="S142" s="2"/>
      <x:c r="T142" s="2"/>
      <x:c r="U142" s="2"/>
      <x:c r="V142" s="2"/>
      <x:c r="W142" s="2"/>
      <x:c r="X142" s="2"/>
      <x:c r="Y142" s="2"/>
      <x:c r="Z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  <x:c r="M143" s="2"/>
      <x:c r="N143" s="2"/>
      <x:c r="O143" s="2"/>
      <x:c r="P143" s="2"/>
      <x:c r="Q143" s="2"/>
      <x:c r="R143" s="2"/>
      <x:c r="S143" s="2"/>
      <x:c r="T143" s="2"/>
      <x:c r="U143" s="2"/>
      <x:c r="V143" s="2"/>
      <x:c r="W143" s="2"/>
      <x:c r="X143" s="2"/>
      <x:c r="Y143" s="2"/>
      <x:c r="Z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  <x:c r="M144" s="2"/>
      <x:c r="N144" s="2"/>
      <x:c r="O144" s="2"/>
      <x:c r="P144" s="2"/>
      <x:c r="Q144" s="2"/>
      <x:c r="R144" s="2"/>
      <x:c r="S144" s="2"/>
      <x:c r="T144" s="2"/>
      <x:c r="U144" s="2"/>
      <x:c r="V144" s="2"/>
      <x:c r="W144" s="2"/>
      <x:c r="X144" s="2"/>
      <x:c r="Y144" s="2"/>
      <x:c r="Z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  <x:c r="M145" s="2"/>
      <x:c r="N145" s="2"/>
      <x:c r="O145" s="2"/>
      <x:c r="P145" s="2"/>
      <x:c r="Q145" s="2"/>
      <x:c r="R145" s="2"/>
      <x:c r="S145" s="2"/>
      <x:c r="T145" s="2"/>
      <x:c r="U145" s="2"/>
      <x:c r="V145" s="2"/>
      <x:c r="W145" s="2"/>
      <x:c r="X145" s="2"/>
      <x:c r="Y145" s="2"/>
      <x:c r="Z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  <x:c r="M146" s="2"/>
      <x:c r="N146" s="2"/>
      <x:c r="O146" s="2"/>
      <x:c r="P146" s="2"/>
      <x:c r="Q146" s="2"/>
      <x:c r="R146" s="2"/>
      <x:c r="S146" s="2"/>
      <x:c r="T146" s="2"/>
      <x:c r="U146" s="2"/>
      <x:c r="V146" s="2"/>
      <x:c r="W146" s="2"/>
      <x:c r="X146" s="2"/>
      <x:c r="Y146" s="2"/>
      <x:c r="Z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  <x:c r="M147" s="2"/>
      <x:c r="N147" s="2"/>
      <x:c r="O147" s="2"/>
      <x:c r="P147" s="2"/>
      <x:c r="Q147" s="2"/>
      <x:c r="R147" s="2"/>
      <x:c r="S147" s="2"/>
      <x:c r="T147" s="2"/>
      <x:c r="U147" s="2"/>
      <x:c r="V147" s="2"/>
      <x:c r="W147" s="2"/>
      <x:c r="X147" s="2"/>
      <x:c r="Y147" s="2"/>
      <x:c r="Z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  <x:c r="M148" s="2"/>
      <x:c r="N148" s="2"/>
      <x:c r="O148" s="2"/>
      <x:c r="P148" s="2"/>
      <x:c r="Q148" s="2"/>
      <x:c r="R148" s="2"/>
      <x:c r="S148" s="2"/>
      <x:c r="T148" s="2"/>
      <x:c r="U148" s="2"/>
      <x:c r="V148" s="2"/>
      <x:c r="W148" s="2"/>
      <x:c r="X148" s="2"/>
      <x:c r="Y148" s="2"/>
      <x:c r="Z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  <x:c r="M149" s="2"/>
      <x:c r="N149" s="2"/>
      <x:c r="O149" s="2"/>
      <x:c r="P149" s="2"/>
      <x:c r="Q149" s="2"/>
      <x:c r="R149" s="2"/>
      <x:c r="S149" s="2"/>
      <x:c r="T149" s="2"/>
      <x:c r="U149" s="2"/>
      <x:c r="V149" s="2"/>
      <x:c r="W149" s="2"/>
      <x:c r="X149" s="2"/>
      <x:c r="Y149" s="2"/>
      <x:c r="Z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  <x:c r="M150" s="2"/>
      <x:c r="N150" s="2"/>
      <x:c r="O150" s="2"/>
      <x:c r="P150" s="2"/>
      <x:c r="Q150" s="2"/>
      <x:c r="R150" s="2"/>
      <x:c r="S150" s="2"/>
      <x:c r="T150" s="2"/>
      <x:c r="U150" s="2"/>
      <x:c r="V150" s="2"/>
      <x:c r="W150" s="2"/>
      <x:c r="X150" s="2"/>
      <x:c r="Y150" s="2"/>
      <x:c r="Z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  <x:c r="M151" s="2"/>
      <x:c r="N151" s="2"/>
      <x:c r="O151" s="2"/>
      <x:c r="P151" s="2"/>
      <x:c r="Q151" s="2"/>
      <x:c r="R151" s="2"/>
      <x:c r="S151" s="2"/>
      <x:c r="T151" s="2"/>
      <x:c r="U151" s="2"/>
      <x:c r="V151" s="2"/>
      <x:c r="W151" s="2"/>
      <x:c r="X151" s="2"/>
      <x:c r="Y151" s="2"/>
      <x:c r="Z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  <x:c r="M152" s="2"/>
      <x:c r="N152" s="2"/>
      <x:c r="O152" s="2"/>
      <x:c r="P152" s="2"/>
      <x:c r="Q152" s="2"/>
      <x:c r="R152" s="2"/>
      <x:c r="S152" s="2"/>
      <x:c r="T152" s="2"/>
      <x:c r="U152" s="2"/>
      <x:c r="V152" s="2"/>
      <x:c r="W152" s="2"/>
      <x:c r="X152" s="2"/>
      <x:c r="Y152" s="2"/>
      <x:c r="Z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  <x:c r="M153" s="2"/>
      <x:c r="N153" s="2"/>
      <x:c r="O153" s="2"/>
      <x:c r="P153" s="2"/>
      <x:c r="Q153" s="2"/>
      <x:c r="R153" s="2"/>
      <x:c r="S153" s="2"/>
      <x:c r="T153" s="2"/>
      <x:c r="U153" s="2"/>
      <x:c r="V153" s="2"/>
      <x:c r="W153" s="2"/>
      <x:c r="X153" s="2"/>
      <x:c r="Y153" s="2"/>
      <x:c r="Z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  <x:c r="M154" s="2"/>
      <x:c r="N154" s="2"/>
      <x:c r="O154" s="2"/>
      <x:c r="P154" s="2"/>
      <x:c r="Q154" s="2"/>
      <x:c r="R154" s="2"/>
      <x:c r="S154" s="2"/>
      <x:c r="T154" s="2"/>
      <x:c r="U154" s="2"/>
      <x:c r="V154" s="2"/>
      <x:c r="W154" s="2"/>
      <x:c r="X154" s="2"/>
      <x:c r="Y154" s="2"/>
      <x:c r="Z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  <x:c r="M155" s="2"/>
      <x:c r="N155" s="2"/>
      <x:c r="O155" s="2"/>
      <x:c r="P155" s="2"/>
      <x:c r="Q155" s="2"/>
      <x:c r="R155" s="2"/>
      <x:c r="S155" s="2"/>
      <x:c r="T155" s="2"/>
      <x:c r="U155" s="2"/>
      <x:c r="V155" s="2"/>
      <x:c r="W155" s="2"/>
      <x:c r="X155" s="2"/>
      <x:c r="Y155" s="2"/>
      <x:c r="Z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  <x:c r="M156" s="2"/>
      <x:c r="N156" s="2"/>
      <x:c r="O156" s="2"/>
      <x:c r="P156" s="2"/>
      <x:c r="Q156" s="2"/>
      <x:c r="R156" s="2"/>
      <x:c r="S156" s="2"/>
      <x:c r="T156" s="2"/>
      <x:c r="U156" s="2"/>
      <x:c r="V156" s="2"/>
      <x:c r="W156" s="2"/>
      <x:c r="X156" s="2"/>
      <x:c r="Y156" s="2"/>
      <x:c r="Z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  <x:c r="M157" s="2"/>
      <x:c r="N157" s="2"/>
      <x:c r="O157" s="2"/>
      <x:c r="P157" s="2"/>
      <x:c r="Q157" s="2"/>
      <x:c r="R157" s="2"/>
      <x:c r="S157" s="2"/>
      <x:c r="T157" s="2"/>
      <x:c r="U157" s="2"/>
      <x:c r="V157" s="2"/>
      <x:c r="W157" s="2"/>
      <x:c r="X157" s="2"/>
      <x:c r="Y157" s="2"/>
      <x:c r="Z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  <x:c r="M158" s="2"/>
      <x:c r="N158" s="2"/>
      <x:c r="O158" s="2"/>
      <x:c r="P158" s="2"/>
      <x:c r="Q158" s="2"/>
      <x:c r="R158" s="2"/>
      <x:c r="S158" s="2"/>
      <x:c r="T158" s="2"/>
      <x:c r="U158" s="2"/>
      <x:c r="V158" s="2"/>
      <x:c r="W158" s="2"/>
      <x:c r="X158" s="2"/>
      <x:c r="Y158" s="2"/>
      <x:c r="Z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  <x:c r="M159" s="2"/>
      <x:c r="N159" s="2"/>
      <x:c r="O159" s="2"/>
      <x:c r="P159" s="2"/>
      <x:c r="Q159" s="2"/>
      <x:c r="R159" s="2"/>
      <x:c r="S159" s="2"/>
      <x:c r="T159" s="2"/>
      <x:c r="U159" s="2"/>
      <x:c r="V159" s="2"/>
      <x:c r="W159" s="2"/>
      <x:c r="X159" s="2"/>
      <x:c r="Y159" s="2"/>
      <x:c r="Z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  <x:c r="M160" s="2"/>
      <x:c r="N160" s="2"/>
      <x:c r="O160" s="2"/>
      <x:c r="P160" s="2"/>
      <x:c r="Q160" s="2"/>
      <x:c r="R160" s="2"/>
      <x:c r="S160" s="2"/>
      <x:c r="T160" s="2"/>
      <x:c r="U160" s="2"/>
      <x:c r="V160" s="2"/>
      <x:c r="W160" s="2"/>
      <x:c r="X160" s="2"/>
      <x:c r="Y160" s="2"/>
      <x:c r="Z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  <x:c r="M161" s="2"/>
      <x:c r="N161" s="2"/>
      <x:c r="O161" s="2"/>
      <x:c r="P161" s="2"/>
      <x:c r="Q161" s="2"/>
      <x:c r="R161" s="2"/>
      <x:c r="S161" s="2"/>
      <x:c r="T161" s="2"/>
      <x:c r="U161" s="2"/>
      <x:c r="V161" s="2"/>
      <x:c r="W161" s="2"/>
      <x:c r="X161" s="2"/>
      <x:c r="Y161" s="2"/>
      <x:c r="Z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  <x:c r="M162" s="2"/>
      <x:c r="N162" s="2"/>
      <x:c r="O162" s="2"/>
      <x:c r="P162" s="2"/>
      <x:c r="Q162" s="2"/>
      <x:c r="R162" s="2"/>
      <x:c r="S162" s="2"/>
      <x:c r="T162" s="2"/>
      <x:c r="U162" s="2"/>
      <x:c r="V162" s="2"/>
      <x:c r="W162" s="2"/>
      <x:c r="X162" s="2"/>
      <x:c r="Y162" s="2"/>
      <x:c r="Z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  <x:c r="M163" s="2"/>
      <x:c r="N163" s="2"/>
      <x:c r="O163" s="2"/>
      <x:c r="P163" s="2"/>
      <x:c r="Q163" s="2"/>
      <x:c r="R163" s="2"/>
      <x:c r="S163" s="2"/>
      <x:c r="T163" s="2"/>
      <x:c r="U163" s="2"/>
      <x:c r="V163" s="2"/>
      <x:c r="W163" s="2"/>
      <x:c r="X163" s="2"/>
      <x:c r="Y163" s="2"/>
      <x:c r="Z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  <x:c r="M164" s="2"/>
      <x:c r="N164" s="2"/>
      <x:c r="O164" s="2"/>
      <x:c r="P164" s="2"/>
      <x:c r="Q164" s="2"/>
      <x:c r="R164" s="2"/>
      <x:c r="S164" s="2"/>
      <x:c r="T164" s="2"/>
      <x:c r="U164" s="2"/>
      <x:c r="V164" s="2"/>
      <x:c r="W164" s="2"/>
      <x:c r="X164" s="2"/>
      <x:c r="Y164" s="2"/>
      <x:c r="Z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  <x:c r="M165" s="2"/>
      <x:c r="N165" s="2"/>
      <x:c r="O165" s="2"/>
      <x:c r="P165" s="2"/>
      <x:c r="Q165" s="2"/>
      <x:c r="R165" s="2"/>
      <x:c r="S165" s="2"/>
      <x:c r="T165" s="2"/>
      <x:c r="U165" s="2"/>
      <x:c r="V165" s="2"/>
      <x:c r="W165" s="2"/>
      <x:c r="X165" s="2"/>
      <x:c r="Y165" s="2"/>
      <x:c r="Z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  <x:c r="M166" s="2"/>
      <x:c r="N166" s="2"/>
      <x:c r="O166" s="2"/>
      <x:c r="P166" s="2"/>
      <x:c r="Q166" s="2"/>
      <x:c r="R166" s="2"/>
      <x:c r="S166" s="2"/>
      <x:c r="T166" s="2"/>
      <x:c r="U166" s="2"/>
      <x:c r="V166" s="2"/>
      <x:c r="W166" s="2"/>
      <x:c r="X166" s="2"/>
      <x:c r="Y166" s="2"/>
      <x:c r="Z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  <x:c r="M167" s="2"/>
      <x:c r="N167" s="2"/>
      <x:c r="O167" s="2"/>
      <x:c r="P167" s="2"/>
      <x:c r="Q167" s="2"/>
      <x:c r="R167" s="2"/>
      <x:c r="S167" s="2"/>
      <x:c r="T167" s="2"/>
      <x:c r="U167" s="2"/>
      <x:c r="V167" s="2"/>
      <x:c r="W167" s="2"/>
      <x:c r="X167" s="2"/>
      <x:c r="Y167" s="2"/>
      <x:c r="Z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  <x:c r="M168" s="2"/>
      <x:c r="N168" s="2"/>
      <x:c r="O168" s="2"/>
      <x:c r="P168" s="2"/>
      <x:c r="Q168" s="2"/>
      <x:c r="R168" s="2"/>
      <x:c r="S168" s="2"/>
      <x:c r="T168" s="2"/>
      <x:c r="U168" s="2"/>
      <x:c r="V168" s="2"/>
      <x:c r="W168" s="2"/>
      <x:c r="X168" s="2"/>
      <x:c r="Y168" s="2"/>
      <x:c r="Z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  <x:c r="M169" s="2"/>
      <x:c r="N169" s="2"/>
      <x:c r="O169" s="2"/>
      <x:c r="P169" s="2"/>
      <x:c r="Q169" s="2"/>
      <x:c r="R169" s="2"/>
      <x:c r="S169" s="2"/>
      <x:c r="T169" s="2"/>
      <x:c r="U169" s="2"/>
      <x:c r="V169" s="2"/>
      <x:c r="W169" s="2"/>
      <x:c r="X169" s="2"/>
      <x:c r="Y169" s="2"/>
      <x:c r="Z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  <x:c r="M170" s="2"/>
      <x:c r="N170" s="2"/>
      <x:c r="O170" s="2"/>
      <x:c r="P170" s="2"/>
      <x:c r="Q170" s="2"/>
      <x:c r="R170" s="2"/>
      <x:c r="S170" s="2"/>
      <x:c r="T170" s="2"/>
      <x:c r="U170" s="2"/>
      <x:c r="V170" s="2"/>
      <x:c r="W170" s="2"/>
      <x:c r="X170" s="2"/>
      <x:c r="Y170" s="2"/>
      <x:c r="Z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  <x:c r="M171" s="2"/>
      <x:c r="N171" s="2"/>
      <x:c r="O171" s="2"/>
      <x:c r="P171" s="2"/>
      <x:c r="Q171" s="2"/>
      <x:c r="R171" s="2"/>
      <x:c r="S171" s="2"/>
      <x:c r="T171" s="2"/>
      <x:c r="U171" s="2"/>
      <x:c r="V171" s="2"/>
      <x:c r="W171" s="2"/>
      <x:c r="X171" s="2"/>
      <x:c r="Y171" s="2"/>
      <x:c r="Z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  <x:c r="M172" s="2"/>
      <x:c r="N172" s="2"/>
      <x:c r="O172" s="2"/>
      <x:c r="P172" s="2"/>
      <x:c r="Q172" s="2"/>
      <x:c r="R172" s="2"/>
      <x:c r="S172" s="2"/>
      <x:c r="T172" s="2"/>
      <x:c r="U172" s="2"/>
      <x:c r="V172" s="2"/>
      <x:c r="W172" s="2"/>
      <x:c r="X172" s="2"/>
      <x:c r="Y172" s="2"/>
      <x:c r="Z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  <x:c r="M173" s="2"/>
      <x:c r="N173" s="2"/>
      <x:c r="O173" s="2"/>
      <x:c r="P173" s="2"/>
      <x:c r="Q173" s="2"/>
      <x:c r="R173" s="2"/>
      <x:c r="S173" s="2"/>
      <x:c r="T173" s="2"/>
      <x:c r="U173" s="2"/>
      <x:c r="V173" s="2"/>
      <x:c r="W173" s="2"/>
      <x:c r="X173" s="2"/>
      <x:c r="Y173" s="2"/>
      <x:c r="Z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  <x:c r="M174" s="2"/>
      <x:c r="N174" s="2"/>
      <x:c r="O174" s="2"/>
      <x:c r="P174" s="2"/>
      <x:c r="Q174" s="2"/>
      <x:c r="R174" s="2"/>
      <x:c r="S174" s="2"/>
      <x:c r="T174" s="2"/>
      <x:c r="U174" s="2"/>
      <x:c r="V174" s="2"/>
      <x:c r="W174" s="2"/>
      <x:c r="X174" s="2"/>
      <x:c r="Y174" s="2"/>
      <x:c r="Z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  <x:c r="M175" s="2"/>
      <x:c r="N175" s="2"/>
      <x:c r="O175" s="2"/>
      <x:c r="P175" s="2"/>
      <x:c r="Q175" s="2"/>
      <x:c r="R175" s="2"/>
      <x:c r="S175" s="2"/>
      <x:c r="T175" s="2"/>
      <x:c r="U175" s="2"/>
      <x:c r="V175" s="2"/>
      <x:c r="W175" s="2"/>
      <x:c r="X175" s="2"/>
      <x:c r="Y175" s="2"/>
      <x:c r="Z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  <x:c r="M176" s="2"/>
      <x:c r="N176" s="2"/>
      <x:c r="O176" s="2"/>
      <x:c r="P176" s="2"/>
      <x:c r="Q176" s="2"/>
      <x:c r="R176" s="2"/>
      <x:c r="S176" s="2"/>
      <x:c r="T176" s="2"/>
      <x:c r="U176" s="2"/>
      <x:c r="V176" s="2"/>
      <x:c r="W176" s="2"/>
      <x:c r="X176" s="2"/>
      <x:c r="Y176" s="2"/>
      <x:c r="Z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  <x:c r="M177" s="2"/>
      <x:c r="N177" s="2"/>
      <x:c r="O177" s="2"/>
      <x:c r="P177" s="2"/>
      <x:c r="Q177" s="2"/>
      <x:c r="R177" s="2"/>
      <x:c r="S177" s="2"/>
      <x:c r="T177" s="2"/>
      <x:c r="U177" s="2"/>
      <x:c r="V177" s="2"/>
      <x:c r="W177" s="2"/>
      <x:c r="X177" s="2"/>
      <x:c r="Y177" s="2"/>
      <x:c r="Z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  <x:c r="M178" s="2"/>
      <x:c r="N178" s="2"/>
      <x:c r="O178" s="2"/>
      <x:c r="P178" s="2"/>
      <x:c r="Q178" s="2"/>
      <x:c r="R178" s="2"/>
      <x:c r="S178" s="2"/>
      <x:c r="T178" s="2"/>
      <x:c r="U178" s="2"/>
      <x:c r="V178" s="2"/>
      <x:c r="W178" s="2"/>
      <x:c r="X178" s="2"/>
      <x:c r="Y178" s="2"/>
      <x:c r="Z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  <x:c r="M179" s="2"/>
      <x:c r="N179" s="2"/>
      <x:c r="O179" s="2"/>
      <x:c r="P179" s="2"/>
      <x:c r="Q179" s="2"/>
      <x:c r="R179" s="2"/>
      <x:c r="S179" s="2"/>
      <x:c r="T179" s="2"/>
      <x:c r="U179" s="2"/>
      <x:c r="V179" s="2"/>
      <x:c r="W179" s="2"/>
      <x:c r="X179" s="2"/>
      <x:c r="Y179" s="2"/>
      <x:c r="Z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  <x:c r="M180" s="2"/>
      <x:c r="N180" s="2"/>
      <x:c r="O180" s="2"/>
      <x:c r="P180" s="2"/>
      <x:c r="Q180" s="2"/>
      <x:c r="R180" s="2"/>
      <x:c r="S180" s="2"/>
      <x:c r="T180" s="2"/>
      <x:c r="U180" s="2"/>
      <x:c r="V180" s="2"/>
      <x:c r="W180" s="2"/>
      <x:c r="X180" s="2"/>
      <x:c r="Y180" s="2"/>
      <x:c r="Z180" s="2"/>
    </x:row>
    <x:row r="181">
      <x:c r="A181" s="2"/>
      <x:c r="B181" s="2"/>
      <x:c r="C181" s="2"/>
      <x:c r="D181" s="2"/>
      <x:c r="E181" s="2"/>
      <x:c r="F181" s="2"/>
      <x:c r="G181" s="2"/>
      <x:c r="H181" s="2"/>
      <x:c r="I181" s="2"/>
      <x:c r="J181" s="2"/>
      <x:c r="K181" s="2"/>
      <x:c r="L181" s="2"/>
      <x:c r="M181" s="2"/>
      <x:c r="N181" s="2"/>
      <x:c r="O181" s="2"/>
      <x:c r="P181" s="2"/>
      <x:c r="Q181" s="2"/>
      <x:c r="R181" s="2"/>
      <x:c r="S181" s="2"/>
      <x:c r="T181" s="2"/>
      <x:c r="U181" s="2"/>
      <x:c r="V181" s="2"/>
      <x:c r="W181" s="2"/>
      <x:c r="X181" s="2"/>
      <x:c r="Y181" s="2"/>
      <x:c r="Z181" s="2"/>
    </x:row>
    <x:row r="182">
      <x:c r="A182" s="2"/>
      <x:c r="B182" s="2"/>
      <x:c r="C182" s="2"/>
      <x:c r="D182" s="2"/>
      <x:c r="E182" s="2"/>
      <x:c r="F182" s="2"/>
      <x:c r="G182" s="2"/>
      <x:c r="H182" s="2"/>
      <x:c r="I182" s="2"/>
      <x:c r="J182" s="2"/>
      <x:c r="K182" s="2"/>
      <x:c r="L182" s="2"/>
      <x:c r="M182" s="2"/>
      <x:c r="N182" s="2"/>
      <x:c r="O182" s="2"/>
      <x:c r="P182" s="2"/>
      <x:c r="Q182" s="2"/>
      <x:c r="R182" s="2"/>
      <x:c r="S182" s="2"/>
      <x:c r="T182" s="2"/>
      <x:c r="U182" s="2"/>
      <x:c r="V182" s="2"/>
      <x:c r="W182" s="2"/>
      <x:c r="X182" s="2"/>
      <x:c r="Y182" s="2"/>
      <x:c r="Z182" s="2"/>
    </x:row>
    <x:row r="183">
      <x:c r="A183" s="2"/>
      <x:c r="B183" s="2"/>
      <x:c r="C183" s="2"/>
      <x:c r="D183" s="2"/>
      <x:c r="E183" s="2"/>
      <x:c r="F183" s="2"/>
      <x:c r="G183" s="2"/>
      <x:c r="H183" s="2"/>
      <x:c r="I183" s="2"/>
      <x:c r="J183" s="2"/>
      <x:c r="K183" s="2"/>
      <x:c r="L183" s="2"/>
      <x:c r="M183" s="2"/>
      <x:c r="N183" s="2"/>
      <x:c r="O183" s="2"/>
      <x:c r="P183" s="2"/>
      <x:c r="Q183" s="2"/>
      <x:c r="R183" s="2"/>
      <x:c r="S183" s="2"/>
      <x:c r="T183" s="2"/>
      <x:c r="U183" s="2"/>
      <x:c r="V183" s="2"/>
      <x:c r="W183" s="2"/>
      <x:c r="X183" s="2"/>
      <x:c r="Y183" s="2"/>
      <x:c r="Z183" s="2"/>
    </x:row>
    <x:row r="184">
      <x:c r="A184" s="2"/>
      <x:c r="B184" s="2"/>
      <x:c r="C184" s="2"/>
      <x:c r="D184" s="2"/>
      <x:c r="E184" s="2"/>
      <x:c r="F184" s="2"/>
      <x:c r="G184" s="2"/>
      <x:c r="H184" s="2"/>
      <x:c r="I184" s="2"/>
      <x:c r="J184" s="2"/>
      <x:c r="K184" s="2"/>
      <x:c r="L184" s="2"/>
      <x:c r="M184" s="2"/>
      <x:c r="N184" s="2"/>
      <x:c r="O184" s="2"/>
      <x:c r="P184" s="2"/>
      <x:c r="Q184" s="2"/>
      <x:c r="R184" s="2"/>
      <x:c r="S184" s="2"/>
      <x:c r="T184" s="2"/>
      <x:c r="U184" s="2"/>
      <x:c r="V184" s="2"/>
      <x:c r="W184" s="2"/>
      <x:c r="X184" s="2"/>
      <x:c r="Y184" s="2"/>
      <x:c r="Z184" s="2"/>
    </x:row>
    <x:row r="185">
      <x:c r="A185" s="2"/>
      <x:c r="B185" s="2"/>
      <x:c r="C185" s="2"/>
      <x:c r="D185" s="2"/>
      <x:c r="E185" s="2"/>
      <x:c r="F185" s="2"/>
      <x:c r="G185" s="2"/>
      <x:c r="H185" s="2"/>
      <x:c r="I185" s="2"/>
      <x:c r="J185" s="2"/>
      <x:c r="K185" s="2"/>
      <x:c r="L185" s="2"/>
      <x:c r="M185" s="2"/>
      <x:c r="N185" s="2"/>
      <x:c r="O185" s="2"/>
      <x:c r="P185" s="2"/>
      <x:c r="Q185" s="2"/>
      <x:c r="R185" s="2"/>
      <x:c r="S185" s="2"/>
      <x:c r="T185" s="2"/>
      <x:c r="U185" s="2"/>
      <x:c r="V185" s="2"/>
      <x:c r="W185" s="2"/>
      <x:c r="X185" s="2"/>
      <x:c r="Y185" s="2"/>
      <x:c r="Z185" s="2"/>
    </x:row>
    <x:row r="186">
      <x:c r="A186" s="2"/>
      <x:c r="B186" s="2"/>
      <x:c r="C186" s="2"/>
      <x:c r="D186" s="2"/>
      <x:c r="E186" s="2"/>
      <x:c r="F186" s="2"/>
      <x:c r="G186" s="2"/>
      <x:c r="H186" s="2"/>
      <x:c r="I186" s="2"/>
      <x:c r="J186" s="2"/>
      <x:c r="K186" s="2"/>
      <x:c r="L186" s="2"/>
      <x:c r="M186" s="2"/>
      <x:c r="N186" s="2"/>
      <x:c r="O186" s="2"/>
      <x:c r="P186" s="2"/>
      <x:c r="Q186" s="2"/>
      <x:c r="R186" s="2"/>
      <x:c r="S186" s="2"/>
      <x:c r="T186" s="2"/>
      <x:c r="U186" s="2"/>
      <x:c r="V186" s="2"/>
      <x:c r="W186" s="2"/>
      <x:c r="X186" s="2"/>
      <x:c r="Y186" s="2"/>
      <x:c r="Z186" s="2"/>
    </x:row>
    <x:row r="187">
      <x:c r="A187" s="2"/>
      <x:c r="B187" s="2"/>
      <x:c r="C187" s="2"/>
      <x:c r="D187" s="2"/>
      <x:c r="E187" s="2"/>
      <x:c r="F187" s="2"/>
      <x:c r="G187" s="2"/>
      <x:c r="H187" s="2"/>
      <x:c r="I187" s="2"/>
      <x:c r="J187" s="2"/>
      <x:c r="K187" s="2"/>
      <x:c r="L187" s="2"/>
      <x:c r="M187" s="2"/>
      <x:c r="N187" s="2"/>
      <x:c r="O187" s="2"/>
      <x:c r="P187" s="2"/>
      <x:c r="Q187" s="2"/>
      <x:c r="R187" s="2"/>
      <x:c r="S187" s="2"/>
      <x:c r="T187" s="2"/>
      <x:c r="U187" s="2"/>
      <x:c r="V187" s="2"/>
      <x:c r="W187" s="2"/>
      <x:c r="X187" s="2"/>
      <x:c r="Y187" s="2"/>
      <x:c r="Z187" s="2"/>
    </x:row>
    <x:row r="188">
      <x:c r="A188" s="2"/>
      <x:c r="B188" s="2"/>
      <x:c r="C188" s="2"/>
      <x:c r="D188" s="2"/>
      <x:c r="E188" s="2"/>
      <x:c r="F188" s="2"/>
      <x:c r="G188" s="2"/>
      <x:c r="H188" s="2"/>
      <x:c r="I188" s="2"/>
      <x:c r="J188" s="2"/>
      <x:c r="K188" s="2"/>
      <x:c r="L188" s="2"/>
      <x:c r="M188" s="2"/>
      <x:c r="N188" s="2"/>
      <x:c r="O188" s="2"/>
      <x:c r="P188" s="2"/>
      <x:c r="Q188" s="2"/>
      <x:c r="R188" s="2"/>
      <x:c r="S188" s="2"/>
      <x:c r="T188" s="2"/>
      <x:c r="U188" s="2"/>
      <x:c r="V188" s="2"/>
      <x:c r="W188" s="2"/>
      <x:c r="X188" s="2"/>
      <x:c r="Y188" s="2"/>
      <x:c r="Z188" s="2"/>
    </x:row>
    <x:row r="189">
      <x:c r="A189" s="2"/>
      <x:c r="B189" s="2"/>
      <x:c r="C189" s="2"/>
      <x:c r="D189" s="2"/>
      <x:c r="E189" s="2"/>
      <x:c r="F189" s="2"/>
      <x:c r="G189" s="2"/>
      <x:c r="H189" s="2"/>
      <x:c r="I189" s="2"/>
      <x:c r="J189" s="2"/>
      <x:c r="K189" s="2"/>
      <x:c r="L189" s="2"/>
      <x:c r="M189" s="2"/>
      <x:c r="N189" s="2"/>
      <x:c r="O189" s="2"/>
      <x:c r="P189" s="2"/>
      <x:c r="Q189" s="2"/>
      <x:c r="R189" s="2"/>
      <x:c r="S189" s="2"/>
      <x:c r="T189" s="2"/>
      <x:c r="U189" s="2"/>
      <x:c r="V189" s="2"/>
      <x:c r="W189" s="2"/>
      <x:c r="X189" s="2"/>
      <x:c r="Y189" s="2"/>
      <x:c r="Z189" s="2"/>
    </x:row>
    <x:row r="190">
      <x:c r="A190" s="2"/>
      <x:c r="B190" s="2"/>
      <x:c r="C190" s="2"/>
      <x:c r="D190" s="2"/>
      <x:c r="E190" s="2"/>
      <x:c r="F190" s="2"/>
      <x:c r="G190" s="2"/>
      <x:c r="H190" s="2"/>
      <x:c r="I190" s="2"/>
      <x:c r="J190" s="2"/>
      <x:c r="K190" s="2"/>
      <x:c r="L190" s="2"/>
      <x:c r="M190" s="2"/>
      <x:c r="N190" s="2"/>
      <x:c r="O190" s="2"/>
      <x:c r="P190" s="2"/>
      <x:c r="Q190" s="2"/>
      <x:c r="R190" s="2"/>
      <x:c r="S190" s="2"/>
      <x:c r="T190" s="2"/>
      <x:c r="U190" s="2"/>
      <x:c r="V190" s="2"/>
      <x:c r="W190" s="2"/>
      <x:c r="X190" s="2"/>
      <x:c r="Y190" s="2"/>
      <x:c r="Z190" s="2"/>
    </x:row>
    <x:row r="191">
      <x:c r="A191" s="2"/>
      <x:c r="B191" s="2"/>
      <x:c r="C191" s="2"/>
      <x:c r="D191" s="2"/>
      <x:c r="E191" s="2"/>
      <x:c r="F191" s="2"/>
      <x:c r="G191" s="2"/>
      <x:c r="H191" s="2"/>
      <x:c r="I191" s="2"/>
      <x:c r="J191" s="2"/>
      <x:c r="K191" s="2"/>
      <x:c r="L191" s="2"/>
      <x:c r="M191" s="2"/>
      <x:c r="N191" s="2"/>
      <x:c r="O191" s="2"/>
      <x:c r="P191" s="2"/>
      <x:c r="Q191" s="2"/>
      <x:c r="R191" s="2"/>
      <x:c r="S191" s="2"/>
      <x:c r="T191" s="2"/>
      <x:c r="U191" s="2"/>
      <x:c r="V191" s="2"/>
      <x:c r="W191" s="2"/>
      <x:c r="X191" s="2"/>
      <x:c r="Y191" s="2"/>
      <x:c r="Z191" s="2"/>
    </x:row>
    <x:row r="192">
      <x:c r="A192" s="2"/>
      <x:c r="B192" s="2"/>
      <x:c r="C192" s="2"/>
      <x:c r="D192" s="2"/>
      <x:c r="E192" s="2"/>
      <x:c r="F192" s="2"/>
      <x:c r="G192" s="2"/>
      <x:c r="H192" s="2"/>
      <x:c r="I192" s="2"/>
      <x:c r="J192" s="2"/>
      <x:c r="K192" s="2"/>
      <x:c r="L192" s="2"/>
      <x:c r="M192" s="2"/>
      <x:c r="N192" s="2"/>
      <x:c r="O192" s="2"/>
      <x:c r="P192" s="2"/>
      <x:c r="Q192" s="2"/>
      <x:c r="R192" s="2"/>
      <x:c r="S192" s="2"/>
      <x:c r="T192" s="2"/>
      <x:c r="U192" s="2"/>
      <x:c r="V192" s="2"/>
      <x:c r="W192" s="2"/>
      <x:c r="X192" s="2"/>
      <x:c r="Y192" s="2"/>
      <x:c r="Z192" s="2"/>
    </x:row>
    <x:row r="193">
      <x:c r="A193" s="2"/>
      <x:c r="B193" s="2"/>
      <x:c r="C193" s="2"/>
      <x:c r="D193" s="2"/>
      <x:c r="E193" s="2"/>
      <x:c r="F193" s="2"/>
      <x:c r="G193" s="2"/>
      <x:c r="H193" s="2"/>
      <x:c r="I193" s="2"/>
      <x:c r="J193" s="2"/>
      <x:c r="K193" s="2"/>
      <x:c r="L193" s="2"/>
      <x:c r="M193" s="2"/>
      <x:c r="N193" s="2"/>
      <x:c r="O193" s="2"/>
      <x:c r="P193" s="2"/>
      <x:c r="Q193" s="2"/>
      <x:c r="R193" s="2"/>
      <x:c r="S193" s="2"/>
      <x:c r="T193" s="2"/>
      <x:c r="U193" s="2"/>
      <x:c r="V193" s="2"/>
      <x:c r="W193" s="2"/>
      <x:c r="X193" s="2"/>
      <x:c r="Y193" s="2"/>
      <x:c r="Z193" s="2"/>
    </x:row>
    <x:row r="194">
      <x:c r="A194" s="2"/>
      <x:c r="B194" s="2"/>
      <x:c r="C194" s="2"/>
      <x:c r="D194" s="2"/>
      <x:c r="E194" s="2"/>
      <x:c r="F194" s="2"/>
      <x:c r="G194" s="2"/>
      <x:c r="H194" s="2"/>
      <x:c r="I194" s="2"/>
      <x:c r="J194" s="2"/>
      <x:c r="K194" s="2"/>
      <x:c r="L194" s="2"/>
      <x:c r="M194" s="2"/>
      <x:c r="N194" s="2"/>
      <x:c r="O194" s="2"/>
      <x:c r="P194" s="2"/>
      <x:c r="Q194" s="2"/>
      <x:c r="R194" s="2"/>
      <x:c r="S194" s="2"/>
      <x:c r="T194" s="2"/>
      <x:c r="U194" s="2"/>
      <x:c r="V194" s="2"/>
      <x:c r="W194" s="2"/>
      <x:c r="X194" s="2"/>
      <x:c r="Y194" s="2"/>
      <x:c r="Z194" s="2"/>
    </x:row>
    <x:row r="195">
      <x:c r="A195" s="2"/>
      <x:c r="B195" s="2"/>
      <x:c r="C195" s="2"/>
      <x:c r="D195" s="2"/>
      <x:c r="E195" s="2"/>
      <x:c r="F195" s="2"/>
      <x:c r="G195" s="2"/>
      <x:c r="H195" s="2"/>
      <x:c r="I195" s="2"/>
      <x:c r="J195" s="2"/>
      <x:c r="K195" s="2"/>
      <x:c r="L195" s="2"/>
      <x:c r="M195" s="2"/>
      <x:c r="N195" s="2"/>
      <x:c r="O195" s="2"/>
      <x:c r="P195" s="2"/>
      <x:c r="Q195" s="2"/>
      <x:c r="R195" s="2"/>
      <x:c r="S195" s="2"/>
      <x:c r="T195" s="2"/>
      <x:c r="U195" s="2"/>
      <x:c r="V195" s="2"/>
      <x:c r="W195" s="2"/>
      <x:c r="X195" s="2"/>
      <x:c r="Y195" s="2"/>
      <x:c r="Z195" s="2"/>
    </x:row>
    <x:row r="196">
      <x:c r="A196" s="2"/>
      <x:c r="B196" s="2"/>
      <x:c r="C196" s="2"/>
      <x:c r="D196" s="2"/>
      <x:c r="E196" s="2"/>
      <x:c r="F196" s="2"/>
      <x:c r="G196" s="2"/>
      <x:c r="H196" s="2"/>
      <x:c r="I196" s="2"/>
      <x:c r="J196" s="2"/>
      <x:c r="K196" s="2"/>
      <x:c r="L196" s="2"/>
      <x:c r="M196" s="2"/>
      <x:c r="N196" s="2"/>
      <x:c r="O196" s="2"/>
      <x:c r="P196" s="2"/>
      <x:c r="Q196" s="2"/>
      <x:c r="R196" s="2"/>
      <x:c r="S196" s="2"/>
      <x:c r="T196" s="2"/>
      <x:c r="U196" s="2"/>
      <x:c r="V196" s="2"/>
      <x:c r="W196" s="2"/>
      <x:c r="X196" s="2"/>
      <x:c r="Y196" s="2"/>
      <x:c r="Z196" s="2"/>
    </x:row>
    <x:row r="197">
      <x:c r="A197" s="2"/>
      <x:c r="B197" s="2"/>
      <x:c r="C197" s="2"/>
      <x:c r="D197" s="2"/>
      <x:c r="E197" s="2"/>
      <x:c r="F197" s="2"/>
      <x:c r="G197" s="2"/>
      <x:c r="H197" s="2"/>
      <x:c r="I197" s="2"/>
      <x:c r="J197" s="2"/>
      <x:c r="K197" s="2"/>
      <x:c r="L197" s="2"/>
      <x:c r="M197" s="2"/>
      <x:c r="N197" s="2"/>
      <x:c r="O197" s="2"/>
      <x:c r="P197" s="2"/>
      <x:c r="Q197" s="2"/>
      <x:c r="R197" s="2"/>
      <x:c r="S197" s="2"/>
      <x:c r="T197" s="2"/>
      <x:c r="U197" s="2"/>
      <x:c r="V197" s="2"/>
      <x:c r="W197" s="2"/>
      <x:c r="X197" s="2"/>
      <x:c r="Y197" s="2"/>
      <x:c r="Z197" s="2"/>
    </x:row>
    <x:row r="198">
      <x:c r="A198" s="2"/>
      <x:c r="B198" s="2"/>
      <x:c r="C198" s="2"/>
      <x:c r="D198" s="2"/>
      <x:c r="E198" s="2"/>
      <x:c r="F198" s="2"/>
      <x:c r="G198" s="2"/>
      <x:c r="H198" s="2"/>
      <x:c r="I198" s="2"/>
      <x:c r="J198" s="2"/>
      <x:c r="K198" s="2"/>
      <x:c r="L198" s="2"/>
      <x:c r="M198" s="2"/>
      <x:c r="N198" s="2"/>
      <x:c r="O198" s="2"/>
      <x:c r="P198" s="2"/>
      <x:c r="Q198" s="2"/>
      <x:c r="R198" s="2"/>
      <x:c r="S198" s="2"/>
      <x:c r="T198" s="2"/>
      <x:c r="U198" s="2"/>
      <x:c r="V198" s="2"/>
      <x:c r="W198" s="2"/>
      <x:c r="X198" s="2"/>
      <x:c r="Y198" s="2"/>
      <x:c r="Z198" s="2"/>
    </x:row>
    <x:row r="199">
      <x:c r="A199" s="2"/>
      <x:c r="B199" s="2"/>
      <x:c r="C199" s="2"/>
      <x:c r="D199" s="2"/>
      <x:c r="E199" s="2"/>
      <x:c r="F199" s="2"/>
      <x:c r="G199" s="2"/>
      <x:c r="H199" s="2"/>
      <x:c r="I199" s="2"/>
      <x:c r="J199" s="2"/>
      <x:c r="K199" s="2"/>
      <x:c r="L199" s="2"/>
      <x:c r="M199" s="2"/>
      <x:c r="N199" s="2"/>
      <x:c r="O199" s="2"/>
      <x:c r="P199" s="2"/>
      <x:c r="Q199" s="2"/>
      <x:c r="R199" s="2"/>
      <x:c r="S199" s="2"/>
      <x:c r="T199" s="2"/>
      <x:c r="U199" s="2"/>
      <x:c r="V199" s="2"/>
      <x:c r="W199" s="2"/>
      <x:c r="X199" s="2"/>
      <x:c r="Y199" s="2"/>
      <x:c r="Z199" s="2"/>
    </x:row>
    <x:row r="200">
      <x:c r="A200" s="2"/>
      <x:c r="B200" s="2"/>
      <x:c r="C200" s="2"/>
      <x:c r="D200" s="2"/>
      <x:c r="E200" s="2"/>
      <x:c r="F200" s="2"/>
      <x:c r="G200" s="2"/>
      <x:c r="H200" s="2"/>
      <x:c r="I200" s="2"/>
      <x:c r="J200" s="2"/>
      <x:c r="K200" s="2"/>
      <x:c r="L200" s="2"/>
      <x:c r="M200" s="2"/>
      <x:c r="N200" s="2"/>
      <x:c r="O200" s="2"/>
      <x:c r="P200" s="2"/>
      <x:c r="Q200" s="2"/>
      <x:c r="R200" s="2"/>
      <x:c r="S200" s="2"/>
      <x:c r="T200" s="2"/>
      <x:c r="U200" s="2"/>
      <x:c r="V200" s="2"/>
      <x:c r="W200" s="2"/>
      <x:c r="X200" s="2"/>
      <x:c r="Y200" s="2"/>
      <x:c r="Z200" s="2"/>
    </x:row>
    <x:row r="201">
      <x:c r="A201" s="2"/>
      <x:c r="B201" s="2"/>
      <x:c r="C201" s="2"/>
      <x:c r="D201" s="2"/>
      <x:c r="E201" s="2"/>
      <x:c r="F201" s="2"/>
      <x:c r="G201" s="2"/>
      <x:c r="H201" s="2"/>
      <x:c r="I201" s="2"/>
      <x:c r="J201" s="2"/>
      <x:c r="K201" s="2"/>
      <x:c r="L201" s="2"/>
      <x:c r="M201" s="2"/>
      <x:c r="N201" s="2"/>
      <x:c r="O201" s="2"/>
      <x:c r="P201" s="2"/>
      <x:c r="Q201" s="2"/>
      <x:c r="R201" s="2"/>
      <x:c r="S201" s="2"/>
      <x:c r="T201" s="2"/>
      <x:c r="U201" s="2"/>
      <x:c r="V201" s="2"/>
      <x:c r="W201" s="2"/>
      <x:c r="X201" s="2"/>
      <x:c r="Y201" s="2"/>
      <x:c r="Z201" s="2"/>
    </x:row>
    <x:row r="202">
      <x:c r="A202" s="2"/>
      <x:c r="B202" s="2"/>
      <x:c r="C202" s="2"/>
      <x:c r="D202" s="2"/>
      <x:c r="E202" s="2"/>
      <x:c r="F202" s="2"/>
      <x:c r="G202" s="2"/>
      <x:c r="H202" s="2"/>
      <x:c r="I202" s="2"/>
      <x:c r="J202" s="2"/>
      <x:c r="K202" s="2"/>
      <x:c r="L202" s="2"/>
      <x:c r="M202" s="2"/>
      <x:c r="N202" s="2"/>
      <x:c r="O202" s="2"/>
      <x:c r="P202" s="2"/>
      <x:c r="Q202" s="2"/>
      <x:c r="R202" s="2"/>
      <x:c r="S202" s="2"/>
      <x:c r="T202" s="2"/>
      <x:c r="U202" s="2"/>
      <x:c r="V202" s="2"/>
      <x:c r="W202" s="2"/>
      <x:c r="X202" s="2"/>
      <x:c r="Y202" s="2"/>
      <x:c r="Z202" s="2"/>
    </x:row>
    <x:row r="203">
      <x:c r="A203" s="2"/>
      <x:c r="B203" s="2"/>
      <x:c r="C203" s="2"/>
      <x:c r="D203" s="2"/>
      <x:c r="E203" s="2"/>
      <x:c r="F203" s="2"/>
      <x:c r="G203" s="2"/>
      <x:c r="H203" s="2"/>
      <x:c r="I203" s="2"/>
      <x:c r="J203" s="2"/>
      <x:c r="K203" s="2"/>
      <x:c r="L203" s="2"/>
      <x:c r="M203" s="2"/>
      <x:c r="N203" s="2"/>
      <x:c r="O203" s="2"/>
      <x:c r="P203" s="2"/>
      <x:c r="Q203" s="2"/>
      <x:c r="R203" s="2"/>
      <x:c r="S203" s="2"/>
      <x:c r="T203" s="2"/>
      <x:c r="U203" s="2"/>
      <x:c r="V203" s="2"/>
      <x:c r="W203" s="2"/>
      <x:c r="X203" s="2"/>
      <x:c r="Y203" s="2"/>
      <x:c r="Z203" s="2"/>
    </x:row>
    <x:row r="204">
      <x:c r="A204" s="2"/>
      <x:c r="B204" s="2"/>
      <x:c r="C204" s="2"/>
      <x:c r="D204" s="2"/>
      <x:c r="E204" s="2"/>
      <x:c r="F204" s="2"/>
      <x:c r="G204" s="2"/>
      <x:c r="H204" s="2"/>
      <x:c r="I204" s="2"/>
      <x:c r="J204" s="2"/>
      <x:c r="K204" s="2"/>
      <x:c r="L204" s="2"/>
      <x:c r="M204" s="2"/>
      <x:c r="N204" s="2"/>
      <x:c r="O204" s="2"/>
      <x:c r="P204" s="2"/>
      <x:c r="Q204" s="2"/>
      <x:c r="R204" s="2"/>
      <x:c r="S204" s="2"/>
      <x:c r="T204" s="2"/>
      <x:c r="U204" s="2"/>
      <x:c r="V204" s="2"/>
      <x:c r="W204" s="2"/>
      <x:c r="X204" s="2"/>
      <x:c r="Y204" s="2"/>
      <x:c r="Z204" s="2"/>
    </x:row>
    <x:row r="205">
      <x:c r="A205" s="2"/>
      <x:c r="B205" s="2"/>
      <x:c r="C205" s="2"/>
      <x:c r="D205" s="2"/>
      <x:c r="E205" s="2"/>
      <x:c r="F205" s="2"/>
      <x:c r="G205" s="2"/>
      <x:c r="H205" s="2"/>
      <x:c r="I205" s="2"/>
      <x:c r="J205" s="2"/>
      <x:c r="K205" s="2"/>
      <x:c r="L205" s="2"/>
      <x:c r="M205" s="2"/>
      <x:c r="N205" s="2"/>
      <x:c r="O205" s="2"/>
      <x:c r="P205" s="2"/>
      <x:c r="Q205" s="2"/>
      <x:c r="R205" s="2"/>
      <x:c r="S205" s="2"/>
      <x:c r="T205" s="2"/>
      <x:c r="U205" s="2"/>
      <x:c r="V205" s="2"/>
      <x:c r="W205" s="2"/>
      <x:c r="X205" s="2"/>
      <x:c r="Y205" s="2"/>
      <x:c r="Z205" s="2"/>
    </x:row>
    <x:row r="206">
      <x:c r="A206" s="2"/>
      <x:c r="B206" s="2"/>
      <x:c r="C206" s="2"/>
      <x:c r="D206" s="2"/>
      <x:c r="E206" s="2"/>
      <x:c r="F206" s="2"/>
      <x:c r="G206" s="2"/>
      <x:c r="H206" s="2"/>
      <x:c r="I206" s="2"/>
      <x:c r="J206" s="2"/>
      <x:c r="K206" s="2"/>
      <x:c r="L206" s="2"/>
      <x:c r="M206" s="2"/>
      <x:c r="N206" s="2"/>
      <x:c r="O206" s="2"/>
      <x:c r="P206" s="2"/>
      <x:c r="Q206" s="2"/>
      <x:c r="R206" s="2"/>
      <x:c r="S206" s="2"/>
      <x:c r="T206" s="2"/>
      <x:c r="U206" s="2"/>
      <x:c r="V206" s="2"/>
      <x:c r="W206" s="2"/>
      <x:c r="X206" s="2"/>
      <x:c r="Y206" s="2"/>
      <x:c r="Z206" s="2"/>
    </x:row>
    <x:row r="207">
      <x:c r="A207" s="2"/>
      <x:c r="B207" s="2"/>
      <x:c r="C207" s="2"/>
      <x:c r="D207" s="2"/>
      <x:c r="E207" s="2"/>
      <x:c r="F207" s="2"/>
      <x:c r="G207" s="2"/>
      <x:c r="H207" s="2"/>
      <x:c r="I207" s="2"/>
      <x:c r="J207" s="2"/>
      <x:c r="K207" s="2"/>
      <x:c r="L207" s="2"/>
      <x:c r="M207" s="2"/>
      <x:c r="N207" s="2"/>
      <x:c r="O207" s="2"/>
      <x:c r="P207" s="2"/>
      <x:c r="Q207" s="2"/>
      <x:c r="R207" s="2"/>
      <x:c r="S207" s="2"/>
      <x:c r="T207" s="2"/>
      <x:c r="U207" s="2"/>
      <x:c r="V207" s="2"/>
      <x:c r="W207" s="2"/>
      <x:c r="X207" s="2"/>
      <x:c r="Y207" s="2"/>
      <x:c r="Z207" s="2"/>
    </x:row>
    <x:row r="208">
      <x:c r="A208" s="2"/>
      <x:c r="B208" s="2"/>
      <x:c r="C208" s="2"/>
      <x:c r="D208" s="2"/>
      <x:c r="E208" s="2"/>
      <x:c r="F208" s="2"/>
      <x:c r="G208" s="2"/>
      <x:c r="H208" s="2"/>
      <x:c r="I208" s="2"/>
      <x:c r="J208" s="2"/>
      <x:c r="K208" s="2"/>
      <x:c r="L208" s="2"/>
      <x:c r="M208" s="2"/>
      <x:c r="N208" s="2"/>
      <x:c r="O208" s="2"/>
      <x:c r="P208" s="2"/>
      <x:c r="Q208" s="2"/>
      <x:c r="R208" s="2"/>
      <x:c r="S208" s="2"/>
      <x:c r="T208" s="2"/>
      <x:c r="U208" s="2"/>
      <x:c r="V208" s="2"/>
      <x:c r="W208" s="2"/>
      <x:c r="X208" s="2"/>
      <x:c r="Y208" s="2"/>
      <x:c r="Z208" s="2"/>
    </x:row>
    <x:row r="209">
      <x:c r="A209" s="2"/>
      <x:c r="B209" s="2"/>
      <x:c r="C209" s="2"/>
      <x:c r="D209" s="2"/>
      <x:c r="E209" s="2"/>
      <x:c r="F209" s="2"/>
      <x:c r="G209" s="2"/>
      <x:c r="H209" s="2"/>
      <x:c r="I209" s="2"/>
      <x:c r="J209" s="2"/>
      <x:c r="K209" s="2"/>
      <x:c r="L209" s="2"/>
      <x:c r="M209" s="2"/>
      <x:c r="N209" s="2"/>
      <x:c r="O209" s="2"/>
      <x:c r="P209" s="2"/>
      <x:c r="Q209" s="2"/>
      <x:c r="R209" s="2"/>
      <x:c r="S209" s="2"/>
      <x:c r="T209" s="2"/>
      <x:c r="U209" s="2"/>
      <x:c r="V209" s="2"/>
      <x:c r="W209" s="2"/>
      <x:c r="X209" s="2"/>
      <x:c r="Y209" s="2"/>
      <x:c r="Z209" s="2"/>
    </x:row>
    <x:row r="210">
      <x:c r="A210" s="2"/>
      <x:c r="B210" s="2"/>
      <x:c r="C210" s="2"/>
      <x:c r="D210" s="2"/>
      <x:c r="E210" s="2"/>
      <x:c r="F210" s="2"/>
      <x:c r="G210" s="2"/>
      <x:c r="H210" s="2"/>
      <x:c r="I210" s="2"/>
      <x:c r="J210" s="2"/>
      <x:c r="K210" s="2"/>
      <x:c r="L210" s="2"/>
      <x:c r="M210" s="2"/>
      <x:c r="N210" s="2"/>
      <x:c r="O210" s="2"/>
      <x:c r="P210" s="2"/>
      <x:c r="Q210" s="2"/>
      <x:c r="R210" s="2"/>
      <x:c r="S210" s="2"/>
      <x:c r="T210" s="2"/>
      <x:c r="U210" s="2"/>
      <x:c r="V210" s="2"/>
      <x:c r="W210" s="2"/>
      <x:c r="X210" s="2"/>
      <x:c r="Y210" s="2"/>
      <x:c r="Z210" s="2"/>
    </x:row>
    <x:row r="211">
      <x:c r="A211" s="2"/>
      <x:c r="B211" s="2"/>
      <x:c r="C211" s="2"/>
      <x:c r="D211" s="2"/>
      <x:c r="E211" s="2"/>
      <x:c r="F211" s="2"/>
      <x:c r="G211" s="2"/>
      <x:c r="H211" s="2"/>
      <x:c r="I211" s="2"/>
      <x:c r="J211" s="2"/>
      <x:c r="K211" s="2"/>
      <x:c r="L211" s="2"/>
      <x:c r="M211" s="2"/>
      <x:c r="N211" s="2"/>
      <x:c r="O211" s="2"/>
      <x:c r="P211" s="2"/>
      <x:c r="Q211" s="2"/>
      <x:c r="R211" s="2"/>
      <x:c r="S211" s="2"/>
      <x:c r="T211" s="2"/>
      <x:c r="U211" s="2"/>
      <x:c r="V211" s="2"/>
      <x:c r="W211" s="2"/>
      <x:c r="X211" s="2"/>
      <x:c r="Y211" s="2"/>
      <x:c r="Z211" s="2"/>
    </x:row>
    <x:row r="212">
      <x:c r="A212" s="2"/>
      <x:c r="B212" s="2"/>
      <x:c r="C212" s="2"/>
      <x:c r="D212" s="2"/>
      <x:c r="E212" s="2"/>
      <x:c r="F212" s="2"/>
      <x:c r="G212" s="2"/>
      <x:c r="H212" s="2"/>
      <x:c r="I212" s="2"/>
      <x:c r="J212" s="2"/>
      <x:c r="K212" s="2"/>
      <x:c r="L212" s="2"/>
      <x:c r="M212" s="2"/>
      <x:c r="N212" s="2"/>
      <x:c r="O212" s="2"/>
      <x:c r="P212" s="2"/>
      <x:c r="Q212" s="2"/>
      <x:c r="R212" s="2"/>
      <x:c r="S212" s="2"/>
      <x:c r="T212" s="2"/>
      <x:c r="U212" s="2"/>
      <x:c r="V212" s="2"/>
      <x:c r="W212" s="2"/>
      <x:c r="X212" s="2"/>
      <x:c r="Y212" s="2"/>
      <x:c r="Z212" s="2"/>
    </x:row>
    <x:row r="213">
      <x:c r="A213" s="2"/>
      <x:c r="B213" s="2"/>
      <x:c r="C213" s="2"/>
      <x:c r="D213" s="2"/>
      <x:c r="E213" s="2"/>
      <x:c r="F213" s="2"/>
      <x:c r="G213" s="2"/>
      <x:c r="H213" s="2"/>
      <x:c r="I213" s="2"/>
      <x:c r="J213" s="2"/>
      <x:c r="K213" s="2"/>
      <x:c r="L213" s="2"/>
      <x:c r="M213" s="2"/>
      <x:c r="N213" s="2"/>
      <x:c r="O213" s="2"/>
      <x:c r="P213" s="2"/>
      <x:c r="Q213" s="2"/>
      <x:c r="R213" s="2"/>
      <x:c r="S213" s="2"/>
      <x:c r="T213" s="2"/>
      <x:c r="U213" s="2"/>
      <x:c r="V213" s="2"/>
      <x:c r="W213" s="2"/>
      <x:c r="X213" s="2"/>
      <x:c r="Y213" s="2"/>
      <x:c r="Z213" s="2"/>
    </x:row>
    <x:row r="214">
      <x:c r="A214" s="2"/>
      <x:c r="B214" s="2"/>
      <x:c r="C214" s="2"/>
      <x:c r="D214" s="2"/>
      <x:c r="E214" s="2"/>
      <x:c r="F214" s="2"/>
      <x:c r="G214" s="2"/>
      <x:c r="H214" s="2"/>
      <x:c r="I214" s="2"/>
      <x:c r="J214" s="2"/>
      <x:c r="K214" s="2"/>
      <x:c r="L214" s="2"/>
      <x:c r="M214" s="2"/>
      <x:c r="N214" s="2"/>
      <x:c r="O214" s="2"/>
      <x:c r="P214" s="2"/>
      <x:c r="Q214" s="2"/>
      <x:c r="R214" s="2"/>
      <x:c r="S214" s="2"/>
      <x:c r="T214" s="2"/>
      <x:c r="U214" s="2"/>
      <x:c r="V214" s="2"/>
      <x:c r="W214" s="2"/>
      <x:c r="X214" s="2"/>
      <x:c r="Y214" s="2"/>
      <x:c r="Z214" s="2"/>
    </x:row>
    <x:row r="215">
      <x:c r="A215" s="2"/>
      <x:c r="B215" s="2"/>
      <x:c r="C215" s="2"/>
      <x:c r="D215" s="2"/>
      <x:c r="E215" s="2"/>
      <x:c r="F215" s="2"/>
      <x:c r="G215" s="2"/>
      <x:c r="H215" s="2"/>
      <x:c r="I215" s="2"/>
      <x:c r="J215" s="2"/>
      <x:c r="K215" s="2"/>
      <x:c r="L215" s="2"/>
      <x:c r="M215" s="2"/>
      <x:c r="N215" s="2"/>
      <x:c r="O215" s="2"/>
      <x:c r="P215" s="2"/>
      <x:c r="Q215" s="2"/>
      <x:c r="R215" s="2"/>
      <x:c r="S215" s="2"/>
      <x:c r="T215" s="2"/>
      <x:c r="U215" s="2"/>
      <x:c r="V215" s="2"/>
      <x:c r="W215" s="2"/>
      <x:c r="X215" s="2"/>
      <x:c r="Y215" s="2"/>
      <x:c r="Z215" s="2"/>
    </x:row>
    <x:row r="216">
      <x:c r="A216" s="2"/>
      <x:c r="B216" s="2"/>
      <x:c r="C216" s="2"/>
      <x:c r="D216" s="2"/>
      <x:c r="E216" s="2"/>
      <x:c r="F216" s="2"/>
      <x:c r="G216" s="2"/>
      <x:c r="H216" s="2"/>
      <x:c r="I216" s="2"/>
      <x:c r="J216" s="2"/>
      <x:c r="K216" s="2"/>
      <x:c r="L216" s="2"/>
      <x:c r="M216" s="2"/>
      <x:c r="N216" s="2"/>
      <x:c r="O216" s="2"/>
      <x:c r="P216" s="2"/>
      <x:c r="Q216" s="2"/>
      <x:c r="R216" s="2"/>
      <x:c r="S216" s="2"/>
      <x:c r="T216" s="2"/>
      <x:c r="U216" s="2"/>
      <x:c r="V216" s="2"/>
      <x:c r="W216" s="2"/>
      <x:c r="X216" s="2"/>
      <x:c r="Y216" s="2"/>
      <x:c r="Z216" s="2"/>
    </x:row>
    <x:row r="217">
      <x:c r="A217" s="2"/>
      <x:c r="B217" s="2"/>
      <x:c r="C217" s="2"/>
      <x:c r="D217" s="2"/>
      <x:c r="E217" s="2"/>
      <x:c r="F217" s="2"/>
      <x:c r="G217" s="2"/>
      <x:c r="H217" s="2"/>
      <x:c r="I217" s="2"/>
      <x:c r="J217" s="2"/>
      <x:c r="K217" s="2"/>
      <x:c r="L217" s="2"/>
      <x:c r="M217" s="2"/>
      <x:c r="N217" s="2"/>
      <x:c r="O217" s="2"/>
      <x:c r="P217" s="2"/>
      <x:c r="Q217" s="2"/>
      <x:c r="R217" s="2"/>
      <x:c r="S217" s="2"/>
      <x:c r="T217" s="2"/>
      <x:c r="U217" s="2"/>
      <x:c r="V217" s="2"/>
      <x:c r="W217" s="2"/>
      <x:c r="X217" s="2"/>
      <x:c r="Y217" s="2"/>
      <x:c r="Z217" s="2"/>
    </x:row>
    <x:row r="218">
      <x:c r="A218" s="2"/>
      <x:c r="B218" s="2"/>
      <x:c r="C218" s="2"/>
      <x:c r="D218" s="2"/>
      <x:c r="E218" s="2"/>
      <x:c r="F218" s="2"/>
      <x:c r="G218" s="2"/>
      <x:c r="H218" s="2"/>
      <x:c r="I218" s="2"/>
      <x:c r="J218" s="2"/>
      <x:c r="K218" s="2"/>
      <x:c r="L218" s="2"/>
      <x:c r="M218" s="2"/>
      <x:c r="N218" s="2"/>
      <x:c r="O218" s="2"/>
      <x:c r="P218" s="2"/>
      <x:c r="Q218" s="2"/>
      <x:c r="R218" s="2"/>
      <x:c r="S218" s="2"/>
      <x:c r="T218" s="2"/>
      <x:c r="U218" s="2"/>
      <x:c r="V218" s="2"/>
      <x:c r="W218" s="2"/>
      <x:c r="X218" s="2"/>
      <x:c r="Y218" s="2"/>
      <x:c r="Z218" s="2"/>
    </x:row>
    <x:row r="219">
      <x:c r="A219" s="2"/>
      <x:c r="B219" s="2"/>
      <x:c r="C219" s="2"/>
      <x:c r="D219" s="2"/>
      <x:c r="E219" s="2"/>
      <x:c r="F219" s="2"/>
      <x:c r="G219" s="2"/>
      <x:c r="H219" s="2"/>
      <x:c r="I219" s="2"/>
      <x:c r="J219" s="2"/>
      <x:c r="K219" s="2"/>
      <x:c r="L219" s="2"/>
      <x:c r="M219" s="2"/>
      <x:c r="N219" s="2"/>
      <x:c r="O219" s="2"/>
      <x:c r="P219" s="2"/>
      <x:c r="Q219" s="2"/>
      <x:c r="R219" s="2"/>
      <x:c r="S219" s="2"/>
      <x:c r="T219" s="2"/>
      <x:c r="U219" s="2"/>
      <x:c r="V219" s="2"/>
      <x:c r="W219" s="2"/>
      <x:c r="X219" s="2"/>
      <x:c r="Y219" s="2"/>
      <x:c r="Z219" s="2"/>
    </x:row>
    <x:row r="220">
      <x:c r="A220" s="2"/>
      <x:c r="B220" s="2"/>
      <x:c r="C220" s="2"/>
      <x:c r="D220" s="2"/>
      <x:c r="E220" s="2"/>
      <x:c r="F220" s="2"/>
      <x:c r="G220" s="2"/>
      <x:c r="H220" s="2"/>
      <x:c r="I220" s="2"/>
      <x:c r="J220" s="2"/>
      <x:c r="K220" s="2"/>
      <x:c r="L220" s="2"/>
      <x:c r="M220" s="2"/>
      <x:c r="N220" s="2"/>
      <x:c r="O220" s="2"/>
      <x:c r="P220" s="2"/>
      <x:c r="Q220" s="2"/>
      <x:c r="R220" s="2"/>
      <x:c r="S220" s="2"/>
      <x:c r="T220" s="2"/>
      <x:c r="U220" s="2"/>
      <x:c r="V220" s="2"/>
      <x:c r="W220" s="2"/>
      <x:c r="X220" s="2"/>
      <x:c r="Y220" s="2"/>
      <x:c r="Z220" s="2"/>
    </x:row>
    <x:row r="221">
      <x:c r="A221" s="2"/>
      <x:c r="B221" s="2"/>
      <x:c r="C221" s="2"/>
      <x:c r="D221" s="2"/>
      <x:c r="E221" s="2"/>
      <x:c r="F221" s="2"/>
      <x:c r="G221" s="2"/>
      <x:c r="H221" s="2"/>
      <x:c r="I221" s="2"/>
      <x:c r="J221" s="2"/>
      <x:c r="K221" s="2"/>
      <x:c r="L221" s="2"/>
      <x:c r="M221" s="2"/>
      <x:c r="N221" s="2"/>
      <x:c r="O221" s="2"/>
      <x:c r="P221" s="2"/>
      <x:c r="Q221" s="2"/>
      <x:c r="R221" s="2"/>
      <x:c r="S221" s="2"/>
      <x:c r="T221" s="2"/>
      <x:c r="U221" s="2"/>
      <x:c r="V221" s="2"/>
      <x:c r="W221" s="2"/>
      <x:c r="X221" s="2"/>
      <x:c r="Y221" s="2"/>
      <x:c r="Z221" s="2"/>
    </x:row>
    <x:row r="222">
      <x:c r="A222" s="2"/>
      <x:c r="B222" s="2"/>
      <x:c r="C222" s="2"/>
      <x:c r="D222" s="2"/>
      <x:c r="E222" s="2"/>
      <x:c r="F222" s="2"/>
      <x:c r="G222" s="2"/>
      <x:c r="H222" s="2"/>
      <x:c r="I222" s="2"/>
      <x:c r="J222" s="2"/>
      <x:c r="K222" s="2"/>
      <x:c r="L222" s="2"/>
      <x:c r="M222" s="2"/>
      <x:c r="N222" s="2"/>
      <x:c r="O222" s="2"/>
      <x:c r="P222" s="2"/>
      <x:c r="Q222" s="2"/>
      <x:c r="R222" s="2"/>
      <x:c r="S222" s="2"/>
      <x:c r="T222" s="2"/>
      <x:c r="U222" s="2"/>
      <x:c r="V222" s="2"/>
      <x:c r="W222" s="2"/>
      <x:c r="X222" s="2"/>
      <x:c r="Y222" s="2"/>
      <x:c r="Z222" s="2"/>
    </x:row>
    <x:row r="223">
      <x:c r="A223" s="2"/>
      <x:c r="B223" s="2"/>
      <x:c r="C223" s="2"/>
      <x:c r="D223" s="2"/>
      <x:c r="E223" s="2"/>
      <x:c r="F223" s="2"/>
      <x:c r="G223" s="2"/>
      <x:c r="H223" s="2"/>
      <x:c r="I223" s="2"/>
      <x:c r="J223" s="2"/>
      <x:c r="K223" s="2"/>
      <x:c r="L223" s="2"/>
      <x:c r="M223" s="2"/>
      <x:c r="N223" s="2"/>
      <x:c r="O223" s="2"/>
      <x:c r="P223" s="2"/>
      <x:c r="Q223" s="2"/>
      <x:c r="R223" s="2"/>
      <x:c r="S223" s="2"/>
      <x:c r="T223" s="2"/>
      <x:c r="U223" s="2"/>
      <x:c r="V223" s="2"/>
      <x:c r="W223" s="2"/>
      <x:c r="X223" s="2"/>
      <x:c r="Y223" s="2"/>
      <x:c r="Z223" s="2"/>
    </x:row>
    <x:row r="224">
      <x:c r="A224" s="2"/>
      <x:c r="B224" s="2"/>
      <x:c r="C224" s="2"/>
      <x:c r="D224" s="2"/>
      <x:c r="E224" s="2"/>
      <x:c r="F224" s="2"/>
      <x:c r="G224" s="2"/>
      <x:c r="H224" s="2"/>
      <x:c r="I224" s="2"/>
      <x:c r="J224" s="2"/>
      <x:c r="K224" s="2"/>
      <x:c r="L224" s="2"/>
      <x:c r="M224" s="2"/>
      <x:c r="N224" s="2"/>
      <x:c r="O224" s="2"/>
      <x:c r="P224" s="2"/>
      <x:c r="Q224" s="2"/>
      <x:c r="R224" s="2"/>
      <x:c r="S224" s="2"/>
      <x:c r="T224" s="2"/>
      <x:c r="U224" s="2"/>
      <x:c r="V224" s="2"/>
      <x:c r="W224" s="2"/>
      <x:c r="X224" s="2"/>
      <x:c r="Y224" s="2"/>
      <x:c r="Z224" s="2"/>
    </x:row>
    <x:row r="225">
      <x:c r="A225" s="2"/>
      <x:c r="B225" s="2"/>
      <x:c r="C225" s="2"/>
      <x:c r="D225" s="2"/>
      <x:c r="E225" s="2"/>
      <x:c r="F225" s="2"/>
      <x:c r="G225" s="2"/>
      <x:c r="H225" s="2"/>
      <x:c r="I225" s="2"/>
      <x:c r="J225" s="2"/>
      <x:c r="K225" s="2"/>
      <x:c r="L225" s="2"/>
      <x:c r="M225" s="2"/>
      <x:c r="N225" s="2"/>
      <x:c r="O225" s="2"/>
      <x:c r="P225" s="2"/>
      <x:c r="Q225" s="2"/>
      <x:c r="R225" s="2"/>
      <x:c r="S225" s="2"/>
      <x:c r="T225" s="2"/>
      <x:c r="U225" s="2"/>
      <x:c r="V225" s="2"/>
      <x:c r="W225" s="2"/>
      <x:c r="X225" s="2"/>
      <x:c r="Y225" s="2"/>
      <x:c r="Z225" s="2"/>
    </x:row>
    <x:row r="226">
      <x:c r="A226" s="2"/>
      <x:c r="B226" s="2"/>
      <x:c r="C226" s="2"/>
      <x:c r="D226" s="2"/>
      <x:c r="E226" s="2"/>
      <x:c r="F226" s="2"/>
      <x:c r="G226" s="2"/>
      <x:c r="H226" s="2"/>
      <x:c r="I226" s="2"/>
      <x:c r="J226" s="2"/>
      <x:c r="K226" s="2"/>
      <x:c r="L226" s="2"/>
      <x:c r="M226" s="2"/>
      <x:c r="N226" s="2"/>
      <x:c r="O226" s="2"/>
      <x:c r="P226" s="2"/>
      <x:c r="Q226" s="2"/>
      <x:c r="R226" s="2"/>
      <x:c r="S226" s="2"/>
      <x:c r="T226" s="2"/>
      <x:c r="U226" s="2"/>
      <x:c r="V226" s="2"/>
      <x:c r="W226" s="2"/>
      <x:c r="X226" s="2"/>
      <x:c r="Y226" s="2"/>
      <x:c r="Z226" s="2"/>
    </x:row>
    <x:row r="227">
      <x:c r="A227" s="2"/>
      <x:c r="B227" s="2"/>
      <x:c r="C227" s="2"/>
      <x:c r="D227" s="2"/>
      <x:c r="E227" s="2"/>
      <x:c r="F227" s="2"/>
      <x:c r="G227" s="2"/>
      <x:c r="H227" s="2"/>
      <x:c r="I227" s="2"/>
      <x:c r="J227" s="2"/>
      <x:c r="K227" s="2"/>
      <x:c r="L227" s="2"/>
      <x:c r="M227" s="2"/>
      <x:c r="N227" s="2"/>
      <x:c r="O227" s="2"/>
      <x:c r="P227" s="2"/>
      <x:c r="Q227" s="2"/>
      <x:c r="R227" s="2"/>
      <x:c r="S227" s="2"/>
      <x:c r="T227" s="2"/>
      <x:c r="U227" s="2"/>
      <x:c r="V227" s="2"/>
      <x:c r="W227" s="2"/>
      <x:c r="X227" s="2"/>
      <x:c r="Y227" s="2"/>
      <x:c r="Z227" s="2"/>
    </x:row>
    <x:row r="228">
      <x:c r="A228" s="2"/>
      <x:c r="B228" s="2"/>
      <x:c r="C228" s="2"/>
      <x:c r="D228" s="2"/>
      <x:c r="E228" s="2"/>
      <x:c r="F228" s="2"/>
      <x:c r="G228" s="2"/>
      <x:c r="H228" s="2"/>
      <x:c r="I228" s="2"/>
      <x:c r="J228" s="2"/>
      <x:c r="K228" s="2"/>
      <x:c r="L228" s="2"/>
      <x:c r="M228" s="2"/>
      <x:c r="N228" s="2"/>
      <x:c r="O228" s="2"/>
      <x:c r="P228" s="2"/>
      <x:c r="Q228" s="2"/>
      <x:c r="R228" s="2"/>
      <x:c r="S228" s="2"/>
      <x:c r="T228" s="2"/>
      <x:c r="U228" s="2"/>
      <x:c r="V228" s="2"/>
      <x:c r="W228" s="2"/>
      <x:c r="X228" s="2"/>
      <x:c r="Y228" s="2"/>
      <x:c r="Z228" s="2"/>
    </x:row>
    <x:row r="229">
      <x:c r="A229" s="2"/>
      <x:c r="B229" s="2"/>
      <x:c r="C229" s="2"/>
      <x:c r="D229" s="2"/>
      <x:c r="E229" s="2"/>
      <x:c r="F229" s="2"/>
      <x:c r="G229" s="2"/>
      <x:c r="H229" s="2"/>
      <x:c r="I229" s="2"/>
      <x:c r="J229" s="2"/>
      <x:c r="K229" s="2"/>
      <x:c r="L229" s="2"/>
      <x:c r="M229" s="2"/>
      <x:c r="N229" s="2"/>
      <x:c r="O229" s="2"/>
      <x:c r="P229" s="2"/>
      <x:c r="Q229" s="2"/>
      <x:c r="R229" s="2"/>
      <x:c r="S229" s="2"/>
      <x:c r="T229" s="2"/>
      <x:c r="U229" s="2"/>
      <x:c r="V229" s="2"/>
      <x:c r="W229" s="2"/>
      <x:c r="X229" s="2"/>
      <x:c r="Y229" s="2"/>
      <x:c r="Z229" s="2"/>
    </x:row>
    <x:row r="230">
      <x:c r="A230" s="2"/>
      <x:c r="B230" s="2"/>
      <x:c r="C230" s="2"/>
      <x:c r="D230" s="2"/>
      <x:c r="E230" s="2"/>
      <x:c r="F230" s="2"/>
      <x:c r="G230" s="2"/>
      <x:c r="H230" s="2"/>
      <x:c r="I230" s="2"/>
      <x:c r="J230" s="2"/>
      <x:c r="K230" s="2"/>
      <x:c r="L230" s="2"/>
      <x:c r="M230" s="2"/>
      <x:c r="N230" s="2"/>
      <x:c r="O230" s="2"/>
      <x:c r="P230" s="2"/>
      <x:c r="Q230" s="2"/>
      <x:c r="R230" s="2"/>
      <x:c r="S230" s="2"/>
      <x:c r="T230" s="2"/>
      <x:c r="U230" s="2"/>
      <x:c r="V230" s="2"/>
      <x:c r="W230" s="2"/>
      <x:c r="X230" s="2"/>
      <x:c r="Y230" s="2"/>
      <x:c r="Z230" s="2"/>
    </x:row>
    <x:row r="231">
      <x:c r="A231" s="2"/>
      <x:c r="B231" s="2"/>
      <x:c r="C231" s="2"/>
      <x:c r="D231" s="2"/>
      <x:c r="E231" s="2"/>
      <x:c r="F231" s="2"/>
      <x:c r="G231" s="2"/>
      <x:c r="H231" s="2"/>
      <x:c r="I231" s="2"/>
      <x:c r="J231" s="2"/>
      <x:c r="K231" s="2"/>
      <x:c r="L231" s="2"/>
      <x:c r="M231" s="2"/>
      <x:c r="N231" s="2"/>
      <x:c r="O231" s="2"/>
      <x:c r="P231" s="2"/>
      <x:c r="Q231" s="2"/>
      <x:c r="R231" s="2"/>
      <x:c r="S231" s="2"/>
      <x:c r="T231" s="2"/>
      <x:c r="U231" s="2"/>
      <x:c r="V231" s="2"/>
      <x:c r="W231" s="2"/>
      <x:c r="X231" s="2"/>
      <x:c r="Y231" s="2"/>
      <x:c r="Z231" s="2"/>
    </x:row>
    <x:row r="232">
      <x:c r="A232" s="2"/>
      <x:c r="B232" s="2"/>
      <x:c r="C232" s="2"/>
      <x:c r="D232" s="2"/>
      <x:c r="E232" s="2"/>
      <x:c r="F232" s="2"/>
      <x:c r="G232" s="2"/>
      <x:c r="H232" s="2"/>
      <x:c r="I232" s="2"/>
      <x:c r="J232" s="2"/>
      <x:c r="K232" s="2"/>
      <x:c r="L232" s="2"/>
      <x:c r="M232" s="2"/>
      <x:c r="N232" s="2"/>
      <x:c r="O232" s="2"/>
      <x:c r="P232" s="2"/>
      <x:c r="Q232" s="2"/>
      <x:c r="R232" s="2"/>
      <x:c r="S232" s="2"/>
      <x:c r="T232" s="2"/>
      <x:c r="U232" s="2"/>
      <x:c r="V232" s="2"/>
      <x:c r="W232" s="2"/>
      <x:c r="X232" s="2"/>
      <x:c r="Y232" s="2"/>
      <x:c r="Z232" s="2"/>
    </x:row>
    <x:row r="233">
      <x:c r="A233" s="2"/>
      <x:c r="B233" s="2"/>
      <x:c r="C233" s="2"/>
      <x:c r="D233" s="2"/>
      <x:c r="E233" s="2"/>
      <x:c r="F233" s="2"/>
      <x:c r="G233" s="2"/>
      <x:c r="H233" s="2"/>
      <x:c r="I233" s="2"/>
      <x:c r="J233" s="2"/>
      <x:c r="K233" s="2"/>
      <x:c r="L233" s="2"/>
      <x:c r="M233" s="2"/>
      <x:c r="N233" s="2"/>
      <x:c r="O233" s="2"/>
      <x:c r="P233" s="2"/>
      <x:c r="Q233" s="2"/>
      <x:c r="R233" s="2"/>
      <x:c r="S233" s="2"/>
      <x:c r="T233" s="2"/>
      <x:c r="U233" s="2"/>
      <x:c r="V233" s="2"/>
      <x:c r="W233" s="2"/>
      <x:c r="X233" s="2"/>
      <x:c r="Y233" s="2"/>
      <x:c r="Z233" s="2"/>
    </x:row>
    <x:row r="234">
      <x:c r="A234" s="2"/>
      <x:c r="B234" s="2"/>
      <x:c r="C234" s="2"/>
      <x:c r="D234" s="2"/>
      <x:c r="E234" s="2"/>
      <x:c r="F234" s="2"/>
      <x:c r="G234" s="2"/>
      <x:c r="H234" s="2"/>
      <x:c r="I234" s="2"/>
      <x:c r="J234" s="2"/>
      <x:c r="K234" s="2"/>
      <x:c r="L234" s="2"/>
      <x:c r="M234" s="2"/>
      <x:c r="N234" s="2"/>
      <x:c r="O234" s="2"/>
      <x:c r="P234" s="2"/>
      <x:c r="Q234" s="2"/>
      <x:c r="R234" s="2"/>
      <x:c r="S234" s="2"/>
      <x:c r="T234" s="2"/>
      <x:c r="U234" s="2"/>
      <x:c r="V234" s="2"/>
      <x:c r="W234" s="2"/>
      <x:c r="X234" s="2"/>
      <x:c r="Y234" s="2"/>
      <x:c r="Z234" s="2"/>
    </x:row>
    <x:row r="235">
      <x:c r="A235" s="2"/>
      <x:c r="B235" s="2"/>
      <x:c r="C235" s="2"/>
      <x:c r="D235" s="2"/>
      <x:c r="E235" s="2"/>
      <x:c r="F235" s="2"/>
      <x:c r="G235" s="2"/>
      <x:c r="H235" s="2"/>
      <x:c r="I235" s="2"/>
      <x:c r="J235" s="2"/>
      <x:c r="K235" s="2"/>
      <x:c r="L235" s="2"/>
      <x:c r="M235" s="2"/>
      <x:c r="N235" s="2"/>
      <x:c r="O235" s="2"/>
      <x:c r="P235" s="2"/>
      <x:c r="Q235" s="2"/>
      <x:c r="R235" s="2"/>
      <x:c r="S235" s="2"/>
      <x:c r="T235" s="2"/>
      <x:c r="U235" s="2"/>
      <x:c r="V235" s="2"/>
      <x:c r="W235" s="2"/>
      <x:c r="X235" s="2"/>
      <x:c r="Y235" s="2"/>
      <x:c r="Z235" s="2"/>
    </x:row>
    <x:row r="236">
      <x:c r="A236" s="2"/>
      <x:c r="B236" s="2"/>
      <x:c r="C236" s="2"/>
      <x:c r="D236" s="2"/>
      <x:c r="E236" s="2"/>
      <x:c r="F236" s="2"/>
      <x:c r="G236" s="2"/>
      <x:c r="H236" s="2"/>
      <x:c r="I236" s="2"/>
      <x:c r="J236" s="2"/>
      <x:c r="K236" s="2"/>
      <x:c r="L236" s="2"/>
      <x:c r="M236" s="2"/>
      <x:c r="N236" s="2"/>
      <x:c r="O236" s="2"/>
      <x:c r="P236" s="2"/>
      <x:c r="Q236" s="2"/>
      <x:c r="R236" s="2"/>
      <x:c r="S236" s="2"/>
      <x:c r="T236" s="2"/>
      <x:c r="U236" s="2"/>
      <x:c r="V236" s="2"/>
      <x:c r="W236" s="2"/>
      <x:c r="X236" s="2"/>
      <x:c r="Y236" s="2"/>
      <x:c r="Z236" s="2"/>
    </x:row>
    <x:row r="237">
      <x:c r="A237" s="2"/>
      <x:c r="B237" s="2"/>
      <x:c r="C237" s="2"/>
      <x:c r="D237" s="2"/>
      <x:c r="E237" s="2"/>
      <x:c r="F237" s="2"/>
      <x:c r="G237" s="2"/>
      <x:c r="H237" s="2"/>
      <x:c r="I237" s="2"/>
      <x:c r="J237" s="2"/>
      <x:c r="K237" s="2"/>
      <x:c r="L237" s="2"/>
      <x:c r="M237" s="2"/>
      <x:c r="N237" s="2"/>
      <x:c r="O237" s="2"/>
      <x:c r="P237" s="2"/>
      <x:c r="Q237" s="2"/>
      <x:c r="R237" s="2"/>
      <x:c r="S237" s="2"/>
      <x:c r="T237" s="2"/>
      <x:c r="U237" s="2"/>
      <x:c r="V237" s="2"/>
      <x:c r="W237" s="2"/>
      <x:c r="X237" s="2"/>
      <x:c r="Y237" s="2"/>
      <x:c r="Z237" s="2"/>
    </x:row>
    <x:row r="238">
      <x:c r="A238" s="2"/>
      <x:c r="B238" s="2"/>
      <x:c r="C238" s="2"/>
      <x:c r="D238" s="2"/>
      <x:c r="E238" s="2"/>
      <x:c r="F238" s="2"/>
      <x:c r="G238" s="2"/>
      <x:c r="H238" s="2"/>
      <x:c r="I238" s="2"/>
      <x:c r="J238" s="2"/>
      <x:c r="K238" s="2"/>
      <x:c r="L238" s="2"/>
      <x:c r="M238" s="2"/>
      <x:c r="N238" s="2"/>
      <x:c r="O238" s="2"/>
      <x:c r="P238" s="2"/>
      <x:c r="Q238" s="2"/>
      <x:c r="R238" s="2"/>
      <x:c r="S238" s="2"/>
      <x:c r="T238" s="2"/>
      <x:c r="U238" s="2"/>
      <x:c r="V238" s="2"/>
      <x:c r="W238" s="2"/>
      <x:c r="X238" s="2"/>
      <x:c r="Y238" s="2"/>
      <x:c r="Z238" s="2"/>
    </x:row>
    <x:row r="239">
      <x:c r="A239" s="2"/>
      <x:c r="B239" s="2"/>
      <x:c r="C239" s="2"/>
      <x:c r="D239" s="2"/>
      <x:c r="E239" s="2"/>
      <x:c r="F239" s="2"/>
      <x:c r="G239" s="2"/>
      <x:c r="H239" s="2"/>
      <x:c r="I239" s="2"/>
      <x:c r="J239" s="2"/>
      <x:c r="K239" s="2"/>
      <x:c r="L239" s="2"/>
      <x:c r="M239" s="2"/>
      <x:c r="N239" s="2"/>
      <x:c r="O239" s="2"/>
      <x:c r="P239" s="2"/>
      <x:c r="Q239" s="2"/>
      <x:c r="R239" s="2"/>
      <x:c r="S239" s="2"/>
      <x:c r="T239" s="2"/>
      <x:c r="U239" s="2"/>
      <x:c r="V239" s="2"/>
      <x:c r="W239" s="2"/>
      <x:c r="X239" s="2"/>
      <x:c r="Y239" s="2"/>
      <x:c r="Z239" s="2"/>
    </x:row>
    <x:row r="240">
      <x:c r="A240" s="2"/>
      <x:c r="B240" s="2"/>
      <x:c r="C240" s="2"/>
      <x:c r="D240" s="2"/>
      <x:c r="E240" s="2"/>
      <x:c r="F240" s="2"/>
      <x:c r="G240" s="2"/>
      <x:c r="H240" s="2"/>
      <x:c r="I240" s="2"/>
      <x:c r="J240" s="2"/>
      <x:c r="K240" s="2"/>
      <x:c r="L240" s="2"/>
      <x:c r="M240" s="2"/>
      <x:c r="N240" s="2"/>
      <x:c r="O240" s="2"/>
      <x:c r="P240" s="2"/>
      <x:c r="Q240" s="2"/>
      <x:c r="R240" s="2"/>
      <x:c r="S240" s="2"/>
      <x:c r="T240" s="2"/>
      <x:c r="U240" s="2"/>
      <x:c r="V240" s="2"/>
      <x:c r="W240" s="2"/>
      <x:c r="X240" s="2"/>
      <x:c r="Y240" s="2"/>
      <x:c r="Z240" s="2"/>
    </x:row>
    <x:row r="241">
      <x:c r="A241" s="2"/>
      <x:c r="B241" s="2"/>
      <x:c r="C241" s="2"/>
      <x:c r="D241" s="2"/>
      <x:c r="E241" s="2"/>
      <x:c r="F241" s="2"/>
      <x:c r="G241" s="2"/>
      <x:c r="H241" s="2"/>
      <x:c r="I241" s="2"/>
      <x:c r="J241" s="2"/>
      <x:c r="K241" s="2"/>
      <x:c r="L241" s="2"/>
      <x:c r="M241" s="2"/>
      <x:c r="N241" s="2"/>
      <x:c r="O241" s="2"/>
      <x:c r="P241" s="2"/>
      <x:c r="Q241" s="2"/>
      <x:c r="R241" s="2"/>
      <x:c r="S241" s="2"/>
      <x:c r="T241" s="2"/>
      <x:c r="U241" s="2"/>
      <x:c r="V241" s="2"/>
      <x:c r="W241" s="2"/>
      <x:c r="X241" s="2"/>
      <x:c r="Y241" s="2"/>
      <x:c r="Z241" s="2"/>
    </x:row>
    <x:row r="242">
      <x:c r="A242" s="2"/>
      <x:c r="B242" s="2"/>
      <x:c r="C242" s="2"/>
      <x:c r="D242" s="2"/>
      <x:c r="E242" s="2"/>
      <x:c r="F242" s="2"/>
      <x:c r="G242" s="2"/>
      <x:c r="H242" s="2"/>
      <x:c r="I242" s="2"/>
      <x:c r="J242" s="2"/>
      <x:c r="K242" s="2"/>
      <x:c r="L242" s="2"/>
      <x:c r="M242" s="2"/>
      <x:c r="N242" s="2"/>
      <x:c r="O242" s="2"/>
      <x:c r="P242" s="2"/>
      <x:c r="Q242" s="2"/>
      <x:c r="R242" s="2"/>
      <x:c r="S242" s="2"/>
      <x:c r="T242" s="2"/>
      <x:c r="U242" s="2"/>
      <x:c r="V242" s="2"/>
      <x:c r="W242" s="2"/>
      <x:c r="X242" s="2"/>
      <x:c r="Y242" s="2"/>
      <x:c r="Z242" s="2"/>
    </x:row>
    <x:row r="243">
      <x:c r="A243" s="2"/>
      <x:c r="B243" s="2"/>
      <x:c r="C243" s="2"/>
      <x:c r="D243" s="2"/>
      <x:c r="E243" s="2"/>
      <x:c r="F243" s="2"/>
      <x:c r="G243" s="2"/>
      <x:c r="H243" s="2"/>
      <x:c r="I243" s="2"/>
      <x:c r="J243" s="2"/>
      <x:c r="K243" s="2"/>
      <x:c r="L243" s="2"/>
      <x:c r="M243" s="2"/>
      <x:c r="N243" s="2"/>
      <x:c r="O243" s="2"/>
      <x:c r="P243" s="2"/>
      <x:c r="Q243" s="2"/>
      <x:c r="R243" s="2"/>
      <x:c r="S243" s="2"/>
      <x:c r="T243" s="2"/>
      <x:c r="U243" s="2"/>
      <x:c r="V243" s="2"/>
      <x:c r="W243" s="2"/>
      <x:c r="X243" s="2"/>
      <x:c r="Y243" s="2"/>
      <x:c r="Z243" s="2"/>
    </x:row>
    <x:row r="244">
      <x:c r="A244" s="2"/>
      <x:c r="B244" s="2"/>
      <x:c r="C244" s="2"/>
      <x:c r="D244" s="2"/>
      <x:c r="E244" s="2"/>
      <x:c r="F244" s="2"/>
      <x:c r="G244" s="2"/>
      <x:c r="H244" s="2"/>
      <x:c r="I244" s="2"/>
      <x:c r="J244" s="2"/>
      <x:c r="K244" s="2"/>
      <x:c r="L244" s="2"/>
      <x:c r="M244" s="2"/>
      <x:c r="N244" s="2"/>
      <x:c r="O244" s="2"/>
      <x:c r="P244" s="2"/>
      <x:c r="Q244" s="2"/>
      <x:c r="R244" s="2"/>
      <x:c r="S244" s="2"/>
      <x:c r="T244" s="2"/>
      <x:c r="U244" s="2"/>
      <x:c r="V244" s="2"/>
      <x:c r="W244" s="2"/>
      <x:c r="X244" s="2"/>
      <x:c r="Y244" s="2"/>
      <x:c r="Z244" s="2"/>
    </x:row>
    <x:row r="245">
      <x:c r="A245" s="2"/>
      <x:c r="B245" s="2"/>
      <x:c r="C245" s="2"/>
      <x:c r="D245" s="2"/>
      <x:c r="E245" s="2"/>
      <x:c r="F245" s="2"/>
      <x:c r="G245" s="2"/>
      <x:c r="H245" s="2"/>
      <x:c r="I245" s="2"/>
      <x:c r="J245" s="2"/>
      <x:c r="K245" s="2"/>
      <x:c r="L245" s="2"/>
      <x:c r="M245" s="2"/>
      <x:c r="N245" s="2"/>
      <x:c r="O245" s="2"/>
      <x:c r="P245" s="2"/>
      <x:c r="Q245" s="2"/>
      <x:c r="R245" s="2"/>
      <x:c r="S245" s="2"/>
      <x:c r="T245" s="2"/>
      <x:c r="U245" s="2"/>
      <x:c r="V245" s="2"/>
      <x:c r="W245" s="2"/>
      <x:c r="X245" s="2"/>
      <x:c r="Y245" s="2"/>
      <x:c r="Z245" s="2"/>
    </x:row>
    <x:row r="246">
      <x:c r="A246" s="2"/>
      <x:c r="B246" s="2"/>
      <x:c r="C246" s="2"/>
      <x:c r="D246" s="2"/>
      <x:c r="E246" s="2"/>
      <x:c r="F246" s="2"/>
      <x:c r="G246" s="2"/>
      <x:c r="H246" s="2"/>
      <x:c r="I246" s="2"/>
      <x:c r="J246" s="2"/>
      <x:c r="K246" s="2"/>
      <x:c r="L246" s="2"/>
      <x:c r="M246" s="2"/>
      <x:c r="N246" s="2"/>
      <x:c r="O246" s="2"/>
      <x:c r="P246" s="2"/>
      <x:c r="Q246" s="2"/>
      <x:c r="R246" s="2"/>
      <x:c r="S246" s="2"/>
      <x:c r="T246" s="2"/>
      <x:c r="U246" s="2"/>
      <x:c r="V246" s="2"/>
      <x:c r="W246" s="2"/>
      <x:c r="X246" s="2"/>
      <x:c r="Y246" s="2"/>
      <x:c r="Z246" s="2"/>
    </x:row>
    <x:row r="247">
      <x:c r="A247" s="2"/>
      <x:c r="B247" s="2"/>
      <x:c r="C247" s="2"/>
      <x:c r="D247" s="2"/>
      <x:c r="E247" s="2"/>
      <x:c r="F247" s="2"/>
      <x:c r="G247" s="2"/>
      <x:c r="H247" s="2"/>
      <x:c r="I247" s="2"/>
      <x:c r="J247" s="2"/>
      <x:c r="K247" s="2"/>
      <x:c r="L247" s="2"/>
      <x:c r="M247" s="2"/>
      <x:c r="N247" s="2"/>
      <x:c r="O247" s="2"/>
      <x:c r="P247" s="2"/>
      <x:c r="Q247" s="2"/>
      <x:c r="R247" s="2"/>
      <x:c r="S247" s="2"/>
      <x:c r="T247" s="2"/>
      <x:c r="U247" s="2"/>
      <x:c r="V247" s="2"/>
      <x:c r="W247" s="2"/>
      <x:c r="X247" s="2"/>
      <x:c r="Y247" s="2"/>
      <x:c r="Z247" s="2"/>
    </x:row>
    <x:row r="248">
      <x:c r="A248" s="2"/>
      <x:c r="B248" s="2"/>
      <x:c r="C248" s="2"/>
      <x:c r="D248" s="2"/>
      <x:c r="E248" s="2"/>
      <x:c r="F248" s="2"/>
      <x:c r="G248" s="2"/>
      <x:c r="H248" s="2"/>
      <x:c r="I248" s="2"/>
      <x:c r="J248" s="2"/>
      <x:c r="K248" s="2"/>
      <x:c r="L248" s="2"/>
      <x:c r="M248" s="2"/>
      <x:c r="N248" s="2"/>
      <x:c r="O248" s="2"/>
      <x:c r="P248" s="2"/>
      <x:c r="Q248" s="2"/>
      <x:c r="R248" s="2"/>
      <x:c r="S248" s="2"/>
      <x:c r="T248" s="2"/>
      <x:c r="U248" s="2"/>
      <x:c r="V248" s="2"/>
      <x:c r="W248" s="2"/>
      <x:c r="X248" s="2"/>
      <x:c r="Y248" s="2"/>
      <x:c r="Z248" s="2"/>
    </x:row>
    <x:row r="249">
      <x:c r="A249" s="2"/>
      <x:c r="B249" s="2"/>
      <x:c r="C249" s="2"/>
      <x:c r="D249" s="2"/>
      <x:c r="E249" s="2"/>
      <x:c r="F249" s="2"/>
      <x:c r="G249" s="2"/>
      <x:c r="H249" s="2"/>
      <x:c r="I249" s="2"/>
      <x:c r="J249" s="2"/>
      <x:c r="K249" s="2"/>
      <x:c r="L249" s="2"/>
      <x:c r="M249" s="2"/>
      <x:c r="N249" s="2"/>
      <x:c r="O249" s="2"/>
      <x:c r="P249" s="2"/>
      <x:c r="Q249" s="2"/>
      <x:c r="R249" s="2"/>
      <x:c r="S249" s="2"/>
      <x:c r="T249" s="2"/>
      <x:c r="U249" s="2"/>
      <x:c r="V249" s="2"/>
      <x:c r="W249" s="2"/>
      <x:c r="X249" s="2"/>
      <x:c r="Y249" s="2"/>
      <x:c r="Z249" s="2"/>
    </x:row>
    <x:row r="250">
      <x:c r="A250" s="2"/>
      <x:c r="B250" s="2"/>
      <x:c r="C250" s="2"/>
      <x:c r="D250" s="2"/>
      <x:c r="E250" s="2"/>
      <x:c r="F250" s="2"/>
      <x:c r="G250" s="2"/>
      <x:c r="H250" s="2"/>
      <x:c r="I250" s="2"/>
      <x:c r="J250" s="2"/>
      <x:c r="K250" s="2"/>
      <x:c r="L250" s="2"/>
      <x:c r="M250" s="2"/>
      <x:c r="N250" s="2"/>
      <x:c r="O250" s="2"/>
      <x:c r="P250" s="2"/>
      <x:c r="Q250" s="2"/>
      <x:c r="R250" s="2"/>
      <x:c r="S250" s="2"/>
      <x:c r="T250" s="2"/>
      <x:c r="U250" s="2"/>
      <x:c r="V250" s="2"/>
      <x:c r="W250" s="2"/>
      <x:c r="X250" s="2"/>
      <x:c r="Y250" s="2"/>
      <x:c r="Z250" s="2"/>
    </x:row>
    <x:row r="251">
      <x:c r="A251" s="2"/>
      <x:c r="B251" s="2"/>
      <x:c r="C251" s="2"/>
      <x:c r="D251" s="2"/>
      <x:c r="E251" s="2"/>
      <x:c r="F251" s="2"/>
      <x:c r="G251" s="2"/>
      <x:c r="H251" s="2"/>
      <x:c r="I251" s="2"/>
      <x:c r="J251" s="2"/>
      <x:c r="K251" s="2"/>
      <x:c r="L251" s="2"/>
      <x:c r="M251" s="2"/>
      <x:c r="N251" s="2"/>
      <x:c r="O251" s="2"/>
      <x:c r="P251" s="2"/>
      <x:c r="Q251" s="2"/>
      <x:c r="R251" s="2"/>
      <x:c r="S251" s="2"/>
      <x:c r="T251" s="2"/>
      <x:c r="U251" s="2"/>
      <x:c r="V251" s="2"/>
      <x:c r="W251" s="2"/>
      <x:c r="X251" s="2"/>
      <x:c r="Y251" s="2"/>
      <x:c r="Z251" s="2"/>
    </x:row>
    <x:row r="252">
      <x:c r="A252" s="2"/>
      <x:c r="B252" s="2"/>
      <x:c r="C252" s="2"/>
      <x:c r="D252" s="2"/>
      <x:c r="E252" s="2"/>
      <x:c r="F252" s="2"/>
      <x:c r="G252" s="2"/>
      <x:c r="H252" s="2"/>
      <x:c r="I252" s="2"/>
      <x:c r="J252" s="2"/>
      <x:c r="K252" s="2"/>
      <x:c r="L252" s="2"/>
      <x:c r="M252" s="2"/>
      <x:c r="N252" s="2"/>
      <x:c r="O252" s="2"/>
      <x:c r="P252" s="2"/>
      <x:c r="Q252" s="2"/>
      <x:c r="R252" s="2"/>
      <x:c r="S252" s="2"/>
      <x:c r="T252" s="2"/>
      <x:c r="U252" s="2"/>
      <x:c r="V252" s="2"/>
      <x:c r="W252" s="2"/>
      <x:c r="X252" s="2"/>
      <x:c r="Y252" s="2"/>
      <x:c r="Z252" s="2"/>
    </x:row>
    <x:row r="253">
      <x:c r="A253" s="2"/>
      <x:c r="B253" s="2"/>
      <x:c r="C253" s="2"/>
      <x:c r="D253" s="2"/>
      <x:c r="E253" s="2"/>
      <x:c r="F253" s="2"/>
      <x:c r="G253" s="2"/>
      <x:c r="H253" s="2"/>
      <x:c r="I253" s="2"/>
      <x:c r="J253" s="2"/>
      <x:c r="K253" s="2"/>
      <x:c r="L253" s="2"/>
      <x:c r="M253" s="2"/>
      <x:c r="N253" s="2"/>
      <x:c r="O253" s="2"/>
      <x:c r="P253" s="2"/>
      <x:c r="Q253" s="2"/>
      <x:c r="R253" s="2"/>
      <x:c r="S253" s="2"/>
      <x:c r="T253" s="2"/>
      <x:c r="U253" s="2"/>
      <x:c r="V253" s="2"/>
      <x:c r="W253" s="2"/>
      <x:c r="X253" s="2"/>
      <x:c r="Y253" s="2"/>
      <x:c r="Z253" s="2"/>
    </x:row>
    <x:row r="254">
      <x:c r="A254" s="2"/>
      <x:c r="B254" s="2"/>
      <x:c r="C254" s="2"/>
      <x:c r="D254" s="2"/>
      <x:c r="E254" s="2"/>
      <x:c r="F254" s="2"/>
      <x:c r="G254" s="2"/>
      <x:c r="H254" s="2"/>
      <x:c r="I254" s="2"/>
      <x:c r="J254" s="2"/>
      <x:c r="K254" s="2"/>
      <x:c r="L254" s="2"/>
      <x:c r="M254" s="2"/>
      <x:c r="N254" s="2"/>
      <x:c r="O254" s="2"/>
      <x:c r="P254" s="2"/>
      <x:c r="Q254" s="2"/>
      <x:c r="R254" s="2"/>
      <x:c r="S254" s="2"/>
      <x:c r="T254" s="2"/>
      <x:c r="U254" s="2"/>
      <x:c r="V254" s="2"/>
      <x:c r="W254" s="2"/>
      <x:c r="X254" s="2"/>
      <x:c r="Y254" s="2"/>
      <x:c r="Z254" s="2"/>
    </x:row>
    <x:row r="255">
      <x:c r="A255" s="2"/>
      <x:c r="B255" s="2"/>
      <x:c r="C255" s="2"/>
      <x:c r="D255" s="2"/>
      <x:c r="E255" s="2"/>
      <x:c r="F255" s="2"/>
      <x:c r="G255" s="2"/>
      <x:c r="H255" s="2"/>
      <x:c r="I255" s="2"/>
      <x:c r="J255" s="2"/>
      <x:c r="K255" s="2"/>
      <x:c r="L255" s="2"/>
      <x:c r="M255" s="2"/>
      <x:c r="N255" s="2"/>
      <x:c r="O255" s="2"/>
      <x:c r="P255" s="2"/>
      <x:c r="Q255" s="2"/>
      <x:c r="R255" s="2"/>
      <x:c r="S255" s="2"/>
      <x:c r="T255" s="2"/>
      <x:c r="U255" s="2"/>
      <x:c r="V255" s="2"/>
      <x:c r="W255" s="2"/>
      <x:c r="X255" s="2"/>
      <x:c r="Y255" s="2"/>
      <x:c r="Z255" s="2"/>
    </x:row>
    <x:row r="256">
      <x:c r="A256" s="2"/>
      <x:c r="B256" s="2"/>
      <x:c r="C256" s="2"/>
      <x:c r="D256" s="2"/>
      <x:c r="E256" s="2"/>
      <x:c r="F256" s="2"/>
      <x:c r="G256" s="2"/>
      <x:c r="H256" s="2"/>
      <x:c r="I256" s="2"/>
      <x:c r="J256" s="2"/>
      <x:c r="K256" s="2"/>
      <x:c r="L256" s="2"/>
      <x:c r="M256" s="2"/>
      <x:c r="N256" s="2"/>
      <x:c r="O256" s="2"/>
      <x:c r="P256" s="2"/>
      <x:c r="Q256" s="2"/>
      <x:c r="R256" s="2"/>
      <x:c r="S256" s="2"/>
      <x:c r="T256" s="2"/>
      <x:c r="U256" s="2"/>
      <x:c r="V256" s="2"/>
      <x:c r="W256" s="2"/>
      <x:c r="X256" s="2"/>
      <x:c r="Y256" s="2"/>
      <x:c r="Z256" s="2"/>
    </x:row>
    <x:row r="257">
      <x:c r="A257" s="2"/>
      <x:c r="B257" s="2"/>
      <x:c r="C257" s="2"/>
      <x:c r="D257" s="2"/>
      <x:c r="E257" s="2"/>
      <x:c r="F257" s="2"/>
      <x:c r="G257" s="2"/>
      <x:c r="H257" s="2"/>
      <x:c r="I257" s="2"/>
      <x:c r="J257" s="2"/>
      <x:c r="K257" s="2"/>
      <x:c r="L257" s="2"/>
      <x:c r="M257" s="2"/>
      <x:c r="N257" s="2"/>
      <x:c r="O257" s="2"/>
      <x:c r="P257" s="2"/>
      <x:c r="Q257" s="2"/>
      <x:c r="R257" s="2"/>
      <x:c r="S257" s="2"/>
      <x:c r="T257" s="2"/>
      <x:c r="U257" s="2"/>
      <x:c r="V257" s="2"/>
      <x:c r="W257" s="2"/>
      <x:c r="X257" s="2"/>
      <x:c r="Y257" s="2"/>
      <x:c r="Z257" s="2"/>
    </x:row>
    <x:row r="258">
      <x:c r="A258" s="2"/>
      <x:c r="B258" s="2"/>
      <x:c r="C258" s="2"/>
      <x:c r="D258" s="2"/>
      <x:c r="E258" s="2"/>
      <x:c r="F258" s="2"/>
      <x:c r="G258" s="2"/>
      <x:c r="H258" s="2"/>
      <x:c r="I258" s="2"/>
      <x:c r="J258" s="2"/>
      <x:c r="K258" s="2"/>
      <x:c r="L258" s="2"/>
      <x:c r="M258" s="2"/>
      <x:c r="N258" s="2"/>
      <x:c r="O258" s="2"/>
      <x:c r="P258" s="2"/>
      <x:c r="Q258" s="2"/>
      <x:c r="R258" s="2"/>
      <x:c r="S258" s="2"/>
      <x:c r="T258" s="2"/>
      <x:c r="U258" s="2"/>
      <x:c r="V258" s="2"/>
      <x:c r="W258" s="2"/>
      <x:c r="X258" s="2"/>
      <x:c r="Y258" s="2"/>
      <x:c r="Z258" s="2"/>
    </x:row>
    <x:row r="259">
      <x:c r="A259" s="2"/>
      <x:c r="B259" s="2"/>
      <x:c r="C259" s="2"/>
      <x:c r="D259" s="2"/>
      <x:c r="E259" s="2"/>
      <x:c r="F259" s="2"/>
      <x:c r="G259" s="2"/>
      <x:c r="H259" s="2"/>
      <x:c r="I259" s="2"/>
      <x:c r="J259" s="2"/>
      <x:c r="K259" s="2"/>
      <x:c r="L259" s="2"/>
      <x:c r="M259" s="2"/>
      <x:c r="N259" s="2"/>
      <x:c r="O259" s="2"/>
      <x:c r="P259" s="2"/>
      <x:c r="Q259" s="2"/>
      <x:c r="R259" s="2"/>
      <x:c r="S259" s="2"/>
      <x:c r="T259" s="2"/>
      <x:c r="U259" s="2"/>
      <x:c r="V259" s="2"/>
      <x:c r="W259" s="2"/>
      <x:c r="X259" s="2"/>
      <x:c r="Y259" s="2"/>
      <x:c r="Z259" s="2"/>
    </x:row>
    <x:row r="260">
      <x:c r="A260" s="2"/>
      <x:c r="B260" s="2"/>
      <x:c r="C260" s="2"/>
      <x:c r="D260" s="2"/>
      <x:c r="E260" s="2"/>
      <x:c r="F260" s="2"/>
      <x:c r="G260" s="2"/>
      <x:c r="H260" s="2"/>
      <x:c r="I260" s="2"/>
      <x:c r="J260" s="2"/>
      <x:c r="K260" s="2"/>
      <x:c r="L260" s="2"/>
      <x:c r="M260" s="2"/>
      <x:c r="N260" s="2"/>
      <x:c r="O260" s="2"/>
      <x:c r="P260" s="2"/>
      <x:c r="Q260" s="2"/>
      <x:c r="R260" s="2"/>
      <x:c r="S260" s="2"/>
      <x:c r="T260" s="2"/>
      <x:c r="U260" s="2"/>
      <x:c r="V260" s="2"/>
      <x:c r="W260" s="2"/>
      <x:c r="X260" s="2"/>
      <x:c r="Y260" s="2"/>
      <x:c r="Z260" s="2"/>
    </x:row>
    <x:row r="261">
      <x:c r="A261" s="2"/>
      <x:c r="B261" s="2"/>
      <x:c r="C261" s="2"/>
      <x:c r="D261" s="2"/>
      <x:c r="E261" s="2"/>
      <x:c r="F261" s="2"/>
      <x:c r="G261" s="2"/>
      <x:c r="H261" s="2"/>
      <x:c r="I261" s="2"/>
      <x:c r="J261" s="2"/>
      <x:c r="K261" s="2"/>
      <x:c r="L261" s="2"/>
      <x:c r="M261" s="2"/>
      <x:c r="N261" s="2"/>
      <x:c r="O261" s="2"/>
      <x:c r="P261" s="2"/>
      <x:c r="Q261" s="2"/>
      <x:c r="R261" s="2"/>
      <x:c r="S261" s="2"/>
      <x:c r="T261" s="2"/>
      <x:c r="U261" s="2"/>
      <x:c r="V261" s="2"/>
      <x:c r="W261" s="2"/>
      <x:c r="X261" s="2"/>
      <x:c r="Y261" s="2"/>
      <x:c r="Z261" s="2"/>
    </x:row>
    <x:row r="262">
      <x:c r="A262" s="2"/>
      <x:c r="B262" s="2"/>
      <x:c r="C262" s="2"/>
      <x:c r="D262" s="2"/>
      <x:c r="E262" s="2"/>
      <x:c r="F262" s="2"/>
      <x:c r="G262" s="2"/>
      <x:c r="H262" s="2"/>
      <x:c r="I262" s="2"/>
      <x:c r="J262" s="2"/>
      <x:c r="K262" s="2"/>
      <x:c r="L262" s="2"/>
      <x:c r="M262" s="2"/>
      <x:c r="N262" s="2"/>
      <x:c r="O262" s="2"/>
      <x:c r="P262" s="2"/>
      <x:c r="Q262" s="2"/>
      <x:c r="R262" s="2"/>
      <x:c r="S262" s="2"/>
      <x:c r="T262" s="2"/>
      <x:c r="U262" s="2"/>
      <x:c r="V262" s="2"/>
      <x:c r="W262" s="2"/>
      <x:c r="X262" s="2"/>
      <x:c r="Y262" s="2"/>
      <x:c r="Z262" s="2"/>
    </x:row>
    <x:row r="263">
      <x:c r="A263" s="2"/>
      <x:c r="B263" s="2"/>
      <x:c r="C263" s="2"/>
      <x:c r="D263" s="2"/>
      <x:c r="E263" s="2"/>
      <x:c r="F263" s="2"/>
      <x:c r="G263" s="2"/>
      <x:c r="H263" s="2"/>
      <x:c r="I263" s="2"/>
      <x:c r="J263" s="2"/>
      <x:c r="K263" s="2"/>
      <x:c r="L263" s="2"/>
      <x:c r="M263" s="2"/>
      <x:c r="N263" s="2"/>
      <x:c r="O263" s="2"/>
      <x:c r="P263" s="2"/>
      <x:c r="Q263" s="2"/>
      <x:c r="R263" s="2"/>
      <x:c r="S263" s="2"/>
      <x:c r="T263" s="2"/>
      <x:c r="U263" s="2"/>
      <x:c r="V263" s="2"/>
      <x:c r="W263" s="2"/>
      <x:c r="X263" s="2"/>
      <x:c r="Y263" s="2"/>
      <x:c r="Z263" s="2"/>
    </x:row>
    <x:row r="264">
      <x:c r="A264" s="2"/>
      <x:c r="B264" s="2"/>
      <x:c r="C264" s="2"/>
      <x:c r="D264" s="2"/>
      <x:c r="E264" s="2"/>
      <x:c r="F264" s="2"/>
      <x:c r="G264" s="2"/>
      <x:c r="H264" s="2"/>
      <x:c r="I264" s="2"/>
      <x:c r="J264" s="2"/>
      <x:c r="K264" s="2"/>
      <x:c r="L264" s="2"/>
      <x:c r="M264" s="2"/>
      <x:c r="N264" s="2"/>
      <x:c r="O264" s="2"/>
      <x:c r="P264" s="2"/>
      <x:c r="Q264" s="2"/>
      <x:c r="R264" s="2"/>
      <x:c r="S264" s="2"/>
      <x:c r="T264" s="2"/>
      <x:c r="U264" s="2"/>
      <x:c r="V264" s="2"/>
      <x:c r="W264" s="2"/>
      <x:c r="X264" s="2"/>
      <x:c r="Y264" s="2"/>
      <x:c r="Z264" s="2"/>
    </x:row>
    <x:row r="265">
      <x:c r="A265" s="2"/>
      <x:c r="B265" s="2"/>
      <x:c r="C265" s="2"/>
      <x:c r="D265" s="2"/>
      <x:c r="E265" s="2"/>
      <x:c r="F265" s="2"/>
      <x:c r="G265" s="2"/>
      <x:c r="H265" s="2"/>
      <x:c r="I265" s="2"/>
      <x:c r="J265" s="2"/>
      <x:c r="K265" s="2"/>
      <x:c r="L265" s="2"/>
      <x:c r="M265" s="2"/>
      <x:c r="N265" s="2"/>
      <x:c r="O265" s="2"/>
      <x:c r="P265" s="2"/>
      <x:c r="Q265" s="2"/>
      <x:c r="R265" s="2"/>
      <x:c r="S265" s="2"/>
      <x:c r="T265" s="2"/>
      <x:c r="U265" s="2"/>
      <x:c r="V265" s="2"/>
      <x:c r="W265" s="2"/>
      <x:c r="X265" s="2"/>
      <x:c r="Y265" s="2"/>
      <x:c r="Z265" s="2"/>
    </x:row>
    <x:row r="266">
      <x:c r="A266" s="2"/>
      <x:c r="B266" s="2"/>
      <x:c r="C266" s="2"/>
      <x:c r="D266" s="2"/>
      <x:c r="E266" s="2"/>
      <x:c r="F266" s="2"/>
      <x:c r="G266" s="2"/>
      <x:c r="H266" s="2"/>
      <x:c r="I266" s="2"/>
      <x:c r="J266" s="2"/>
      <x:c r="K266" s="2"/>
      <x:c r="L266" s="2"/>
      <x:c r="M266" s="2"/>
      <x:c r="N266" s="2"/>
      <x:c r="O266" s="2"/>
      <x:c r="P266" s="2"/>
      <x:c r="Q266" s="2"/>
      <x:c r="R266" s="2"/>
      <x:c r="S266" s="2"/>
      <x:c r="T266" s="2"/>
      <x:c r="U266" s="2"/>
      <x:c r="V266" s="2"/>
      <x:c r="W266" s="2"/>
      <x:c r="X266" s="2"/>
      <x:c r="Y266" s="2"/>
      <x:c r="Z266" s="2"/>
    </x:row>
    <x:row r="267">
      <x:c r="A267" s="2"/>
      <x:c r="B267" s="2"/>
      <x:c r="C267" s="2"/>
      <x:c r="D267" s="2"/>
      <x:c r="E267" s="2"/>
      <x:c r="F267" s="2"/>
      <x:c r="G267" s="2"/>
      <x:c r="H267" s="2"/>
      <x:c r="I267" s="2"/>
      <x:c r="J267" s="2"/>
      <x:c r="K267" s="2"/>
      <x:c r="L267" s="2"/>
      <x:c r="M267" s="2"/>
      <x:c r="N267" s="2"/>
      <x:c r="O267" s="2"/>
      <x:c r="P267" s="2"/>
      <x:c r="Q267" s="2"/>
      <x:c r="R267" s="2"/>
      <x:c r="S267" s="2"/>
      <x:c r="T267" s="2"/>
      <x:c r="U267" s="2"/>
      <x:c r="V267" s="2"/>
      <x:c r="W267" s="2"/>
      <x:c r="X267" s="2"/>
      <x:c r="Y267" s="2"/>
      <x:c r="Z267" s="2"/>
    </x:row>
    <x:row r="268">
      <x:c r="A268" s="2"/>
      <x:c r="B268" s="2"/>
      <x:c r="C268" s="2"/>
      <x:c r="D268" s="2"/>
      <x:c r="E268" s="2"/>
      <x:c r="F268" s="2"/>
      <x:c r="G268" s="2"/>
      <x:c r="H268" s="2"/>
      <x:c r="I268" s="2"/>
      <x:c r="J268" s="2"/>
      <x:c r="K268" s="2"/>
      <x:c r="L268" s="2"/>
      <x:c r="M268" s="2"/>
      <x:c r="N268" s="2"/>
      <x:c r="O268" s="2"/>
      <x:c r="P268" s="2"/>
      <x:c r="Q268" s="2"/>
      <x:c r="R268" s="2"/>
      <x:c r="S268" s="2"/>
      <x:c r="T268" s="2"/>
      <x:c r="U268" s="2"/>
      <x:c r="V268" s="2"/>
      <x:c r="W268" s="2"/>
      <x:c r="X268" s="2"/>
      <x:c r="Y268" s="2"/>
      <x:c r="Z268" s="2"/>
    </x:row>
    <x:row r="269">
      <x:c r="A269" s="2"/>
      <x:c r="B269" s="2"/>
      <x:c r="C269" s="2"/>
      <x:c r="D269" s="2"/>
      <x:c r="E269" s="2"/>
      <x:c r="F269" s="2"/>
      <x:c r="G269" s="2"/>
      <x:c r="H269" s="2"/>
      <x:c r="I269" s="2"/>
      <x:c r="J269" s="2"/>
      <x:c r="K269" s="2"/>
      <x:c r="L269" s="2"/>
      <x:c r="M269" s="2"/>
      <x:c r="N269" s="2"/>
      <x:c r="O269" s="2"/>
      <x:c r="P269" s="2"/>
      <x:c r="Q269" s="2"/>
      <x:c r="R269" s="2"/>
      <x:c r="S269" s="2"/>
      <x:c r="T269" s="2"/>
      <x:c r="U269" s="2"/>
      <x:c r="V269" s="2"/>
      <x:c r="W269" s="2"/>
      <x:c r="X269" s="2"/>
      <x:c r="Y269" s="2"/>
      <x:c r="Z269" s="2"/>
    </x:row>
    <x:row r="270">
      <x:c r="A270" s="2"/>
      <x:c r="B270" s="2"/>
      <x:c r="C270" s="2"/>
      <x:c r="D270" s="2"/>
      <x:c r="E270" s="2"/>
      <x:c r="F270" s="2"/>
      <x:c r="G270" s="2"/>
      <x:c r="H270" s="2"/>
      <x:c r="I270" s="2"/>
      <x:c r="J270" s="2"/>
      <x:c r="K270" s="2"/>
      <x:c r="L270" s="2"/>
      <x:c r="M270" s="2"/>
      <x:c r="N270" s="2"/>
      <x:c r="O270" s="2"/>
      <x:c r="P270" s="2"/>
      <x:c r="Q270" s="2"/>
      <x:c r="R270" s="2"/>
      <x:c r="S270" s="2"/>
      <x:c r="T270" s="2"/>
      <x:c r="U270" s="2"/>
      <x:c r="V270" s="2"/>
      <x:c r="W270" s="2"/>
      <x:c r="X270" s="2"/>
      <x:c r="Y270" s="2"/>
      <x:c r="Z270" s="2"/>
    </x:row>
    <x:row r="271">
      <x:c r="A271" s="2"/>
      <x:c r="B271" s="2"/>
      <x:c r="C271" s="2"/>
      <x:c r="D271" s="2"/>
      <x:c r="E271" s="2"/>
      <x:c r="F271" s="2"/>
      <x:c r="G271" s="2"/>
      <x:c r="H271" s="2"/>
      <x:c r="I271" s="2"/>
      <x:c r="J271" s="2"/>
      <x:c r="K271" s="2"/>
      <x:c r="L271" s="2"/>
      <x:c r="M271" s="2"/>
      <x:c r="N271" s="2"/>
      <x:c r="O271" s="2"/>
      <x:c r="P271" s="2"/>
      <x:c r="Q271" s="2"/>
      <x:c r="R271" s="2"/>
      <x:c r="S271" s="2"/>
      <x:c r="T271" s="2"/>
      <x:c r="U271" s="2"/>
      <x:c r="V271" s="2"/>
      <x:c r="W271" s="2"/>
      <x:c r="X271" s="2"/>
      <x:c r="Y271" s="2"/>
      <x:c r="Z271" s="2"/>
    </x:row>
    <x:row r="272">
      <x:c r="A272" s="2"/>
      <x:c r="B272" s="2"/>
      <x:c r="C272" s="2"/>
      <x:c r="D272" s="2"/>
      <x:c r="E272" s="2"/>
      <x:c r="F272" s="2"/>
      <x:c r="G272" s="2"/>
      <x:c r="H272" s="2"/>
      <x:c r="I272" s="2"/>
      <x:c r="J272" s="2"/>
      <x:c r="K272" s="2"/>
      <x:c r="L272" s="2"/>
      <x:c r="M272" s="2"/>
      <x:c r="N272" s="2"/>
      <x:c r="O272" s="2"/>
      <x:c r="P272" s="2"/>
      <x:c r="Q272" s="2"/>
      <x:c r="R272" s="2"/>
      <x:c r="S272" s="2"/>
      <x:c r="T272" s="2"/>
      <x:c r="U272" s="2"/>
      <x:c r="V272" s="2"/>
      <x:c r="W272" s="2"/>
      <x:c r="X272" s="2"/>
      <x:c r="Y272" s="2"/>
      <x:c r="Z272" s="2"/>
    </x:row>
    <x:row r="273">
      <x:c r="A273" s="2"/>
      <x:c r="B273" s="2"/>
      <x:c r="C273" s="2"/>
      <x:c r="D273" s="2"/>
      <x:c r="E273" s="2"/>
      <x:c r="F273" s="2"/>
      <x:c r="G273" s="2"/>
      <x:c r="H273" s="2"/>
      <x:c r="I273" s="2"/>
      <x:c r="J273" s="2"/>
      <x:c r="K273" s="2"/>
      <x:c r="L273" s="2"/>
      <x:c r="M273" s="2"/>
      <x:c r="N273" s="2"/>
      <x:c r="O273" s="2"/>
      <x:c r="P273" s="2"/>
      <x:c r="Q273" s="2"/>
      <x:c r="R273" s="2"/>
      <x:c r="S273" s="2"/>
      <x:c r="T273" s="2"/>
      <x:c r="U273" s="2"/>
      <x:c r="V273" s="2"/>
      <x:c r="W273" s="2"/>
      <x:c r="X273" s="2"/>
      <x:c r="Y273" s="2"/>
      <x:c r="Z273" s="2"/>
    </x:row>
    <x:row r="274">
      <x:c r="A274" s="2"/>
      <x:c r="B274" s="2"/>
      <x:c r="C274" s="2"/>
      <x:c r="D274" s="2"/>
      <x:c r="E274" s="2"/>
      <x:c r="F274" s="2"/>
      <x:c r="G274" s="2"/>
      <x:c r="H274" s="2"/>
      <x:c r="I274" s="2"/>
      <x:c r="J274" s="2"/>
      <x:c r="K274" s="2"/>
      <x:c r="L274" s="2"/>
      <x:c r="M274" s="2"/>
      <x:c r="N274" s="2"/>
      <x:c r="O274" s="2"/>
      <x:c r="P274" s="2"/>
      <x:c r="Q274" s="2"/>
      <x:c r="R274" s="2"/>
      <x:c r="S274" s="2"/>
      <x:c r="T274" s="2"/>
      <x:c r="U274" s="2"/>
      <x:c r="V274" s="2"/>
      <x:c r="W274" s="2"/>
      <x:c r="X274" s="2"/>
      <x:c r="Y274" s="2"/>
      <x:c r="Z274" s="2"/>
    </x:row>
    <x:row r="275">
      <x:c r="A275" s="2"/>
      <x:c r="B275" s="2"/>
      <x:c r="C275" s="2"/>
      <x:c r="D275" s="2"/>
      <x:c r="E275" s="2"/>
      <x:c r="F275" s="2"/>
      <x:c r="G275" s="2"/>
      <x:c r="H275" s="2"/>
      <x:c r="I275" s="2"/>
      <x:c r="J275" s="2"/>
      <x:c r="K275" s="2"/>
      <x:c r="L275" s="2"/>
      <x:c r="M275" s="2"/>
      <x:c r="N275" s="2"/>
      <x:c r="O275" s="2"/>
      <x:c r="P275" s="2"/>
      <x:c r="Q275" s="2"/>
      <x:c r="R275" s="2"/>
      <x:c r="S275" s="2"/>
      <x:c r="T275" s="2"/>
      <x:c r="U275" s="2"/>
      <x:c r="V275" s="2"/>
      <x:c r="W275" s="2"/>
      <x:c r="X275" s="2"/>
      <x:c r="Y275" s="2"/>
      <x:c r="Z275" s="2"/>
    </x:row>
    <x:row r="276">
      <x:c r="A276" s="2"/>
      <x:c r="B276" s="2"/>
      <x:c r="C276" s="2"/>
      <x:c r="D276" s="2"/>
      <x:c r="E276" s="2"/>
      <x:c r="F276" s="2"/>
      <x:c r="G276" s="2"/>
      <x:c r="H276" s="2"/>
      <x:c r="I276" s="2"/>
      <x:c r="J276" s="2"/>
      <x:c r="K276" s="2"/>
      <x:c r="L276" s="2"/>
      <x:c r="M276" s="2"/>
      <x:c r="N276" s="2"/>
      <x:c r="O276" s="2"/>
      <x:c r="P276" s="2"/>
      <x:c r="Q276" s="2"/>
      <x:c r="R276" s="2"/>
      <x:c r="S276" s="2"/>
      <x:c r="T276" s="2"/>
      <x:c r="U276" s="2"/>
      <x:c r="V276" s="2"/>
      <x:c r="W276" s="2"/>
      <x:c r="X276" s="2"/>
      <x:c r="Y276" s="2"/>
      <x:c r="Z276" s="2"/>
    </x:row>
    <x:row r="277">
      <x:c r="A277" s="2"/>
      <x:c r="B277" s="2"/>
      <x:c r="C277" s="2"/>
      <x:c r="D277" s="2"/>
      <x:c r="E277" s="2"/>
      <x:c r="F277" s="2"/>
      <x:c r="G277" s="2"/>
      <x:c r="H277" s="2"/>
      <x:c r="I277" s="2"/>
      <x:c r="J277" s="2"/>
      <x:c r="K277" s="2"/>
      <x:c r="L277" s="2"/>
      <x:c r="M277" s="2"/>
      <x:c r="N277" s="2"/>
      <x:c r="O277" s="2"/>
      <x:c r="P277" s="2"/>
      <x:c r="Q277" s="2"/>
      <x:c r="R277" s="2"/>
      <x:c r="S277" s="2"/>
      <x:c r="T277" s="2"/>
      <x:c r="U277" s="2"/>
      <x:c r="V277" s="2"/>
      <x:c r="W277" s="2"/>
      <x:c r="X277" s="2"/>
      <x:c r="Y277" s="2"/>
      <x:c r="Z277" s="2"/>
    </x:row>
    <x:row r="278">
      <x:c r="A278" s="2"/>
      <x:c r="B278" s="2"/>
      <x:c r="C278" s="2"/>
      <x:c r="D278" s="2"/>
      <x:c r="E278" s="2"/>
      <x:c r="F278" s="2"/>
      <x:c r="G278" s="2"/>
      <x:c r="H278" s="2"/>
      <x:c r="I278" s="2"/>
      <x:c r="J278" s="2"/>
      <x:c r="K278" s="2"/>
      <x:c r="L278" s="2"/>
      <x:c r="M278" s="2"/>
      <x:c r="N278" s="2"/>
      <x:c r="O278" s="2"/>
      <x:c r="P278" s="2"/>
      <x:c r="Q278" s="2"/>
      <x:c r="R278" s="2"/>
      <x:c r="S278" s="2"/>
      <x:c r="T278" s="2"/>
      <x:c r="U278" s="2"/>
      <x:c r="V278" s="2"/>
      <x:c r="W278" s="2"/>
      <x:c r="X278" s="2"/>
      <x:c r="Y278" s="2"/>
      <x:c r="Z278" s="2"/>
    </x:row>
    <x:row r="279">
      <x:c r="A279" s="2"/>
      <x:c r="B279" s="2"/>
      <x:c r="C279" s="2"/>
      <x:c r="D279" s="2"/>
      <x:c r="E279" s="2"/>
      <x:c r="F279" s="2"/>
      <x:c r="G279" s="2"/>
      <x:c r="H279" s="2"/>
      <x:c r="I279" s="2"/>
      <x:c r="J279" s="2"/>
      <x:c r="K279" s="2"/>
      <x:c r="L279" s="2"/>
      <x:c r="M279" s="2"/>
      <x:c r="N279" s="2"/>
      <x:c r="O279" s="2"/>
      <x:c r="P279" s="2"/>
      <x:c r="Q279" s="2"/>
      <x:c r="R279" s="2"/>
      <x:c r="S279" s="2"/>
      <x:c r="T279" s="2"/>
      <x:c r="U279" s="2"/>
      <x:c r="V279" s="2"/>
      <x:c r="W279" s="2"/>
      <x:c r="X279" s="2"/>
      <x:c r="Y279" s="2"/>
      <x:c r="Z279" s="2"/>
    </x:row>
    <x:row r="280">
      <x:c r="A280" s="2"/>
      <x:c r="B280" s="2"/>
      <x:c r="C280" s="2"/>
      <x:c r="D280" s="2"/>
      <x:c r="E280" s="2"/>
      <x:c r="F280" s="2"/>
      <x:c r="G280" s="2"/>
      <x:c r="H280" s="2"/>
      <x:c r="I280" s="2"/>
      <x:c r="J280" s="2"/>
      <x:c r="K280" s="2"/>
      <x:c r="L280" s="2"/>
      <x:c r="M280" s="2"/>
      <x:c r="N280" s="2"/>
      <x:c r="O280" s="2"/>
      <x:c r="P280" s="2"/>
      <x:c r="Q280" s="2"/>
      <x:c r="R280" s="2"/>
      <x:c r="S280" s="2"/>
      <x:c r="T280" s="2"/>
      <x:c r="U280" s="2"/>
      <x:c r="V280" s="2"/>
      <x:c r="W280" s="2"/>
      <x:c r="X280" s="2"/>
      <x:c r="Y280" s="2"/>
      <x:c r="Z280" s="2"/>
    </x:row>
    <x:row r="281">
      <x:c r="A281" s="2"/>
      <x:c r="B281" s="2"/>
      <x:c r="C281" s="2"/>
      <x:c r="D281" s="2"/>
      <x:c r="E281" s="2"/>
      <x:c r="F281" s="2"/>
      <x:c r="G281" s="2"/>
      <x:c r="H281" s="2"/>
      <x:c r="I281" s="2"/>
      <x:c r="J281" s="2"/>
      <x:c r="K281" s="2"/>
      <x:c r="L281" s="2"/>
      <x:c r="M281" s="2"/>
      <x:c r="N281" s="2"/>
      <x:c r="O281" s="2"/>
      <x:c r="P281" s="2"/>
      <x:c r="Q281" s="2"/>
      <x:c r="R281" s="2"/>
      <x:c r="S281" s="2"/>
      <x:c r="T281" s="2"/>
      <x:c r="U281" s="2"/>
      <x:c r="V281" s="2"/>
      <x:c r="W281" s="2"/>
      <x:c r="X281" s="2"/>
      <x:c r="Y281" s="2"/>
      <x:c r="Z281" s="2"/>
    </x:row>
    <x:row r="282">
      <x:c r="A282" s="2"/>
      <x:c r="B282" s="2"/>
      <x:c r="C282" s="2"/>
      <x:c r="D282" s="2"/>
      <x:c r="E282" s="2"/>
      <x:c r="F282" s="2"/>
      <x:c r="G282" s="2"/>
      <x:c r="H282" s="2"/>
      <x:c r="I282" s="2"/>
      <x:c r="J282" s="2"/>
      <x:c r="K282" s="2"/>
      <x:c r="L282" s="2"/>
      <x:c r="M282" s="2"/>
      <x:c r="N282" s="2"/>
      <x:c r="O282" s="2"/>
      <x:c r="P282" s="2"/>
      <x:c r="Q282" s="2"/>
      <x:c r="R282" s="2"/>
      <x:c r="S282" s="2"/>
      <x:c r="T282" s="2"/>
      <x:c r="U282" s="2"/>
      <x:c r="V282" s="2"/>
      <x:c r="W282" s="2"/>
      <x:c r="X282" s="2"/>
      <x:c r="Y282" s="2"/>
      <x:c r="Z282" s="2"/>
    </x:row>
    <x:row r="283">
      <x:c r="A283" s="2"/>
      <x:c r="B283" s="2"/>
      <x:c r="C283" s="2"/>
      <x:c r="D283" s="2"/>
      <x:c r="E283" s="2"/>
      <x:c r="F283" s="2"/>
      <x:c r="G283" s="2"/>
      <x:c r="H283" s="2"/>
      <x:c r="I283" s="2"/>
      <x:c r="J283" s="2"/>
      <x:c r="K283" s="2"/>
      <x:c r="L283" s="2"/>
      <x:c r="M283" s="2"/>
      <x:c r="N283" s="2"/>
      <x:c r="O283" s="2"/>
      <x:c r="P283" s="2"/>
      <x:c r="Q283" s="2"/>
      <x:c r="R283" s="2"/>
      <x:c r="S283" s="2"/>
      <x:c r="T283" s="2"/>
      <x:c r="U283" s="2"/>
      <x:c r="V283" s="2"/>
      <x:c r="W283" s="2"/>
      <x:c r="X283" s="2"/>
      <x:c r="Y283" s="2"/>
      <x:c r="Z283" s="2"/>
    </x:row>
    <x:row r="284">
      <x:c r="A284" s="2"/>
      <x:c r="B284" s="2"/>
      <x:c r="C284" s="2"/>
      <x:c r="D284" s="2"/>
      <x:c r="E284" s="2"/>
      <x:c r="F284" s="2"/>
      <x:c r="G284" s="2"/>
      <x:c r="H284" s="2"/>
      <x:c r="I284" s="2"/>
      <x:c r="J284" s="2"/>
      <x:c r="K284" s="2"/>
      <x:c r="L284" s="2"/>
      <x:c r="M284" s="2"/>
      <x:c r="N284" s="2"/>
      <x:c r="O284" s="2"/>
      <x:c r="P284" s="2"/>
      <x:c r="Q284" s="2"/>
      <x:c r="R284" s="2"/>
      <x:c r="S284" s="2"/>
      <x:c r="T284" s="2"/>
      <x:c r="U284" s="2"/>
      <x:c r="V284" s="2"/>
      <x:c r="W284" s="2"/>
      <x:c r="X284" s="2"/>
      <x:c r="Y284" s="2"/>
      <x:c r="Z284" s="2"/>
    </x:row>
    <x:row r="285">
      <x:c r="A285" s="2"/>
      <x:c r="B285" s="2"/>
      <x:c r="C285" s="2"/>
      <x:c r="D285" s="2"/>
      <x:c r="E285" s="2"/>
      <x:c r="F285" s="2"/>
      <x:c r="G285" s="2"/>
      <x:c r="H285" s="2"/>
      <x:c r="I285" s="2"/>
      <x:c r="J285" s="2"/>
      <x:c r="K285" s="2"/>
      <x:c r="L285" s="2"/>
      <x:c r="M285" s="2"/>
      <x:c r="N285" s="2"/>
      <x:c r="O285" s="2"/>
      <x:c r="P285" s="2"/>
      <x:c r="Q285" s="2"/>
      <x:c r="R285" s="2"/>
      <x:c r="S285" s="2"/>
      <x:c r="T285" s="2"/>
      <x:c r="U285" s="2"/>
      <x:c r="V285" s="2"/>
      <x:c r="W285" s="2"/>
      <x:c r="X285" s="2"/>
      <x:c r="Y285" s="2"/>
      <x:c r="Z285" s="2"/>
    </x:row>
    <x:row r="286">
      <x:c r="A286" s="2"/>
      <x:c r="B286" s="2"/>
      <x:c r="C286" s="2"/>
      <x:c r="D286" s="2"/>
      <x:c r="E286" s="2"/>
      <x:c r="F286" s="2"/>
      <x:c r="G286" s="2"/>
      <x:c r="H286" s="2"/>
      <x:c r="I286" s="2"/>
      <x:c r="J286" s="2"/>
      <x:c r="K286" s="2"/>
      <x:c r="L286" s="2"/>
      <x:c r="M286" s="2"/>
      <x:c r="N286" s="2"/>
      <x:c r="O286" s="2"/>
      <x:c r="P286" s="2"/>
      <x:c r="Q286" s="2"/>
      <x:c r="R286" s="2"/>
      <x:c r="S286" s="2"/>
      <x:c r="T286" s="2"/>
      <x:c r="U286" s="2"/>
      <x:c r="V286" s="2"/>
      <x:c r="W286" s="2"/>
      <x:c r="X286" s="2"/>
      <x:c r="Y286" s="2"/>
      <x:c r="Z286" s="2"/>
    </x:row>
    <x:row r="287">
      <x:c r="A287" s="2"/>
      <x:c r="B287" s="2"/>
      <x:c r="C287" s="2"/>
      <x:c r="D287" s="2"/>
      <x:c r="E287" s="2"/>
      <x:c r="F287" s="2"/>
      <x:c r="G287" s="2"/>
      <x:c r="H287" s="2"/>
      <x:c r="I287" s="2"/>
      <x:c r="J287" s="2"/>
      <x:c r="K287" s="2"/>
      <x:c r="L287" s="2"/>
      <x:c r="M287" s="2"/>
      <x:c r="N287" s="2"/>
      <x:c r="O287" s="2"/>
      <x:c r="P287" s="2"/>
      <x:c r="Q287" s="2"/>
      <x:c r="R287" s="2"/>
      <x:c r="S287" s="2"/>
      <x:c r="T287" s="2"/>
      <x:c r="U287" s="2"/>
      <x:c r="V287" s="2"/>
      <x:c r="W287" s="2"/>
      <x:c r="X287" s="2"/>
      <x:c r="Y287" s="2"/>
      <x:c r="Z287" s="2"/>
    </x:row>
    <x:row r="288">
      <x:c r="A288" s="2"/>
      <x:c r="B288" s="2"/>
      <x:c r="C288" s="2"/>
      <x:c r="D288" s="2"/>
      <x:c r="E288" s="2"/>
      <x:c r="F288" s="2"/>
      <x:c r="G288" s="2"/>
      <x:c r="H288" s="2"/>
      <x:c r="I288" s="2"/>
      <x:c r="J288" s="2"/>
      <x:c r="K288" s="2"/>
      <x:c r="L288" s="2"/>
      <x:c r="M288" s="2"/>
      <x:c r="N288" s="2"/>
      <x:c r="O288" s="2"/>
      <x:c r="P288" s="2"/>
      <x:c r="Q288" s="2"/>
      <x:c r="R288" s="2"/>
      <x:c r="S288" s="2"/>
      <x:c r="T288" s="2"/>
      <x:c r="U288" s="2"/>
      <x:c r="V288" s="2"/>
      <x:c r="W288" s="2"/>
      <x:c r="X288" s="2"/>
      <x:c r="Y288" s="2"/>
      <x:c r="Z288" s="2"/>
    </x:row>
    <x:row r="289">
      <x:c r="A289" s="2"/>
      <x:c r="B289" s="2"/>
      <x:c r="C289" s="2"/>
      <x:c r="D289" s="2"/>
      <x:c r="E289" s="2"/>
      <x:c r="F289" s="2"/>
      <x:c r="G289" s="2"/>
      <x:c r="H289" s="2"/>
      <x:c r="I289" s="2"/>
      <x:c r="J289" s="2"/>
      <x:c r="K289" s="2"/>
      <x:c r="L289" s="2"/>
      <x:c r="M289" s="2"/>
      <x:c r="N289" s="2"/>
      <x:c r="O289" s="2"/>
      <x:c r="P289" s="2"/>
      <x:c r="Q289" s="2"/>
      <x:c r="R289" s="2"/>
      <x:c r="S289" s="2"/>
      <x:c r="T289" s="2"/>
      <x:c r="U289" s="2"/>
      <x:c r="V289" s="2"/>
      <x:c r="W289" s="2"/>
      <x:c r="X289" s="2"/>
      <x:c r="Y289" s="2"/>
      <x:c r="Z289" s="2"/>
    </x:row>
    <x:row r="290">
      <x:c r="A290" s="2"/>
      <x:c r="B290" s="2"/>
      <x:c r="C290" s="2"/>
      <x:c r="D290" s="2"/>
      <x:c r="E290" s="2"/>
      <x:c r="F290" s="2"/>
      <x:c r="G290" s="2"/>
      <x:c r="H290" s="2"/>
      <x:c r="I290" s="2"/>
      <x:c r="J290" s="2"/>
      <x:c r="K290" s="2"/>
      <x:c r="L290" s="2"/>
      <x:c r="M290" s="2"/>
      <x:c r="N290" s="2"/>
      <x:c r="O290" s="2"/>
      <x:c r="P290" s="2"/>
      <x:c r="Q290" s="2"/>
      <x:c r="R290" s="2"/>
      <x:c r="S290" s="2"/>
      <x:c r="T290" s="2"/>
      <x:c r="U290" s="2"/>
      <x:c r="V290" s="2"/>
      <x:c r="W290" s="2"/>
      <x:c r="X290" s="2"/>
      <x:c r="Y290" s="2"/>
      <x:c r="Z290" s="2"/>
    </x:row>
    <x:row r="291">
      <x:c r="A291" s="2"/>
      <x:c r="B291" s="2"/>
      <x:c r="C291" s="2"/>
      <x:c r="D291" s="2"/>
      <x:c r="E291" s="2"/>
      <x:c r="F291" s="2"/>
      <x:c r="G291" s="2"/>
      <x:c r="H291" s="2"/>
      <x:c r="I291" s="2"/>
      <x:c r="J291" s="2"/>
      <x:c r="K291" s="2"/>
      <x:c r="L291" s="2"/>
      <x:c r="M291" s="2"/>
      <x:c r="N291" s="2"/>
      <x:c r="O291" s="2"/>
      <x:c r="P291" s="2"/>
      <x:c r="Q291" s="2"/>
      <x:c r="R291" s="2"/>
      <x:c r="S291" s="2"/>
      <x:c r="T291" s="2"/>
      <x:c r="U291" s="2"/>
      <x:c r="V291" s="2"/>
      <x:c r="W291" s="2"/>
      <x:c r="X291" s="2"/>
      <x:c r="Y291" s="2"/>
      <x:c r="Z291" s="2"/>
    </x:row>
    <x:row r="292">
      <x:c r="A292" s="2"/>
      <x:c r="B292" s="2"/>
      <x:c r="C292" s="2"/>
      <x:c r="D292" s="2"/>
      <x:c r="E292" s="2"/>
      <x:c r="F292" s="2"/>
      <x:c r="G292" s="2"/>
      <x:c r="H292" s="2"/>
      <x:c r="I292" s="2"/>
      <x:c r="J292" s="2"/>
      <x:c r="K292" s="2"/>
      <x:c r="L292" s="2"/>
      <x:c r="M292" s="2"/>
      <x:c r="N292" s="2"/>
      <x:c r="O292" s="2"/>
      <x:c r="P292" s="2"/>
      <x:c r="Q292" s="2"/>
      <x:c r="R292" s="2"/>
      <x:c r="S292" s="2"/>
      <x:c r="T292" s="2"/>
      <x:c r="U292" s="2"/>
      <x:c r="V292" s="2"/>
      <x:c r="W292" s="2"/>
      <x:c r="X292" s="2"/>
      <x:c r="Y292" s="2"/>
      <x:c r="Z292" s="2"/>
    </x:row>
    <x:row r="293">
      <x:c r="A293" s="2"/>
      <x:c r="B293" s="2"/>
      <x:c r="C293" s="2"/>
      <x:c r="D293" s="2"/>
      <x:c r="E293" s="2"/>
      <x:c r="F293" s="2"/>
      <x:c r="G293" s="2"/>
      <x:c r="H293" s="2"/>
      <x:c r="I293" s="2"/>
      <x:c r="J293" s="2"/>
      <x:c r="K293" s="2"/>
      <x:c r="L293" s="2"/>
      <x:c r="M293" s="2"/>
      <x:c r="N293" s="2"/>
      <x:c r="O293" s="2"/>
      <x:c r="P293" s="2"/>
      <x:c r="Q293" s="2"/>
      <x:c r="R293" s="2"/>
      <x:c r="S293" s="2"/>
      <x:c r="T293" s="2"/>
      <x:c r="U293" s="2"/>
      <x:c r="V293" s="2"/>
      <x:c r="W293" s="2"/>
      <x:c r="X293" s="2"/>
      <x:c r="Y293" s="2"/>
      <x:c r="Z293" s="2"/>
    </x:row>
    <x:row r="294">
      <x:c r="A294" s="2"/>
      <x:c r="B294" s="2"/>
      <x:c r="C294" s="2"/>
      <x:c r="D294" s="2"/>
      <x:c r="E294" s="2"/>
      <x:c r="F294" s="2"/>
      <x:c r="G294" s="2"/>
      <x:c r="H294" s="2"/>
      <x:c r="I294" s="2"/>
      <x:c r="J294" s="2"/>
      <x:c r="K294" s="2"/>
      <x:c r="L294" s="2"/>
      <x:c r="M294" s="2"/>
      <x:c r="N294" s="2"/>
      <x:c r="O294" s="2"/>
      <x:c r="P294" s="2"/>
      <x:c r="Q294" s="2"/>
      <x:c r="R294" s="2"/>
      <x:c r="S294" s="2"/>
      <x:c r="T294" s="2"/>
      <x:c r="U294" s="2"/>
      <x:c r="V294" s="2"/>
      <x:c r="W294" s="2"/>
      <x:c r="X294" s="2"/>
      <x:c r="Y294" s="2"/>
      <x:c r="Z294" s="2"/>
    </x:row>
    <x:row r="295">
      <x:c r="A295" s="2"/>
      <x:c r="B295" s="2"/>
      <x:c r="C295" s="2"/>
      <x:c r="D295" s="2"/>
      <x:c r="E295" s="2"/>
      <x:c r="F295" s="2"/>
      <x:c r="G295" s="2"/>
      <x:c r="H295" s="2"/>
      <x:c r="I295" s="2"/>
      <x:c r="J295" s="2"/>
      <x:c r="K295" s="2"/>
      <x:c r="L295" s="2"/>
      <x:c r="M295" s="2"/>
      <x:c r="N295" s="2"/>
      <x:c r="O295" s="2"/>
      <x:c r="P295" s="2"/>
      <x:c r="Q295" s="2"/>
      <x:c r="R295" s="2"/>
      <x:c r="S295" s="2"/>
      <x:c r="T295" s="2"/>
      <x:c r="U295" s="2"/>
      <x:c r="V295" s="2"/>
      <x:c r="W295" s="2"/>
      <x:c r="X295" s="2"/>
      <x:c r="Y295" s="2"/>
      <x:c r="Z295" s="2"/>
    </x:row>
    <x:row r="296">
      <x:c r="A296" s="2"/>
      <x:c r="B296" s="2"/>
      <x:c r="C296" s="2"/>
      <x:c r="D296" s="2"/>
      <x:c r="E296" s="2"/>
      <x:c r="F296" s="2"/>
      <x:c r="G296" s="2"/>
      <x:c r="H296" s="2"/>
      <x:c r="I296" s="2"/>
      <x:c r="J296" s="2"/>
      <x:c r="K296" s="2"/>
      <x:c r="L296" s="2"/>
      <x:c r="M296" s="2"/>
      <x:c r="N296" s="2"/>
      <x:c r="O296" s="2"/>
      <x:c r="P296" s="2"/>
      <x:c r="Q296" s="2"/>
      <x:c r="R296" s="2"/>
      <x:c r="S296" s="2"/>
      <x:c r="T296" s="2"/>
      <x:c r="U296" s="2"/>
      <x:c r="V296" s="2"/>
      <x:c r="W296" s="2"/>
      <x:c r="X296" s="2"/>
      <x:c r="Y296" s="2"/>
      <x:c r="Z296" s="2"/>
    </x:row>
    <x:row r="297">
      <x:c r="A297" s="2"/>
      <x:c r="B297" s="2"/>
      <x:c r="C297" s="2"/>
      <x:c r="D297" s="2"/>
      <x:c r="E297" s="2"/>
      <x:c r="F297" s="2"/>
      <x:c r="G297" s="2"/>
      <x:c r="H297" s="2"/>
      <x:c r="I297" s="2"/>
      <x:c r="J297" s="2"/>
      <x:c r="K297" s="2"/>
      <x:c r="L297" s="2"/>
      <x:c r="M297" s="2"/>
      <x:c r="N297" s="2"/>
      <x:c r="O297" s="2"/>
      <x:c r="P297" s="2"/>
      <x:c r="Q297" s="2"/>
      <x:c r="R297" s="2"/>
      <x:c r="S297" s="2"/>
      <x:c r="T297" s="2"/>
      <x:c r="U297" s="2"/>
      <x:c r="V297" s="2"/>
      <x:c r="W297" s="2"/>
      <x:c r="X297" s="2"/>
      <x:c r="Y297" s="2"/>
      <x:c r="Z297" s="2"/>
    </x:row>
    <x:row r="298">
      <x:c r="A298" s="2"/>
      <x:c r="B298" s="2"/>
      <x:c r="C298" s="2"/>
      <x:c r="D298" s="2"/>
      <x:c r="E298" s="2"/>
      <x:c r="F298" s="2"/>
      <x:c r="G298" s="2"/>
      <x:c r="H298" s="2"/>
      <x:c r="I298" s="2"/>
      <x:c r="J298" s="2"/>
      <x:c r="K298" s="2"/>
      <x:c r="L298" s="2"/>
      <x:c r="M298" s="2"/>
      <x:c r="N298" s="2"/>
      <x:c r="O298" s="2"/>
      <x:c r="P298" s="2"/>
      <x:c r="Q298" s="2"/>
      <x:c r="R298" s="2"/>
      <x:c r="S298" s="2"/>
      <x:c r="T298" s="2"/>
      <x:c r="U298" s="2"/>
      <x:c r="V298" s="2"/>
      <x:c r="W298" s="2"/>
      <x:c r="X298" s="2"/>
      <x:c r="Y298" s="2"/>
      <x:c r="Z298" s="2"/>
    </x:row>
    <x:row r="299">
      <x:c r="A299" s="2"/>
      <x:c r="B299" s="2"/>
      <x:c r="C299" s="2"/>
      <x:c r="D299" s="2"/>
      <x:c r="E299" s="2"/>
      <x:c r="F299" s="2"/>
      <x:c r="G299" s="2"/>
      <x:c r="H299" s="2"/>
      <x:c r="I299" s="2"/>
      <x:c r="J299" s="2"/>
      <x:c r="K299" s="2"/>
      <x:c r="L299" s="2"/>
      <x:c r="M299" s="2"/>
      <x:c r="N299" s="2"/>
      <x:c r="O299" s="2"/>
      <x:c r="P299" s="2"/>
      <x:c r="Q299" s="2"/>
      <x:c r="R299" s="2"/>
      <x:c r="S299" s="2"/>
      <x:c r="T299" s="2"/>
      <x:c r="U299" s="2"/>
      <x:c r="V299" s="2"/>
      <x:c r="W299" s="2"/>
      <x:c r="X299" s="2"/>
      <x:c r="Y299" s="2"/>
      <x:c r="Z299" s="2"/>
    </x:row>
    <x:row r="300">
      <x:c r="A300" s="2"/>
      <x:c r="B300" s="2"/>
      <x:c r="C300" s="2"/>
      <x:c r="D300" s="2"/>
      <x:c r="E300" s="2"/>
      <x:c r="F300" s="2"/>
      <x:c r="G300" s="2"/>
      <x:c r="H300" s="2"/>
      <x:c r="I300" s="2"/>
      <x:c r="J300" s="2"/>
      <x:c r="K300" s="2"/>
      <x:c r="L300" s="2"/>
      <x:c r="M300" s="2"/>
      <x:c r="N300" s="2"/>
      <x:c r="O300" s="2"/>
      <x:c r="P300" s="2"/>
      <x:c r="Q300" s="2"/>
      <x:c r="R300" s="2"/>
      <x:c r="S300" s="2"/>
      <x:c r="T300" s="2"/>
      <x:c r="U300" s="2"/>
      <x:c r="V300" s="2"/>
      <x:c r="W300" s="2"/>
      <x:c r="X300" s="2"/>
      <x:c r="Y300" s="2"/>
      <x:c r="Z300" s="2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96" hidden="0" customWidth="1"/>
  </x:cols>
  <x:sheetData>
    <x:row r="1">
      <x:c r="A1" s="5" t="str">
        <x:v>项目</x:v>
      </x:c>
      <x:c r="B1" s="5" t="str">
        <x:v>口径/纪律</x:v>
      </x:c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</x:row>
    <x:row r="2">
      <x:c r="A2" s="2" t="str">
        <x:v>公共底座用途</x:v>
      </x:c>
      <x:c r="B2" s="2" t="str">
        <x:v>跨梅花/阜丰/星湖共用；后续公司研究只追加公司自身事实，不重复抓取行业公共数据。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  <x:c r="V2" s="2"/>
      <x:c r="W2" s="2"/>
      <x:c r="X2" s="2"/>
      <x:c r="Y2" s="2"/>
      <x:c r="Z2" s="2"/>
    </x:row>
    <x:row r="3">
      <x:c r="A3" s="2" t="str">
        <x:v>2025行业基准</x:v>
      </x:c>
      <x:c r="B3" s="2" t="str">
        <x:v>以公司正式年报披露/引用的行业数据为主，并用政府、海关二次整理、项目公告和行业资料交叉核验。</x:v>
      </x:c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</x:row>
    <x:row r="4">
      <x:c r="A4" s="2" t="str">
        <x:v>赖氨酸口径</x:v>
      </x:c>
      <x:c r="B4" s="2" t="str">
        <x:v>2025行业产能为折纯吨；项目产能和海关出口多为实物吨。未完成转换前，利用率与精确市场份额保持N/A。</x:v>
      </x:c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  <x:c r="X4" s="2"/>
      <x:c r="Y4" s="2"/>
      <x:c r="Z4" s="2"/>
    </x:row>
    <x:row r="5">
      <x:c r="A5" s="2" t="str">
        <x:v>项目规则</x:v>
      </x:c>
      <x:c r="B5" s="2" t="str">
        <x:v>Operating/Committed/Flexible/Planned。只有Operating/Committed进入确定或锁死供给；Flexible只在情景中处理。</x:v>
      </x:c>
      <x:c r="C5" s="2"/>
      <x:c r="D5" s="2"/>
      <x:c r="E5" s="2"/>
      <x:c r="F5" s="2"/>
      <x:c r="G5" s="2"/>
      <x:c r="H5" s="2"/>
      <x:c r="I5" s="2"/>
      <x:c r="J5" s="2"/>
      <x:c r="K5" s="2"/>
      <x:c r="L5" s="2"/>
      <x:c r="M5" s="2"/>
      <x:c r="N5" s="2"/>
      <x:c r="O5" s="2"/>
      <x:c r="P5" s="2"/>
      <x:c r="Q5" s="2"/>
      <x:c r="R5" s="2"/>
      <x:c r="S5" s="2"/>
      <x:c r="T5" s="2"/>
      <x:c r="U5" s="2"/>
      <x:c r="V5" s="2"/>
      <x:c r="W5" s="2"/>
      <x:c r="X5" s="2"/>
      <x:c r="Y5" s="2"/>
      <x:c r="Z5" s="2"/>
    </x:row>
    <x:row r="6">
      <x:c r="A6" s="2" t="str">
        <x:v>基准重复</x:v>
      </x:c>
      <x:c r="B6" s="2" t="str">
        <x:v>已经包含在2025行业年末基准里的新增线（如梅花60万吨赖氨酸、阜丰2025味精扩产）不得在2026+再次叠加。</x:v>
      </x:c>
      <x:c r="C6" s="2"/>
      <x:c r="D6" s="2"/>
      <x:c r="E6" s="2"/>
      <x:c r="F6" s="2"/>
      <x:c r="G6" s="2"/>
      <x:c r="H6" s="2"/>
      <x:c r="I6" s="2"/>
      <x:c r="J6" s="2"/>
      <x:c r="K6" s="2"/>
      <x:c r="L6" s="2"/>
      <x:c r="M6" s="2"/>
      <x:c r="N6" s="2"/>
      <x:c r="O6" s="2"/>
      <x:c r="P6" s="2"/>
      <x:c r="Q6" s="2"/>
      <x:c r="R6" s="2"/>
      <x:c r="S6" s="2"/>
      <x:c r="T6" s="2"/>
      <x:c r="U6" s="2"/>
      <x:c r="V6" s="2"/>
      <x:c r="W6" s="2"/>
      <x:c r="X6" s="2"/>
      <x:c r="Y6" s="2"/>
      <x:c r="Z6" s="2"/>
    </x:row>
    <x:row r="7">
      <x:c r="A7" s="2" t="str">
        <x:v>永久退出</x:v>
      </x:c>
      <x:c r="B7" s="2" t="str">
        <x:v>检修、减产、停机不等于永久退出；截至2026-08-17本轮未取得足够确定的主要基础氨基酸永久退出证据。</x:v>
      </x:c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  <x:c r="O7" s="2"/>
      <x:c r="P7" s="2"/>
      <x:c r="Q7" s="2"/>
      <x:c r="R7" s="2"/>
      <x:c r="S7" s="2"/>
      <x:c r="T7" s="2"/>
      <x:c r="U7" s="2"/>
      <x:c r="V7" s="2"/>
      <x:c r="W7" s="2"/>
      <x:c r="X7" s="2"/>
      <x:c r="Y7" s="2"/>
      <x:c r="Z7" s="2"/>
    </x:row>
    <x:row r="8">
      <x:c r="A8" s="2" t="str">
        <x:v>苏氨酸锁死供给</x:v>
      </x:c>
      <x:c r="B8" s="2" t="str">
        <x:v>可量化最低Committed：梅花30万吨+星湖20万吨=50万吨，约为2025中国产能36.1%；阜丰哈萨克一期另为Committed但吨位未取得。</x:v>
      </x:c>
      <x:c r="C8" s="2"/>
      <x:c r="D8" s="2"/>
      <x:c r="E8" s="2"/>
      <x:c r="F8" s="2"/>
      <x:c r="G8" s="2"/>
      <x:c r="H8" s="2"/>
      <x:c r="I8" s="2"/>
      <x:c r="J8" s="2"/>
      <x:c r="K8" s="2"/>
      <x:c r="L8" s="2"/>
      <x:c r="M8" s="2"/>
      <x:c r="N8" s="2"/>
      <x:c r="O8" s="2"/>
      <x:c r="P8" s="2"/>
      <x:c r="Q8" s="2"/>
      <x:c r="R8" s="2"/>
      <x:c r="S8" s="2"/>
      <x:c r="T8" s="2"/>
      <x:c r="U8" s="2"/>
      <x:c r="V8" s="2"/>
      <x:c r="W8" s="2"/>
      <x:c r="X8" s="2"/>
      <x:c r="Y8" s="2"/>
      <x:c r="Z8" s="2"/>
    </x:row>
    <x:row r="9">
      <x:c r="A9" s="2" t="str">
        <x:v>裕米项目</x:v>
      </x:c>
      <x:c r="B9" s="2" t="str">
        <x:v>总规划含30万吨赖氨酸、20万吨苏氨酸，但截至当前公开施工重点仍主要落在淀粉/功能糖，因此氨基酸阶段按Flexible处理。</x:v>
      </x:c>
      <x:c r="C9" s="2"/>
      <x:c r="D9" s="2"/>
      <x:c r="E9" s="2"/>
      <x:c r="F9" s="2"/>
      <x:c r="G9" s="2"/>
      <x:c r="H9" s="2"/>
      <x:c r="I9" s="2"/>
      <x:c r="J9" s="2"/>
      <x:c r="K9" s="2"/>
      <x:c r="L9" s="2"/>
      <x:c r="M9" s="2"/>
      <x:c r="N9" s="2"/>
      <x:c r="O9" s="2"/>
      <x:c r="P9" s="2"/>
      <x:c r="Q9" s="2"/>
      <x:c r="R9" s="2"/>
      <x:c r="S9" s="2"/>
      <x:c r="T9" s="2"/>
      <x:c r="U9" s="2"/>
      <x:c r="V9" s="2"/>
      <x:c r="W9" s="2"/>
      <x:c r="X9" s="2"/>
      <x:c r="Y9" s="2"/>
      <x:c r="Z9" s="2"/>
    </x:row>
    <x:row r="10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  <x:c r="Z10" s="2"/>
    </x:row>
    <x:row r="11">
      <x:c r="A11" s="2"/>
      <x:c r="B11" s="2"/>
      <x:c r="C11" s="2"/>
      <x:c r="D11" s="2"/>
      <x:c r="E11" s="2"/>
      <x:c r="F11" s="2"/>
      <x:c r="G11" s="2"/>
      <x:c r="H11" s="2"/>
      <x:c r="I11" s="2"/>
      <x:c r="J11" s="2"/>
      <x:c r="K11" s="2"/>
      <x:c r="L11" s="2"/>
      <x:c r="M11" s="2"/>
      <x:c r="N11" s="2"/>
      <x:c r="O11" s="2"/>
      <x:c r="P11" s="2"/>
      <x:c r="Q11" s="2"/>
      <x:c r="R11" s="2"/>
      <x:c r="S11" s="2"/>
      <x:c r="T11" s="2"/>
      <x:c r="U11" s="2"/>
      <x:c r="V11" s="2"/>
      <x:c r="W11" s="2"/>
      <x:c r="X11" s="2"/>
      <x:c r="Y11" s="2"/>
      <x:c r="Z11" s="2"/>
    </x:row>
    <x:row r="12">
      <x:c r="A12" s="2"/>
      <x:c r="B12" s="2"/>
      <x:c r="C12" s="2"/>
      <x:c r="D12" s="2"/>
      <x:c r="E12" s="2"/>
      <x:c r="F12" s="2"/>
      <x:c r="G12" s="2"/>
      <x:c r="H12" s="2"/>
      <x:c r="I12" s="2"/>
      <x:c r="J12" s="2"/>
      <x:c r="K12" s="2"/>
      <x:c r="L12" s="2"/>
      <x:c r="M12" s="2"/>
      <x:c r="N12" s="2"/>
      <x:c r="O12" s="2"/>
      <x:c r="P12" s="2"/>
      <x:c r="Q12" s="2"/>
      <x:c r="R12" s="2"/>
      <x:c r="S12" s="2"/>
      <x:c r="T12" s="2"/>
      <x:c r="U12" s="2"/>
      <x:c r="V12" s="2"/>
      <x:c r="W12" s="2"/>
      <x:c r="X12" s="2"/>
      <x:c r="Y12" s="2"/>
      <x:c r="Z12" s="2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  <x:c r="L81" s="2"/>
      <x:c r="M81" s="2"/>
      <x:c r="N81" s="2"/>
      <x:c r="O81" s="2"/>
      <x:c r="P81" s="2"/>
      <x:c r="Q81" s="2"/>
      <x:c r="R81" s="2"/>
      <x:c r="S81" s="2"/>
      <x:c r="T81" s="2"/>
      <x:c r="U81" s="2"/>
      <x:c r="V81" s="2"/>
      <x:c r="W81" s="2"/>
      <x:c r="X81" s="2"/>
      <x:c r="Y81" s="2"/>
      <x:c r="Z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  <x:c r="L82" s="2"/>
      <x:c r="M82" s="2"/>
      <x:c r="N82" s="2"/>
      <x:c r="O82" s="2"/>
      <x:c r="P82" s="2"/>
      <x:c r="Q82" s="2"/>
      <x:c r="R82" s="2"/>
      <x:c r="S82" s="2"/>
      <x:c r="T82" s="2"/>
      <x:c r="U82" s="2"/>
      <x:c r="V82" s="2"/>
      <x:c r="W82" s="2"/>
      <x:c r="X82" s="2"/>
      <x:c r="Y82" s="2"/>
      <x:c r="Z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  <x:c r="L83" s="2"/>
      <x:c r="M83" s="2"/>
      <x:c r="N83" s="2"/>
      <x:c r="O83" s="2"/>
      <x:c r="P83" s="2"/>
      <x:c r="Q83" s="2"/>
      <x:c r="R83" s="2"/>
      <x:c r="S83" s="2"/>
      <x:c r="T83" s="2"/>
      <x:c r="U83" s="2"/>
      <x:c r="V83" s="2"/>
      <x:c r="W83" s="2"/>
      <x:c r="X83" s="2"/>
      <x:c r="Y83" s="2"/>
      <x:c r="Z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  <x:c r="L84" s="2"/>
      <x:c r="M84" s="2"/>
      <x:c r="N84" s="2"/>
      <x:c r="O84" s="2"/>
      <x:c r="P84" s="2"/>
      <x:c r="Q84" s="2"/>
      <x:c r="R84" s="2"/>
      <x:c r="S84" s="2"/>
      <x:c r="T84" s="2"/>
      <x:c r="U84" s="2"/>
      <x:c r="V84" s="2"/>
      <x:c r="W84" s="2"/>
      <x:c r="X84" s="2"/>
      <x:c r="Y84" s="2"/>
      <x:c r="Z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  <x:c r="L85" s="2"/>
      <x:c r="M85" s="2"/>
      <x:c r="N85" s="2"/>
      <x:c r="O85" s="2"/>
      <x:c r="P85" s="2"/>
      <x:c r="Q85" s="2"/>
      <x:c r="R85" s="2"/>
      <x:c r="S85" s="2"/>
      <x:c r="T85" s="2"/>
      <x:c r="U85" s="2"/>
      <x:c r="V85" s="2"/>
      <x:c r="W85" s="2"/>
      <x:c r="X85" s="2"/>
      <x:c r="Y85" s="2"/>
      <x:c r="Z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  <x:c r="L86" s="2"/>
      <x:c r="M86" s="2"/>
      <x:c r="N86" s="2"/>
      <x:c r="O86" s="2"/>
      <x:c r="P86" s="2"/>
      <x:c r="Q86" s="2"/>
      <x:c r="R86" s="2"/>
      <x:c r="S86" s="2"/>
      <x:c r="T86" s="2"/>
      <x:c r="U86" s="2"/>
      <x:c r="V86" s="2"/>
      <x:c r="W86" s="2"/>
      <x:c r="X86" s="2"/>
      <x:c r="Y86" s="2"/>
      <x:c r="Z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  <x:c r="L87" s="2"/>
      <x:c r="M87" s="2"/>
      <x:c r="N87" s="2"/>
      <x:c r="O87" s="2"/>
      <x:c r="P87" s="2"/>
      <x:c r="Q87" s="2"/>
      <x:c r="R87" s="2"/>
      <x:c r="S87" s="2"/>
      <x:c r="T87" s="2"/>
      <x:c r="U87" s="2"/>
      <x:c r="V87" s="2"/>
      <x:c r="W87" s="2"/>
      <x:c r="X87" s="2"/>
      <x:c r="Y87" s="2"/>
      <x:c r="Z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  <x:c r="L88" s="2"/>
      <x:c r="M88" s="2"/>
      <x:c r="N88" s="2"/>
      <x:c r="O88" s="2"/>
      <x:c r="P88" s="2"/>
      <x:c r="Q88" s="2"/>
      <x:c r="R88" s="2"/>
      <x:c r="S88" s="2"/>
      <x:c r="T88" s="2"/>
      <x:c r="U88" s="2"/>
      <x:c r="V88" s="2"/>
      <x:c r="W88" s="2"/>
      <x:c r="X88" s="2"/>
      <x:c r="Y88" s="2"/>
      <x:c r="Z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  <x:c r="L89" s="2"/>
      <x:c r="M89" s="2"/>
      <x:c r="N89" s="2"/>
      <x:c r="O89" s="2"/>
      <x:c r="P89" s="2"/>
      <x:c r="Q89" s="2"/>
      <x:c r="R89" s="2"/>
      <x:c r="S89" s="2"/>
      <x:c r="T89" s="2"/>
      <x:c r="U89" s="2"/>
      <x:c r="V89" s="2"/>
      <x:c r="W89" s="2"/>
      <x:c r="X89" s="2"/>
      <x:c r="Y89" s="2"/>
      <x:c r="Z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"/>
      <x:c r="M90" s="2"/>
      <x:c r="N90" s="2"/>
      <x:c r="O90" s="2"/>
      <x:c r="P90" s="2"/>
      <x:c r="Q90" s="2"/>
      <x:c r="R90" s="2"/>
      <x:c r="S90" s="2"/>
      <x:c r="T90" s="2"/>
      <x:c r="U90" s="2"/>
      <x:c r="V90" s="2"/>
      <x:c r="W90" s="2"/>
      <x:c r="X90" s="2"/>
      <x:c r="Y90" s="2"/>
      <x:c r="Z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  <x:c r="L91" s="2"/>
      <x:c r="M91" s="2"/>
      <x:c r="N91" s="2"/>
      <x:c r="O91" s="2"/>
      <x:c r="P91" s="2"/>
      <x:c r="Q91" s="2"/>
      <x:c r="R91" s="2"/>
      <x:c r="S91" s="2"/>
      <x:c r="T91" s="2"/>
      <x:c r="U91" s="2"/>
      <x:c r="V91" s="2"/>
      <x:c r="W91" s="2"/>
      <x:c r="X91" s="2"/>
      <x:c r="Y91" s="2"/>
      <x:c r="Z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  <x:c r="L92" s="2"/>
      <x:c r="M92" s="2"/>
      <x:c r="N92" s="2"/>
      <x:c r="O92" s="2"/>
      <x:c r="P92" s="2"/>
      <x:c r="Q92" s="2"/>
      <x:c r="R92" s="2"/>
      <x:c r="S92" s="2"/>
      <x:c r="T92" s="2"/>
      <x:c r="U92" s="2"/>
      <x:c r="V92" s="2"/>
      <x:c r="W92" s="2"/>
      <x:c r="X92" s="2"/>
      <x:c r="Y92" s="2"/>
      <x:c r="Z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  <x:c r="L93" s="2"/>
      <x:c r="M93" s="2"/>
      <x:c r="N93" s="2"/>
      <x:c r="O93" s="2"/>
      <x:c r="P93" s="2"/>
      <x:c r="Q93" s="2"/>
      <x:c r="R93" s="2"/>
      <x:c r="S93" s="2"/>
      <x:c r="T93" s="2"/>
      <x:c r="U93" s="2"/>
      <x:c r="V93" s="2"/>
      <x:c r="W93" s="2"/>
      <x:c r="X93" s="2"/>
      <x:c r="Y93" s="2"/>
      <x:c r="Z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  <x:c r="L94" s="2"/>
      <x:c r="M94" s="2"/>
      <x:c r="N94" s="2"/>
      <x:c r="O94" s="2"/>
      <x:c r="P94" s="2"/>
      <x:c r="Q94" s="2"/>
      <x:c r="R94" s="2"/>
      <x:c r="S94" s="2"/>
      <x:c r="T94" s="2"/>
      <x:c r="U94" s="2"/>
      <x:c r="V94" s="2"/>
      <x:c r="W94" s="2"/>
      <x:c r="X94" s="2"/>
      <x:c r="Y94" s="2"/>
      <x:c r="Z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  <x:c r="L95" s="2"/>
      <x:c r="M95" s="2"/>
      <x:c r="N95" s="2"/>
      <x:c r="O95" s="2"/>
      <x:c r="P95" s="2"/>
      <x:c r="Q95" s="2"/>
      <x:c r="R95" s="2"/>
      <x:c r="S95" s="2"/>
      <x:c r="T95" s="2"/>
      <x:c r="U95" s="2"/>
      <x:c r="V95" s="2"/>
      <x:c r="W95" s="2"/>
      <x:c r="X95" s="2"/>
      <x:c r="Y95" s="2"/>
      <x:c r="Z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  <x:c r="L96" s="2"/>
      <x:c r="M96" s="2"/>
      <x:c r="N96" s="2"/>
      <x:c r="O96" s="2"/>
      <x:c r="P96" s="2"/>
      <x:c r="Q96" s="2"/>
      <x:c r="R96" s="2"/>
      <x:c r="S96" s="2"/>
      <x:c r="T96" s="2"/>
      <x:c r="U96" s="2"/>
      <x:c r="V96" s="2"/>
      <x:c r="W96" s="2"/>
      <x:c r="X96" s="2"/>
      <x:c r="Y96" s="2"/>
      <x:c r="Z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  <x:c r="L97" s="2"/>
      <x:c r="M97" s="2"/>
      <x:c r="N97" s="2"/>
      <x:c r="O97" s="2"/>
      <x:c r="P97" s="2"/>
      <x:c r="Q97" s="2"/>
      <x:c r="R97" s="2"/>
      <x:c r="S97" s="2"/>
      <x:c r="T97" s="2"/>
      <x:c r="U97" s="2"/>
      <x:c r="V97" s="2"/>
      <x:c r="W97" s="2"/>
      <x:c r="X97" s="2"/>
      <x:c r="Y97" s="2"/>
      <x:c r="Z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  <x:c r="L98" s="2"/>
      <x:c r="M98" s="2"/>
      <x:c r="N98" s="2"/>
      <x:c r="O98" s="2"/>
      <x:c r="P98" s="2"/>
      <x:c r="Q98" s="2"/>
      <x:c r="R98" s="2"/>
      <x:c r="S98" s="2"/>
      <x:c r="T98" s="2"/>
      <x:c r="U98" s="2"/>
      <x:c r="V98" s="2"/>
      <x:c r="W98" s="2"/>
      <x:c r="X98" s="2"/>
      <x:c r="Y98" s="2"/>
      <x:c r="Z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  <x:c r="L99" s="2"/>
      <x:c r="M99" s="2"/>
      <x:c r="N99" s="2"/>
      <x:c r="O99" s="2"/>
      <x:c r="P99" s="2"/>
      <x:c r="Q99" s="2"/>
      <x:c r="R99" s="2"/>
      <x:c r="S99" s="2"/>
      <x:c r="T99" s="2"/>
      <x:c r="U99" s="2"/>
      <x:c r="V99" s="2"/>
      <x:c r="W99" s="2"/>
      <x:c r="X99" s="2"/>
      <x:c r="Y99" s="2"/>
      <x:c r="Z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  <x:c r="L100" s="2"/>
      <x:c r="M100" s="2"/>
      <x:c r="N100" s="2"/>
      <x:c r="O100" s="2"/>
      <x:c r="P100" s="2"/>
      <x:c r="Q100" s="2"/>
      <x:c r="R100" s="2"/>
      <x:c r="S100" s="2"/>
      <x:c r="T100" s="2"/>
      <x:c r="U100" s="2"/>
      <x:c r="V100" s="2"/>
      <x:c r="W100" s="2"/>
      <x:c r="X100" s="2"/>
      <x:c r="Y100" s="2"/>
      <x:c r="Z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  <x:c r="L101" s="2"/>
      <x:c r="M101" s="2"/>
      <x:c r="N101" s="2"/>
      <x:c r="O101" s="2"/>
      <x:c r="P101" s="2"/>
      <x:c r="Q101" s="2"/>
      <x:c r="R101" s="2"/>
      <x:c r="S101" s="2"/>
      <x:c r="T101" s="2"/>
      <x:c r="U101" s="2"/>
      <x:c r="V101" s="2"/>
      <x:c r="W101" s="2"/>
      <x:c r="X101" s="2"/>
      <x:c r="Y101" s="2"/>
      <x:c r="Z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  <x:c r="L102" s="2"/>
      <x:c r="M102" s="2"/>
      <x:c r="N102" s="2"/>
      <x:c r="O102" s="2"/>
      <x:c r="P102" s="2"/>
      <x:c r="Q102" s="2"/>
      <x:c r="R102" s="2"/>
      <x:c r="S102" s="2"/>
      <x:c r="T102" s="2"/>
      <x:c r="U102" s="2"/>
      <x:c r="V102" s="2"/>
      <x:c r="W102" s="2"/>
      <x:c r="X102" s="2"/>
      <x:c r="Y102" s="2"/>
      <x:c r="Z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  <x:c r="L103" s="2"/>
      <x:c r="M103" s="2"/>
      <x:c r="N103" s="2"/>
      <x:c r="O103" s="2"/>
      <x:c r="P103" s="2"/>
      <x:c r="Q103" s="2"/>
      <x:c r="R103" s="2"/>
      <x:c r="S103" s="2"/>
      <x:c r="T103" s="2"/>
      <x:c r="U103" s="2"/>
      <x:c r="V103" s="2"/>
      <x:c r="W103" s="2"/>
      <x:c r="X103" s="2"/>
      <x:c r="Y103" s="2"/>
      <x:c r="Z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  <x:c r="L104" s="2"/>
      <x:c r="M104" s="2"/>
      <x:c r="N104" s="2"/>
      <x:c r="O104" s="2"/>
      <x:c r="P104" s="2"/>
      <x:c r="Q104" s="2"/>
      <x:c r="R104" s="2"/>
      <x:c r="S104" s="2"/>
      <x:c r="T104" s="2"/>
      <x:c r="U104" s="2"/>
      <x:c r="V104" s="2"/>
      <x:c r="W104" s="2"/>
      <x:c r="X104" s="2"/>
      <x:c r="Y104" s="2"/>
      <x:c r="Z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  <x:c r="L105" s="2"/>
      <x:c r="M105" s="2"/>
      <x:c r="N105" s="2"/>
      <x:c r="O105" s="2"/>
      <x:c r="P105" s="2"/>
      <x:c r="Q105" s="2"/>
      <x:c r="R105" s="2"/>
      <x:c r="S105" s="2"/>
      <x:c r="T105" s="2"/>
      <x:c r="U105" s="2"/>
      <x:c r="V105" s="2"/>
      <x:c r="W105" s="2"/>
      <x:c r="X105" s="2"/>
      <x:c r="Y105" s="2"/>
      <x:c r="Z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  <x:c r="L106" s="2"/>
      <x:c r="M106" s="2"/>
      <x:c r="N106" s="2"/>
      <x:c r="O106" s="2"/>
      <x:c r="P106" s="2"/>
      <x:c r="Q106" s="2"/>
      <x:c r="R106" s="2"/>
      <x:c r="S106" s="2"/>
      <x:c r="T106" s="2"/>
      <x:c r="U106" s="2"/>
      <x:c r="V106" s="2"/>
      <x:c r="W106" s="2"/>
      <x:c r="X106" s="2"/>
      <x:c r="Y106" s="2"/>
      <x:c r="Z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  <x:c r="L107" s="2"/>
      <x:c r="M107" s="2"/>
      <x:c r="N107" s="2"/>
      <x:c r="O107" s="2"/>
      <x:c r="P107" s="2"/>
      <x:c r="Q107" s="2"/>
      <x:c r="R107" s="2"/>
      <x:c r="S107" s="2"/>
      <x:c r="T107" s="2"/>
      <x:c r="U107" s="2"/>
      <x:c r="V107" s="2"/>
      <x:c r="W107" s="2"/>
      <x:c r="X107" s="2"/>
      <x:c r="Y107" s="2"/>
      <x:c r="Z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  <x:c r="L108" s="2"/>
      <x:c r="M108" s="2"/>
      <x:c r="N108" s="2"/>
      <x:c r="O108" s="2"/>
      <x:c r="P108" s="2"/>
      <x:c r="Q108" s="2"/>
      <x:c r="R108" s="2"/>
      <x:c r="S108" s="2"/>
      <x:c r="T108" s="2"/>
      <x:c r="U108" s="2"/>
      <x:c r="V108" s="2"/>
      <x:c r="W108" s="2"/>
      <x:c r="X108" s="2"/>
      <x:c r="Y108" s="2"/>
      <x:c r="Z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  <x:c r="L109" s="2"/>
      <x:c r="M109" s="2"/>
      <x:c r="N109" s="2"/>
      <x:c r="O109" s="2"/>
      <x:c r="P109" s="2"/>
      <x:c r="Q109" s="2"/>
      <x:c r="R109" s="2"/>
      <x:c r="S109" s="2"/>
      <x:c r="T109" s="2"/>
      <x:c r="U109" s="2"/>
      <x:c r="V109" s="2"/>
      <x:c r="W109" s="2"/>
      <x:c r="X109" s="2"/>
      <x:c r="Y109" s="2"/>
      <x:c r="Z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  <x:c r="L110" s="2"/>
      <x:c r="M110" s="2"/>
      <x:c r="N110" s="2"/>
      <x:c r="O110" s="2"/>
      <x:c r="P110" s="2"/>
      <x:c r="Q110" s="2"/>
      <x:c r="R110" s="2"/>
      <x:c r="S110" s="2"/>
      <x:c r="T110" s="2"/>
      <x:c r="U110" s="2"/>
      <x:c r="V110" s="2"/>
      <x:c r="W110" s="2"/>
      <x:c r="X110" s="2"/>
      <x:c r="Y110" s="2"/>
      <x:c r="Z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  <x:c r="L111" s="2"/>
      <x:c r="M111" s="2"/>
      <x:c r="N111" s="2"/>
      <x:c r="O111" s="2"/>
      <x:c r="P111" s="2"/>
      <x:c r="Q111" s="2"/>
      <x:c r="R111" s="2"/>
      <x:c r="S111" s="2"/>
      <x:c r="T111" s="2"/>
      <x:c r="U111" s="2"/>
      <x:c r="V111" s="2"/>
      <x:c r="W111" s="2"/>
      <x:c r="X111" s="2"/>
      <x:c r="Y111" s="2"/>
      <x:c r="Z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  <x:c r="L112" s="2"/>
      <x:c r="M112" s="2"/>
      <x:c r="N112" s="2"/>
      <x:c r="O112" s="2"/>
      <x:c r="P112" s="2"/>
      <x:c r="Q112" s="2"/>
      <x:c r="R112" s="2"/>
      <x:c r="S112" s="2"/>
      <x:c r="T112" s="2"/>
      <x:c r="U112" s="2"/>
      <x:c r="V112" s="2"/>
      <x:c r="W112" s="2"/>
      <x:c r="X112" s="2"/>
      <x:c r="Y112" s="2"/>
      <x:c r="Z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  <x:c r="L113" s="2"/>
      <x:c r="M113" s="2"/>
      <x:c r="N113" s="2"/>
      <x:c r="O113" s="2"/>
      <x:c r="P113" s="2"/>
      <x:c r="Q113" s="2"/>
      <x:c r="R113" s="2"/>
      <x:c r="S113" s="2"/>
      <x:c r="T113" s="2"/>
      <x:c r="U113" s="2"/>
      <x:c r="V113" s="2"/>
      <x:c r="W113" s="2"/>
      <x:c r="X113" s="2"/>
      <x:c r="Y113" s="2"/>
      <x:c r="Z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  <x:c r="L114" s="2"/>
      <x:c r="M114" s="2"/>
      <x:c r="N114" s="2"/>
      <x:c r="O114" s="2"/>
      <x:c r="P114" s="2"/>
      <x:c r="Q114" s="2"/>
      <x:c r="R114" s="2"/>
      <x:c r="S114" s="2"/>
      <x:c r="T114" s="2"/>
      <x:c r="U114" s="2"/>
      <x:c r="V114" s="2"/>
      <x:c r="W114" s="2"/>
      <x:c r="X114" s="2"/>
      <x:c r="Y114" s="2"/>
      <x:c r="Z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  <x:c r="L115" s="2"/>
      <x:c r="M115" s="2"/>
      <x:c r="N115" s="2"/>
      <x:c r="O115" s="2"/>
      <x:c r="P115" s="2"/>
      <x:c r="Q115" s="2"/>
      <x:c r="R115" s="2"/>
      <x:c r="S115" s="2"/>
      <x:c r="T115" s="2"/>
      <x:c r="U115" s="2"/>
      <x:c r="V115" s="2"/>
      <x:c r="W115" s="2"/>
      <x:c r="X115" s="2"/>
      <x:c r="Y115" s="2"/>
      <x:c r="Z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  <x:c r="L116" s="2"/>
      <x:c r="M116" s="2"/>
      <x:c r="N116" s="2"/>
      <x:c r="O116" s="2"/>
      <x:c r="P116" s="2"/>
      <x:c r="Q116" s="2"/>
      <x:c r="R116" s="2"/>
      <x:c r="S116" s="2"/>
      <x:c r="T116" s="2"/>
      <x:c r="U116" s="2"/>
      <x:c r="V116" s="2"/>
      <x:c r="W116" s="2"/>
      <x:c r="X116" s="2"/>
      <x:c r="Y116" s="2"/>
      <x:c r="Z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  <x:c r="L117" s="2"/>
      <x:c r="M117" s="2"/>
      <x:c r="N117" s="2"/>
      <x:c r="O117" s="2"/>
      <x:c r="P117" s="2"/>
      <x:c r="Q117" s="2"/>
      <x:c r="R117" s="2"/>
      <x:c r="S117" s="2"/>
      <x:c r="T117" s="2"/>
      <x:c r="U117" s="2"/>
      <x:c r="V117" s="2"/>
      <x:c r="W117" s="2"/>
      <x:c r="X117" s="2"/>
      <x:c r="Y117" s="2"/>
      <x:c r="Z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  <x:c r="L118" s="2"/>
      <x:c r="M118" s="2"/>
      <x:c r="N118" s="2"/>
      <x:c r="O118" s="2"/>
      <x:c r="P118" s="2"/>
      <x:c r="Q118" s="2"/>
      <x:c r="R118" s="2"/>
      <x:c r="S118" s="2"/>
      <x:c r="T118" s="2"/>
      <x:c r="U118" s="2"/>
      <x:c r="V118" s="2"/>
      <x:c r="W118" s="2"/>
      <x:c r="X118" s="2"/>
      <x:c r="Y118" s="2"/>
      <x:c r="Z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  <x:c r="L119" s="2"/>
      <x:c r="M119" s="2"/>
      <x:c r="N119" s="2"/>
      <x:c r="O119" s="2"/>
      <x:c r="P119" s="2"/>
      <x:c r="Q119" s="2"/>
      <x:c r="R119" s="2"/>
      <x:c r="S119" s="2"/>
      <x:c r="T119" s="2"/>
      <x:c r="U119" s="2"/>
      <x:c r="V119" s="2"/>
      <x:c r="W119" s="2"/>
      <x:c r="X119" s="2"/>
      <x:c r="Y119" s="2"/>
      <x:c r="Z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  <x:c r="L120" s="2"/>
      <x:c r="M120" s="2"/>
      <x:c r="N120" s="2"/>
      <x:c r="O120" s="2"/>
      <x:c r="P120" s="2"/>
      <x:c r="Q120" s="2"/>
      <x:c r="R120" s="2"/>
      <x:c r="S120" s="2"/>
      <x:c r="T120" s="2"/>
      <x:c r="U120" s="2"/>
      <x:c r="V120" s="2"/>
      <x:c r="W120" s="2"/>
      <x:c r="X120" s="2"/>
      <x:c r="Y120" s="2"/>
      <x:c r="Z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  <x:c r="L121" s="2"/>
      <x:c r="M121" s="2"/>
      <x:c r="N121" s="2"/>
      <x:c r="O121" s="2"/>
      <x:c r="P121" s="2"/>
      <x:c r="Q121" s="2"/>
      <x:c r="R121" s="2"/>
      <x:c r="S121" s="2"/>
      <x:c r="T121" s="2"/>
      <x:c r="U121" s="2"/>
      <x:c r="V121" s="2"/>
      <x:c r="W121" s="2"/>
      <x:c r="X121" s="2"/>
      <x:c r="Y121" s="2"/>
      <x:c r="Z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  <x:c r="L122" s="2"/>
      <x:c r="M122" s="2"/>
      <x:c r="N122" s="2"/>
      <x:c r="O122" s="2"/>
      <x:c r="P122" s="2"/>
      <x:c r="Q122" s="2"/>
      <x:c r="R122" s="2"/>
      <x:c r="S122" s="2"/>
      <x:c r="T122" s="2"/>
      <x:c r="U122" s="2"/>
      <x:c r="V122" s="2"/>
      <x:c r="W122" s="2"/>
      <x:c r="X122" s="2"/>
      <x:c r="Y122" s="2"/>
      <x:c r="Z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  <x:c r="L123" s="2"/>
      <x:c r="M123" s="2"/>
      <x:c r="N123" s="2"/>
      <x:c r="O123" s="2"/>
      <x:c r="P123" s="2"/>
      <x:c r="Q123" s="2"/>
      <x:c r="R123" s="2"/>
      <x:c r="S123" s="2"/>
      <x:c r="T123" s="2"/>
      <x:c r="U123" s="2"/>
      <x:c r="V123" s="2"/>
      <x:c r="W123" s="2"/>
      <x:c r="X123" s="2"/>
      <x:c r="Y123" s="2"/>
      <x:c r="Z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  <x:c r="L124" s="2"/>
      <x:c r="M124" s="2"/>
      <x:c r="N124" s="2"/>
      <x:c r="O124" s="2"/>
      <x:c r="P124" s="2"/>
      <x:c r="Q124" s="2"/>
      <x:c r="R124" s="2"/>
      <x:c r="S124" s="2"/>
      <x:c r="T124" s="2"/>
      <x:c r="U124" s="2"/>
      <x:c r="V124" s="2"/>
      <x:c r="W124" s="2"/>
      <x:c r="X124" s="2"/>
      <x:c r="Y124" s="2"/>
      <x:c r="Z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  <x:c r="L125" s="2"/>
      <x:c r="M125" s="2"/>
      <x:c r="N125" s="2"/>
      <x:c r="O125" s="2"/>
      <x:c r="P125" s="2"/>
      <x:c r="Q125" s="2"/>
      <x:c r="R125" s="2"/>
      <x:c r="S125" s="2"/>
      <x:c r="T125" s="2"/>
      <x:c r="U125" s="2"/>
      <x:c r="V125" s="2"/>
      <x:c r="W125" s="2"/>
      <x:c r="X125" s="2"/>
      <x:c r="Y125" s="2"/>
      <x:c r="Z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  <x:c r="L126" s="2"/>
      <x:c r="M126" s="2"/>
      <x:c r="N126" s="2"/>
      <x:c r="O126" s="2"/>
      <x:c r="P126" s="2"/>
      <x:c r="Q126" s="2"/>
      <x:c r="R126" s="2"/>
      <x:c r="S126" s="2"/>
      <x:c r="T126" s="2"/>
      <x:c r="U126" s="2"/>
      <x:c r="V126" s="2"/>
      <x:c r="W126" s="2"/>
      <x:c r="X126" s="2"/>
      <x:c r="Y126" s="2"/>
      <x:c r="Z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  <x:c r="L127" s="2"/>
      <x:c r="M127" s="2"/>
      <x:c r="N127" s="2"/>
      <x:c r="O127" s="2"/>
      <x:c r="P127" s="2"/>
      <x:c r="Q127" s="2"/>
      <x:c r="R127" s="2"/>
      <x:c r="S127" s="2"/>
      <x:c r="T127" s="2"/>
      <x:c r="U127" s="2"/>
      <x:c r="V127" s="2"/>
      <x:c r="W127" s="2"/>
      <x:c r="X127" s="2"/>
      <x:c r="Y127" s="2"/>
      <x:c r="Z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  <x:c r="L128" s="2"/>
      <x:c r="M128" s="2"/>
      <x:c r="N128" s="2"/>
      <x:c r="O128" s="2"/>
      <x:c r="P128" s="2"/>
      <x:c r="Q128" s="2"/>
      <x:c r="R128" s="2"/>
      <x:c r="S128" s="2"/>
      <x:c r="T128" s="2"/>
      <x:c r="U128" s="2"/>
      <x:c r="V128" s="2"/>
      <x:c r="W128" s="2"/>
      <x:c r="X128" s="2"/>
      <x:c r="Y128" s="2"/>
      <x:c r="Z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  <x:c r="L129" s="2"/>
      <x:c r="M129" s="2"/>
      <x:c r="N129" s="2"/>
      <x:c r="O129" s="2"/>
      <x:c r="P129" s="2"/>
      <x:c r="Q129" s="2"/>
      <x:c r="R129" s="2"/>
      <x:c r="S129" s="2"/>
      <x:c r="T129" s="2"/>
      <x:c r="U129" s="2"/>
      <x:c r="V129" s="2"/>
      <x:c r="W129" s="2"/>
      <x:c r="X129" s="2"/>
      <x:c r="Y129" s="2"/>
      <x:c r="Z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  <x:c r="L130" s="2"/>
      <x:c r="M130" s="2"/>
      <x:c r="N130" s="2"/>
      <x:c r="O130" s="2"/>
      <x:c r="P130" s="2"/>
      <x:c r="Q130" s="2"/>
      <x:c r="R130" s="2"/>
      <x:c r="S130" s="2"/>
      <x:c r="T130" s="2"/>
      <x:c r="U130" s="2"/>
      <x:c r="V130" s="2"/>
      <x:c r="W130" s="2"/>
      <x:c r="X130" s="2"/>
      <x:c r="Y130" s="2"/>
      <x:c r="Z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  <x:c r="L131" s="2"/>
      <x:c r="M131" s="2"/>
      <x:c r="N131" s="2"/>
      <x:c r="O131" s="2"/>
      <x:c r="P131" s="2"/>
      <x:c r="Q131" s="2"/>
      <x:c r="R131" s="2"/>
      <x:c r="S131" s="2"/>
      <x:c r="T131" s="2"/>
      <x:c r="U131" s="2"/>
      <x:c r="V131" s="2"/>
      <x:c r="W131" s="2"/>
      <x:c r="X131" s="2"/>
      <x:c r="Y131" s="2"/>
      <x:c r="Z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  <x:c r="L132" s="2"/>
      <x:c r="M132" s="2"/>
      <x:c r="N132" s="2"/>
      <x:c r="O132" s="2"/>
      <x:c r="P132" s="2"/>
      <x:c r="Q132" s="2"/>
      <x:c r="R132" s="2"/>
      <x:c r="S132" s="2"/>
      <x:c r="T132" s="2"/>
      <x:c r="U132" s="2"/>
      <x:c r="V132" s="2"/>
      <x:c r="W132" s="2"/>
      <x:c r="X132" s="2"/>
      <x:c r="Y132" s="2"/>
      <x:c r="Z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  <x:c r="L133" s="2"/>
      <x:c r="M133" s="2"/>
      <x:c r="N133" s="2"/>
      <x:c r="O133" s="2"/>
      <x:c r="P133" s="2"/>
      <x:c r="Q133" s="2"/>
      <x:c r="R133" s="2"/>
      <x:c r="S133" s="2"/>
      <x:c r="T133" s="2"/>
      <x:c r="U133" s="2"/>
      <x:c r="V133" s="2"/>
      <x:c r="W133" s="2"/>
      <x:c r="X133" s="2"/>
      <x:c r="Y133" s="2"/>
      <x:c r="Z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  <x:c r="L134" s="2"/>
      <x:c r="M134" s="2"/>
      <x:c r="N134" s="2"/>
      <x:c r="O134" s="2"/>
      <x:c r="P134" s="2"/>
      <x:c r="Q134" s="2"/>
      <x:c r="R134" s="2"/>
      <x:c r="S134" s="2"/>
      <x:c r="T134" s="2"/>
      <x:c r="U134" s="2"/>
      <x:c r="V134" s="2"/>
      <x:c r="W134" s="2"/>
      <x:c r="X134" s="2"/>
      <x:c r="Y134" s="2"/>
      <x:c r="Z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  <x:c r="L135" s="2"/>
      <x:c r="M135" s="2"/>
      <x:c r="N135" s="2"/>
      <x:c r="O135" s="2"/>
      <x:c r="P135" s="2"/>
      <x:c r="Q135" s="2"/>
      <x:c r="R135" s="2"/>
      <x:c r="S135" s="2"/>
      <x:c r="T135" s="2"/>
      <x:c r="U135" s="2"/>
      <x:c r="V135" s="2"/>
      <x:c r="W135" s="2"/>
      <x:c r="X135" s="2"/>
      <x:c r="Y135" s="2"/>
      <x:c r="Z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  <x:c r="L136" s="2"/>
      <x:c r="M136" s="2"/>
      <x:c r="N136" s="2"/>
      <x:c r="O136" s="2"/>
      <x:c r="P136" s="2"/>
      <x:c r="Q136" s="2"/>
      <x:c r="R136" s="2"/>
      <x:c r="S136" s="2"/>
      <x:c r="T136" s="2"/>
      <x:c r="U136" s="2"/>
      <x:c r="V136" s="2"/>
      <x:c r="W136" s="2"/>
      <x:c r="X136" s="2"/>
      <x:c r="Y136" s="2"/>
      <x:c r="Z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  <x:c r="L137" s="2"/>
      <x:c r="M137" s="2"/>
      <x:c r="N137" s="2"/>
      <x:c r="O137" s="2"/>
      <x:c r="P137" s="2"/>
      <x:c r="Q137" s="2"/>
      <x:c r="R137" s="2"/>
      <x:c r="S137" s="2"/>
      <x:c r="T137" s="2"/>
      <x:c r="U137" s="2"/>
      <x:c r="V137" s="2"/>
      <x:c r="W137" s="2"/>
      <x:c r="X137" s="2"/>
      <x:c r="Y137" s="2"/>
      <x:c r="Z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  <x:c r="L138" s="2"/>
      <x:c r="M138" s="2"/>
      <x:c r="N138" s="2"/>
      <x:c r="O138" s="2"/>
      <x:c r="P138" s="2"/>
      <x:c r="Q138" s="2"/>
      <x:c r="R138" s="2"/>
      <x:c r="S138" s="2"/>
      <x:c r="T138" s="2"/>
      <x:c r="U138" s="2"/>
      <x:c r="V138" s="2"/>
      <x:c r="W138" s="2"/>
      <x:c r="X138" s="2"/>
      <x:c r="Y138" s="2"/>
      <x:c r="Z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  <x:c r="L139" s="2"/>
      <x:c r="M139" s="2"/>
      <x:c r="N139" s="2"/>
      <x:c r="O139" s="2"/>
      <x:c r="P139" s="2"/>
      <x:c r="Q139" s="2"/>
      <x:c r="R139" s="2"/>
      <x:c r="S139" s="2"/>
      <x:c r="T139" s="2"/>
      <x:c r="U139" s="2"/>
      <x:c r="V139" s="2"/>
      <x:c r="W139" s="2"/>
      <x:c r="X139" s="2"/>
      <x:c r="Y139" s="2"/>
      <x:c r="Z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  <x:c r="L140" s="2"/>
      <x:c r="M140" s="2"/>
      <x:c r="N140" s="2"/>
      <x:c r="O140" s="2"/>
      <x:c r="P140" s="2"/>
      <x:c r="Q140" s="2"/>
      <x:c r="R140" s="2"/>
      <x:c r="S140" s="2"/>
      <x:c r="T140" s="2"/>
      <x:c r="U140" s="2"/>
      <x:c r="V140" s="2"/>
      <x:c r="W140" s="2"/>
      <x:c r="X140" s="2"/>
      <x:c r="Y140" s="2"/>
      <x:c r="Z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  <x:c r="K141" s="2"/>
      <x:c r="L141" s="2"/>
      <x:c r="M141" s="2"/>
      <x:c r="N141" s="2"/>
      <x:c r="O141" s="2"/>
      <x:c r="P141" s="2"/>
      <x:c r="Q141" s="2"/>
      <x:c r="R141" s="2"/>
      <x:c r="S141" s="2"/>
      <x:c r="T141" s="2"/>
      <x:c r="U141" s="2"/>
      <x:c r="V141" s="2"/>
      <x:c r="W141" s="2"/>
      <x:c r="X141" s="2"/>
      <x:c r="Y141" s="2"/>
      <x:c r="Z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  <x:c r="K142" s="2"/>
      <x:c r="L142" s="2"/>
      <x:c r="M142" s="2"/>
      <x:c r="N142" s="2"/>
      <x:c r="O142" s="2"/>
      <x:c r="P142" s="2"/>
      <x:c r="Q142" s="2"/>
      <x:c r="R142" s="2"/>
      <x:c r="S142" s="2"/>
      <x:c r="T142" s="2"/>
      <x:c r="U142" s="2"/>
      <x:c r="V142" s="2"/>
      <x:c r="W142" s="2"/>
      <x:c r="X142" s="2"/>
      <x:c r="Y142" s="2"/>
      <x:c r="Z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  <x:c r="K143" s="2"/>
      <x:c r="L143" s="2"/>
      <x:c r="M143" s="2"/>
      <x:c r="N143" s="2"/>
      <x:c r="O143" s="2"/>
      <x:c r="P143" s="2"/>
      <x:c r="Q143" s="2"/>
      <x:c r="R143" s="2"/>
      <x:c r="S143" s="2"/>
      <x:c r="T143" s="2"/>
      <x:c r="U143" s="2"/>
      <x:c r="V143" s="2"/>
      <x:c r="W143" s="2"/>
      <x:c r="X143" s="2"/>
      <x:c r="Y143" s="2"/>
      <x:c r="Z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  <x:c r="K144" s="2"/>
      <x:c r="L144" s="2"/>
      <x:c r="M144" s="2"/>
      <x:c r="N144" s="2"/>
      <x:c r="O144" s="2"/>
      <x:c r="P144" s="2"/>
      <x:c r="Q144" s="2"/>
      <x:c r="R144" s="2"/>
      <x:c r="S144" s="2"/>
      <x:c r="T144" s="2"/>
      <x:c r="U144" s="2"/>
      <x:c r="V144" s="2"/>
      <x:c r="W144" s="2"/>
      <x:c r="X144" s="2"/>
      <x:c r="Y144" s="2"/>
      <x:c r="Z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  <x:c r="K145" s="2"/>
      <x:c r="L145" s="2"/>
      <x:c r="M145" s="2"/>
      <x:c r="N145" s="2"/>
      <x:c r="O145" s="2"/>
      <x:c r="P145" s="2"/>
      <x:c r="Q145" s="2"/>
      <x:c r="R145" s="2"/>
      <x:c r="S145" s="2"/>
      <x:c r="T145" s="2"/>
      <x:c r="U145" s="2"/>
      <x:c r="V145" s="2"/>
      <x:c r="W145" s="2"/>
      <x:c r="X145" s="2"/>
      <x:c r="Y145" s="2"/>
      <x:c r="Z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  <x:c r="K146" s="2"/>
      <x:c r="L146" s="2"/>
      <x:c r="M146" s="2"/>
      <x:c r="N146" s="2"/>
      <x:c r="O146" s="2"/>
      <x:c r="P146" s="2"/>
      <x:c r="Q146" s="2"/>
      <x:c r="R146" s="2"/>
      <x:c r="S146" s="2"/>
      <x:c r="T146" s="2"/>
      <x:c r="U146" s="2"/>
      <x:c r="V146" s="2"/>
      <x:c r="W146" s="2"/>
      <x:c r="X146" s="2"/>
      <x:c r="Y146" s="2"/>
      <x:c r="Z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  <x:c r="K147" s="2"/>
      <x:c r="L147" s="2"/>
      <x:c r="M147" s="2"/>
      <x:c r="N147" s="2"/>
      <x:c r="O147" s="2"/>
      <x:c r="P147" s="2"/>
      <x:c r="Q147" s="2"/>
      <x:c r="R147" s="2"/>
      <x:c r="S147" s="2"/>
      <x:c r="T147" s="2"/>
      <x:c r="U147" s="2"/>
      <x:c r="V147" s="2"/>
      <x:c r="W147" s="2"/>
      <x:c r="X147" s="2"/>
      <x:c r="Y147" s="2"/>
      <x:c r="Z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  <x:c r="K148" s="2"/>
      <x:c r="L148" s="2"/>
      <x:c r="M148" s="2"/>
      <x:c r="N148" s="2"/>
      <x:c r="O148" s="2"/>
      <x:c r="P148" s="2"/>
      <x:c r="Q148" s="2"/>
      <x:c r="R148" s="2"/>
      <x:c r="S148" s="2"/>
      <x:c r="T148" s="2"/>
      <x:c r="U148" s="2"/>
      <x:c r="V148" s="2"/>
      <x:c r="W148" s="2"/>
      <x:c r="X148" s="2"/>
      <x:c r="Y148" s="2"/>
      <x:c r="Z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  <x:c r="K149" s="2"/>
      <x:c r="L149" s="2"/>
      <x:c r="M149" s="2"/>
      <x:c r="N149" s="2"/>
      <x:c r="O149" s="2"/>
      <x:c r="P149" s="2"/>
      <x:c r="Q149" s="2"/>
      <x:c r="R149" s="2"/>
      <x:c r="S149" s="2"/>
      <x:c r="T149" s="2"/>
      <x:c r="U149" s="2"/>
      <x:c r="V149" s="2"/>
      <x:c r="W149" s="2"/>
      <x:c r="X149" s="2"/>
      <x:c r="Y149" s="2"/>
      <x:c r="Z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  <x:c r="K150" s="2"/>
      <x:c r="L150" s="2"/>
      <x:c r="M150" s="2"/>
      <x:c r="N150" s="2"/>
      <x:c r="O150" s="2"/>
      <x:c r="P150" s="2"/>
      <x:c r="Q150" s="2"/>
      <x:c r="R150" s="2"/>
      <x:c r="S150" s="2"/>
      <x:c r="T150" s="2"/>
      <x:c r="U150" s="2"/>
      <x:c r="V150" s="2"/>
      <x:c r="W150" s="2"/>
      <x:c r="X150" s="2"/>
      <x:c r="Y150" s="2"/>
      <x:c r="Z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  <x:c r="K151" s="2"/>
      <x:c r="L151" s="2"/>
      <x:c r="M151" s="2"/>
      <x:c r="N151" s="2"/>
      <x:c r="O151" s="2"/>
      <x:c r="P151" s="2"/>
      <x:c r="Q151" s="2"/>
      <x:c r="R151" s="2"/>
      <x:c r="S151" s="2"/>
      <x:c r="T151" s="2"/>
      <x:c r="U151" s="2"/>
      <x:c r="V151" s="2"/>
      <x:c r="W151" s="2"/>
      <x:c r="X151" s="2"/>
      <x:c r="Y151" s="2"/>
      <x:c r="Z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  <x:c r="K152" s="2"/>
      <x:c r="L152" s="2"/>
      <x:c r="M152" s="2"/>
      <x:c r="N152" s="2"/>
      <x:c r="O152" s="2"/>
      <x:c r="P152" s="2"/>
      <x:c r="Q152" s="2"/>
      <x:c r="R152" s="2"/>
      <x:c r="S152" s="2"/>
      <x:c r="T152" s="2"/>
      <x:c r="U152" s="2"/>
      <x:c r="V152" s="2"/>
      <x:c r="W152" s="2"/>
      <x:c r="X152" s="2"/>
      <x:c r="Y152" s="2"/>
      <x:c r="Z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  <x:c r="K153" s="2"/>
      <x:c r="L153" s="2"/>
      <x:c r="M153" s="2"/>
      <x:c r="N153" s="2"/>
      <x:c r="O153" s="2"/>
      <x:c r="P153" s="2"/>
      <x:c r="Q153" s="2"/>
      <x:c r="R153" s="2"/>
      <x:c r="S153" s="2"/>
      <x:c r="T153" s="2"/>
      <x:c r="U153" s="2"/>
      <x:c r="V153" s="2"/>
      <x:c r="W153" s="2"/>
      <x:c r="X153" s="2"/>
      <x:c r="Y153" s="2"/>
      <x:c r="Z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  <x:c r="K154" s="2"/>
      <x:c r="L154" s="2"/>
      <x:c r="M154" s="2"/>
      <x:c r="N154" s="2"/>
      <x:c r="O154" s="2"/>
      <x:c r="P154" s="2"/>
      <x:c r="Q154" s="2"/>
      <x:c r="R154" s="2"/>
      <x:c r="S154" s="2"/>
      <x:c r="T154" s="2"/>
      <x:c r="U154" s="2"/>
      <x:c r="V154" s="2"/>
      <x:c r="W154" s="2"/>
      <x:c r="X154" s="2"/>
      <x:c r="Y154" s="2"/>
      <x:c r="Z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  <x:c r="K155" s="2"/>
      <x:c r="L155" s="2"/>
      <x:c r="M155" s="2"/>
      <x:c r="N155" s="2"/>
      <x:c r="O155" s="2"/>
      <x:c r="P155" s="2"/>
      <x:c r="Q155" s="2"/>
      <x:c r="R155" s="2"/>
      <x:c r="S155" s="2"/>
      <x:c r="T155" s="2"/>
      <x:c r="U155" s="2"/>
      <x:c r="V155" s="2"/>
      <x:c r="W155" s="2"/>
      <x:c r="X155" s="2"/>
      <x:c r="Y155" s="2"/>
      <x:c r="Z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  <x:c r="K156" s="2"/>
      <x:c r="L156" s="2"/>
      <x:c r="M156" s="2"/>
      <x:c r="N156" s="2"/>
      <x:c r="O156" s="2"/>
      <x:c r="P156" s="2"/>
      <x:c r="Q156" s="2"/>
      <x:c r="R156" s="2"/>
      <x:c r="S156" s="2"/>
      <x:c r="T156" s="2"/>
      <x:c r="U156" s="2"/>
      <x:c r="V156" s="2"/>
      <x:c r="W156" s="2"/>
      <x:c r="X156" s="2"/>
      <x:c r="Y156" s="2"/>
      <x:c r="Z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  <x:c r="K157" s="2"/>
      <x:c r="L157" s="2"/>
      <x:c r="M157" s="2"/>
      <x:c r="N157" s="2"/>
      <x:c r="O157" s="2"/>
      <x:c r="P157" s="2"/>
      <x:c r="Q157" s="2"/>
      <x:c r="R157" s="2"/>
      <x:c r="S157" s="2"/>
      <x:c r="T157" s="2"/>
      <x:c r="U157" s="2"/>
      <x:c r="V157" s="2"/>
      <x:c r="W157" s="2"/>
      <x:c r="X157" s="2"/>
      <x:c r="Y157" s="2"/>
      <x:c r="Z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  <x:c r="K158" s="2"/>
      <x:c r="L158" s="2"/>
      <x:c r="M158" s="2"/>
      <x:c r="N158" s="2"/>
      <x:c r="O158" s="2"/>
      <x:c r="P158" s="2"/>
      <x:c r="Q158" s="2"/>
      <x:c r="R158" s="2"/>
      <x:c r="S158" s="2"/>
      <x:c r="T158" s="2"/>
      <x:c r="U158" s="2"/>
      <x:c r="V158" s="2"/>
      <x:c r="W158" s="2"/>
      <x:c r="X158" s="2"/>
      <x:c r="Y158" s="2"/>
      <x:c r="Z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  <x:c r="K159" s="2"/>
      <x:c r="L159" s="2"/>
      <x:c r="M159" s="2"/>
      <x:c r="N159" s="2"/>
      <x:c r="O159" s="2"/>
      <x:c r="P159" s="2"/>
      <x:c r="Q159" s="2"/>
      <x:c r="R159" s="2"/>
      <x:c r="S159" s="2"/>
      <x:c r="T159" s="2"/>
      <x:c r="U159" s="2"/>
      <x:c r="V159" s="2"/>
      <x:c r="W159" s="2"/>
      <x:c r="X159" s="2"/>
      <x:c r="Y159" s="2"/>
      <x:c r="Z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  <x:c r="K160" s="2"/>
      <x:c r="L160" s="2"/>
      <x:c r="M160" s="2"/>
      <x:c r="N160" s="2"/>
      <x:c r="O160" s="2"/>
      <x:c r="P160" s="2"/>
      <x:c r="Q160" s="2"/>
      <x:c r="R160" s="2"/>
      <x:c r="S160" s="2"/>
      <x:c r="T160" s="2"/>
      <x:c r="U160" s="2"/>
      <x:c r="V160" s="2"/>
      <x:c r="W160" s="2"/>
      <x:c r="X160" s="2"/>
      <x:c r="Y160" s="2"/>
      <x:c r="Z160" s="2"/>
    </x:row>
    <x:row r="161">
      <x:c r="A161" s="2"/>
      <x:c r="B161" s="2"/>
      <x:c r="C161" s="2"/>
      <x:c r="D161" s="2"/>
      <x:c r="E161" s="2"/>
      <x:c r="F161" s="2"/>
      <x:c r="G161" s="2"/>
      <x:c r="H161" s="2"/>
      <x:c r="I161" s="2"/>
      <x:c r="J161" s="2"/>
      <x:c r="K161" s="2"/>
      <x:c r="L161" s="2"/>
      <x:c r="M161" s="2"/>
      <x:c r="N161" s="2"/>
      <x:c r="O161" s="2"/>
      <x:c r="P161" s="2"/>
      <x:c r="Q161" s="2"/>
      <x:c r="R161" s="2"/>
      <x:c r="S161" s="2"/>
      <x:c r="T161" s="2"/>
      <x:c r="U161" s="2"/>
      <x:c r="V161" s="2"/>
      <x:c r="W161" s="2"/>
      <x:c r="X161" s="2"/>
      <x:c r="Y161" s="2"/>
      <x:c r="Z161" s="2"/>
    </x:row>
    <x:row r="162">
      <x:c r="A162" s="2"/>
      <x:c r="B162" s="2"/>
      <x:c r="C162" s="2"/>
      <x:c r="D162" s="2"/>
      <x:c r="E162" s="2"/>
      <x:c r="F162" s="2"/>
      <x:c r="G162" s="2"/>
      <x:c r="H162" s="2"/>
      <x:c r="I162" s="2"/>
      <x:c r="J162" s="2"/>
      <x:c r="K162" s="2"/>
      <x:c r="L162" s="2"/>
      <x:c r="M162" s="2"/>
      <x:c r="N162" s="2"/>
      <x:c r="O162" s="2"/>
      <x:c r="P162" s="2"/>
      <x:c r="Q162" s="2"/>
      <x:c r="R162" s="2"/>
      <x:c r="S162" s="2"/>
      <x:c r="T162" s="2"/>
      <x:c r="U162" s="2"/>
      <x:c r="V162" s="2"/>
      <x:c r="W162" s="2"/>
      <x:c r="X162" s="2"/>
      <x:c r="Y162" s="2"/>
      <x:c r="Z162" s="2"/>
    </x:row>
    <x:row r="163">
      <x:c r="A163" s="2"/>
      <x:c r="B163" s="2"/>
      <x:c r="C163" s="2"/>
      <x:c r="D163" s="2"/>
      <x:c r="E163" s="2"/>
      <x:c r="F163" s="2"/>
      <x:c r="G163" s="2"/>
      <x:c r="H163" s="2"/>
      <x:c r="I163" s="2"/>
      <x:c r="J163" s="2"/>
      <x:c r="K163" s="2"/>
      <x:c r="L163" s="2"/>
      <x:c r="M163" s="2"/>
      <x:c r="N163" s="2"/>
      <x:c r="O163" s="2"/>
      <x:c r="P163" s="2"/>
      <x:c r="Q163" s="2"/>
      <x:c r="R163" s="2"/>
      <x:c r="S163" s="2"/>
      <x:c r="T163" s="2"/>
      <x:c r="U163" s="2"/>
      <x:c r="V163" s="2"/>
      <x:c r="W163" s="2"/>
      <x:c r="X163" s="2"/>
      <x:c r="Y163" s="2"/>
      <x:c r="Z163" s="2"/>
    </x:row>
    <x:row r="164">
      <x:c r="A164" s="2"/>
      <x:c r="B164" s="2"/>
      <x:c r="C164" s="2"/>
      <x:c r="D164" s="2"/>
      <x:c r="E164" s="2"/>
      <x:c r="F164" s="2"/>
      <x:c r="G164" s="2"/>
      <x:c r="H164" s="2"/>
      <x:c r="I164" s="2"/>
      <x:c r="J164" s="2"/>
      <x:c r="K164" s="2"/>
      <x:c r="L164" s="2"/>
      <x:c r="M164" s="2"/>
      <x:c r="N164" s="2"/>
      <x:c r="O164" s="2"/>
      <x:c r="P164" s="2"/>
      <x:c r="Q164" s="2"/>
      <x:c r="R164" s="2"/>
      <x:c r="S164" s="2"/>
      <x:c r="T164" s="2"/>
      <x:c r="U164" s="2"/>
      <x:c r="V164" s="2"/>
      <x:c r="W164" s="2"/>
      <x:c r="X164" s="2"/>
      <x:c r="Y164" s="2"/>
      <x:c r="Z164" s="2"/>
    </x:row>
    <x:row r="165">
      <x:c r="A165" s="2"/>
      <x:c r="B165" s="2"/>
      <x:c r="C165" s="2"/>
      <x:c r="D165" s="2"/>
      <x:c r="E165" s="2"/>
      <x:c r="F165" s="2"/>
      <x:c r="G165" s="2"/>
      <x:c r="H165" s="2"/>
      <x:c r="I165" s="2"/>
      <x:c r="J165" s="2"/>
      <x:c r="K165" s="2"/>
      <x:c r="L165" s="2"/>
      <x:c r="M165" s="2"/>
      <x:c r="N165" s="2"/>
      <x:c r="O165" s="2"/>
      <x:c r="P165" s="2"/>
      <x:c r="Q165" s="2"/>
      <x:c r="R165" s="2"/>
      <x:c r="S165" s="2"/>
      <x:c r="T165" s="2"/>
      <x:c r="U165" s="2"/>
      <x:c r="V165" s="2"/>
      <x:c r="W165" s="2"/>
      <x:c r="X165" s="2"/>
      <x:c r="Y165" s="2"/>
      <x:c r="Z165" s="2"/>
    </x:row>
    <x:row r="166">
      <x:c r="A166" s="2"/>
      <x:c r="B166" s="2"/>
      <x:c r="C166" s="2"/>
      <x:c r="D166" s="2"/>
      <x:c r="E166" s="2"/>
      <x:c r="F166" s="2"/>
      <x:c r="G166" s="2"/>
      <x:c r="H166" s="2"/>
      <x:c r="I166" s="2"/>
      <x:c r="J166" s="2"/>
      <x:c r="K166" s="2"/>
      <x:c r="L166" s="2"/>
      <x:c r="M166" s="2"/>
      <x:c r="N166" s="2"/>
      <x:c r="O166" s="2"/>
      <x:c r="P166" s="2"/>
      <x:c r="Q166" s="2"/>
      <x:c r="R166" s="2"/>
      <x:c r="S166" s="2"/>
      <x:c r="T166" s="2"/>
      <x:c r="U166" s="2"/>
      <x:c r="V166" s="2"/>
      <x:c r="W166" s="2"/>
      <x:c r="X166" s="2"/>
      <x:c r="Y166" s="2"/>
      <x:c r="Z166" s="2"/>
    </x:row>
    <x:row r="167">
      <x:c r="A167" s="2"/>
      <x:c r="B167" s="2"/>
      <x:c r="C167" s="2"/>
      <x:c r="D167" s="2"/>
      <x:c r="E167" s="2"/>
      <x:c r="F167" s="2"/>
      <x:c r="G167" s="2"/>
      <x:c r="H167" s="2"/>
      <x:c r="I167" s="2"/>
      <x:c r="J167" s="2"/>
      <x:c r="K167" s="2"/>
      <x:c r="L167" s="2"/>
      <x:c r="M167" s="2"/>
      <x:c r="N167" s="2"/>
      <x:c r="O167" s="2"/>
      <x:c r="P167" s="2"/>
      <x:c r="Q167" s="2"/>
      <x:c r="R167" s="2"/>
      <x:c r="S167" s="2"/>
      <x:c r="T167" s="2"/>
      <x:c r="U167" s="2"/>
      <x:c r="V167" s="2"/>
      <x:c r="W167" s="2"/>
      <x:c r="X167" s="2"/>
      <x:c r="Y167" s="2"/>
      <x:c r="Z167" s="2"/>
    </x:row>
    <x:row r="168">
      <x:c r="A168" s="2"/>
      <x:c r="B168" s="2"/>
      <x:c r="C168" s="2"/>
      <x:c r="D168" s="2"/>
      <x:c r="E168" s="2"/>
      <x:c r="F168" s="2"/>
      <x:c r="G168" s="2"/>
      <x:c r="H168" s="2"/>
      <x:c r="I168" s="2"/>
      <x:c r="J168" s="2"/>
      <x:c r="K168" s="2"/>
      <x:c r="L168" s="2"/>
      <x:c r="M168" s="2"/>
      <x:c r="N168" s="2"/>
      <x:c r="O168" s="2"/>
      <x:c r="P168" s="2"/>
      <x:c r="Q168" s="2"/>
      <x:c r="R168" s="2"/>
      <x:c r="S168" s="2"/>
      <x:c r="T168" s="2"/>
      <x:c r="U168" s="2"/>
      <x:c r="V168" s="2"/>
      <x:c r="W168" s="2"/>
      <x:c r="X168" s="2"/>
      <x:c r="Y168" s="2"/>
      <x:c r="Z168" s="2"/>
    </x:row>
    <x:row r="169">
      <x:c r="A169" s="2"/>
      <x:c r="B169" s="2"/>
      <x:c r="C169" s="2"/>
      <x:c r="D169" s="2"/>
      <x:c r="E169" s="2"/>
      <x:c r="F169" s="2"/>
      <x:c r="G169" s="2"/>
      <x:c r="H169" s="2"/>
      <x:c r="I169" s="2"/>
      <x:c r="J169" s="2"/>
      <x:c r="K169" s="2"/>
      <x:c r="L169" s="2"/>
      <x:c r="M169" s="2"/>
      <x:c r="N169" s="2"/>
      <x:c r="O169" s="2"/>
      <x:c r="P169" s="2"/>
      <x:c r="Q169" s="2"/>
      <x:c r="R169" s="2"/>
      <x:c r="S169" s="2"/>
      <x:c r="T169" s="2"/>
      <x:c r="U169" s="2"/>
      <x:c r="V169" s="2"/>
      <x:c r="W169" s="2"/>
      <x:c r="X169" s="2"/>
      <x:c r="Y169" s="2"/>
      <x:c r="Z169" s="2"/>
    </x:row>
    <x:row r="170">
      <x:c r="A170" s="2"/>
      <x:c r="B170" s="2"/>
      <x:c r="C170" s="2"/>
      <x:c r="D170" s="2"/>
      <x:c r="E170" s="2"/>
      <x:c r="F170" s="2"/>
      <x:c r="G170" s="2"/>
      <x:c r="H170" s="2"/>
      <x:c r="I170" s="2"/>
      <x:c r="J170" s="2"/>
      <x:c r="K170" s="2"/>
      <x:c r="L170" s="2"/>
      <x:c r="M170" s="2"/>
      <x:c r="N170" s="2"/>
      <x:c r="O170" s="2"/>
      <x:c r="P170" s="2"/>
      <x:c r="Q170" s="2"/>
      <x:c r="R170" s="2"/>
      <x:c r="S170" s="2"/>
      <x:c r="T170" s="2"/>
      <x:c r="U170" s="2"/>
      <x:c r="V170" s="2"/>
      <x:c r="W170" s="2"/>
      <x:c r="X170" s="2"/>
      <x:c r="Y170" s="2"/>
      <x:c r="Z170" s="2"/>
    </x:row>
    <x:row r="171">
      <x:c r="A171" s="2"/>
      <x:c r="B171" s="2"/>
      <x:c r="C171" s="2"/>
      <x:c r="D171" s="2"/>
      <x:c r="E171" s="2"/>
      <x:c r="F171" s="2"/>
      <x:c r="G171" s="2"/>
      <x:c r="H171" s="2"/>
      <x:c r="I171" s="2"/>
      <x:c r="J171" s="2"/>
      <x:c r="K171" s="2"/>
      <x:c r="L171" s="2"/>
      <x:c r="M171" s="2"/>
      <x:c r="N171" s="2"/>
      <x:c r="O171" s="2"/>
      <x:c r="P171" s="2"/>
      <x:c r="Q171" s="2"/>
      <x:c r="R171" s="2"/>
      <x:c r="S171" s="2"/>
      <x:c r="T171" s="2"/>
      <x:c r="U171" s="2"/>
      <x:c r="V171" s="2"/>
      <x:c r="W171" s="2"/>
      <x:c r="X171" s="2"/>
      <x:c r="Y171" s="2"/>
      <x:c r="Z171" s="2"/>
    </x:row>
    <x:row r="172">
      <x:c r="A172" s="2"/>
      <x:c r="B172" s="2"/>
      <x:c r="C172" s="2"/>
      <x:c r="D172" s="2"/>
      <x:c r="E172" s="2"/>
      <x:c r="F172" s="2"/>
      <x:c r="G172" s="2"/>
      <x:c r="H172" s="2"/>
      <x:c r="I172" s="2"/>
      <x:c r="J172" s="2"/>
      <x:c r="K172" s="2"/>
      <x:c r="L172" s="2"/>
      <x:c r="M172" s="2"/>
      <x:c r="N172" s="2"/>
      <x:c r="O172" s="2"/>
      <x:c r="P172" s="2"/>
      <x:c r="Q172" s="2"/>
      <x:c r="R172" s="2"/>
      <x:c r="S172" s="2"/>
      <x:c r="T172" s="2"/>
      <x:c r="U172" s="2"/>
      <x:c r="V172" s="2"/>
      <x:c r="W172" s="2"/>
      <x:c r="X172" s="2"/>
      <x:c r="Y172" s="2"/>
      <x:c r="Z172" s="2"/>
    </x:row>
    <x:row r="173">
      <x:c r="A173" s="2"/>
      <x:c r="B173" s="2"/>
      <x:c r="C173" s="2"/>
      <x:c r="D173" s="2"/>
      <x:c r="E173" s="2"/>
      <x:c r="F173" s="2"/>
      <x:c r="G173" s="2"/>
      <x:c r="H173" s="2"/>
      <x:c r="I173" s="2"/>
      <x:c r="J173" s="2"/>
      <x:c r="K173" s="2"/>
      <x:c r="L173" s="2"/>
      <x:c r="M173" s="2"/>
      <x:c r="N173" s="2"/>
      <x:c r="O173" s="2"/>
      <x:c r="P173" s="2"/>
      <x:c r="Q173" s="2"/>
      <x:c r="R173" s="2"/>
      <x:c r="S173" s="2"/>
      <x:c r="T173" s="2"/>
      <x:c r="U173" s="2"/>
      <x:c r="V173" s="2"/>
      <x:c r="W173" s="2"/>
      <x:c r="X173" s="2"/>
      <x:c r="Y173" s="2"/>
      <x:c r="Z173" s="2"/>
    </x:row>
    <x:row r="174">
      <x:c r="A174" s="2"/>
      <x:c r="B174" s="2"/>
      <x:c r="C174" s="2"/>
      <x:c r="D174" s="2"/>
      <x:c r="E174" s="2"/>
      <x:c r="F174" s="2"/>
      <x:c r="G174" s="2"/>
      <x:c r="H174" s="2"/>
      <x:c r="I174" s="2"/>
      <x:c r="J174" s="2"/>
      <x:c r="K174" s="2"/>
      <x:c r="L174" s="2"/>
      <x:c r="M174" s="2"/>
      <x:c r="N174" s="2"/>
      <x:c r="O174" s="2"/>
      <x:c r="P174" s="2"/>
      <x:c r="Q174" s="2"/>
      <x:c r="R174" s="2"/>
      <x:c r="S174" s="2"/>
      <x:c r="T174" s="2"/>
      <x:c r="U174" s="2"/>
      <x:c r="V174" s="2"/>
      <x:c r="W174" s="2"/>
      <x:c r="X174" s="2"/>
      <x:c r="Y174" s="2"/>
      <x:c r="Z174" s="2"/>
    </x:row>
    <x:row r="175">
      <x:c r="A175" s="2"/>
      <x:c r="B175" s="2"/>
      <x:c r="C175" s="2"/>
      <x:c r="D175" s="2"/>
      <x:c r="E175" s="2"/>
      <x:c r="F175" s="2"/>
      <x:c r="G175" s="2"/>
      <x:c r="H175" s="2"/>
      <x:c r="I175" s="2"/>
      <x:c r="J175" s="2"/>
      <x:c r="K175" s="2"/>
      <x:c r="L175" s="2"/>
      <x:c r="M175" s="2"/>
      <x:c r="N175" s="2"/>
      <x:c r="O175" s="2"/>
      <x:c r="P175" s="2"/>
      <x:c r="Q175" s="2"/>
      <x:c r="R175" s="2"/>
      <x:c r="S175" s="2"/>
      <x:c r="T175" s="2"/>
      <x:c r="U175" s="2"/>
      <x:c r="V175" s="2"/>
      <x:c r="W175" s="2"/>
      <x:c r="X175" s="2"/>
      <x:c r="Y175" s="2"/>
      <x:c r="Z175" s="2"/>
    </x:row>
    <x:row r="176">
      <x:c r="A176" s="2"/>
      <x:c r="B176" s="2"/>
      <x:c r="C176" s="2"/>
      <x:c r="D176" s="2"/>
      <x:c r="E176" s="2"/>
      <x:c r="F176" s="2"/>
      <x:c r="G176" s="2"/>
      <x:c r="H176" s="2"/>
      <x:c r="I176" s="2"/>
      <x:c r="J176" s="2"/>
      <x:c r="K176" s="2"/>
      <x:c r="L176" s="2"/>
      <x:c r="M176" s="2"/>
      <x:c r="N176" s="2"/>
      <x:c r="O176" s="2"/>
      <x:c r="P176" s="2"/>
      <x:c r="Q176" s="2"/>
      <x:c r="R176" s="2"/>
      <x:c r="S176" s="2"/>
      <x:c r="T176" s="2"/>
      <x:c r="U176" s="2"/>
      <x:c r="V176" s="2"/>
      <x:c r="W176" s="2"/>
      <x:c r="X176" s="2"/>
      <x:c r="Y176" s="2"/>
      <x:c r="Z176" s="2"/>
    </x:row>
    <x:row r="177">
      <x:c r="A177" s="2"/>
      <x:c r="B177" s="2"/>
      <x:c r="C177" s="2"/>
      <x:c r="D177" s="2"/>
      <x:c r="E177" s="2"/>
      <x:c r="F177" s="2"/>
      <x:c r="G177" s="2"/>
      <x:c r="H177" s="2"/>
      <x:c r="I177" s="2"/>
      <x:c r="J177" s="2"/>
      <x:c r="K177" s="2"/>
      <x:c r="L177" s="2"/>
      <x:c r="M177" s="2"/>
      <x:c r="N177" s="2"/>
      <x:c r="O177" s="2"/>
      <x:c r="P177" s="2"/>
      <x:c r="Q177" s="2"/>
      <x:c r="R177" s="2"/>
      <x:c r="S177" s="2"/>
      <x:c r="T177" s="2"/>
      <x:c r="U177" s="2"/>
      <x:c r="V177" s="2"/>
      <x:c r="W177" s="2"/>
      <x:c r="X177" s="2"/>
      <x:c r="Y177" s="2"/>
      <x:c r="Z177" s="2"/>
    </x:row>
    <x:row r="178">
      <x:c r="A178" s="2"/>
      <x:c r="B178" s="2"/>
      <x:c r="C178" s="2"/>
      <x:c r="D178" s="2"/>
      <x:c r="E178" s="2"/>
      <x:c r="F178" s="2"/>
      <x:c r="G178" s="2"/>
      <x:c r="H178" s="2"/>
      <x:c r="I178" s="2"/>
      <x:c r="J178" s="2"/>
      <x:c r="K178" s="2"/>
      <x:c r="L178" s="2"/>
      <x:c r="M178" s="2"/>
      <x:c r="N178" s="2"/>
      <x:c r="O178" s="2"/>
      <x:c r="P178" s="2"/>
      <x:c r="Q178" s="2"/>
      <x:c r="R178" s="2"/>
      <x:c r="S178" s="2"/>
      <x:c r="T178" s="2"/>
      <x:c r="U178" s="2"/>
      <x:c r="V178" s="2"/>
      <x:c r="W178" s="2"/>
      <x:c r="X178" s="2"/>
      <x:c r="Y178" s="2"/>
      <x:c r="Z178" s="2"/>
    </x:row>
    <x:row r="179">
      <x:c r="A179" s="2"/>
      <x:c r="B179" s="2"/>
      <x:c r="C179" s="2"/>
      <x:c r="D179" s="2"/>
      <x:c r="E179" s="2"/>
      <x:c r="F179" s="2"/>
      <x:c r="G179" s="2"/>
      <x:c r="H179" s="2"/>
      <x:c r="I179" s="2"/>
      <x:c r="J179" s="2"/>
      <x:c r="K179" s="2"/>
      <x:c r="L179" s="2"/>
      <x:c r="M179" s="2"/>
      <x:c r="N179" s="2"/>
      <x:c r="O179" s="2"/>
      <x:c r="P179" s="2"/>
      <x:c r="Q179" s="2"/>
      <x:c r="R179" s="2"/>
      <x:c r="S179" s="2"/>
      <x:c r="T179" s="2"/>
      <x:c r="U179" s="2"/>
      <x:c r="V179" s="2"/>
      <x:c r="W179" s="2"/>
      <x:c r="X179" s="2"/>
      <x:c r="Y179" s="2"/>
      <x:c r="Z179" s="2"/>
    </x:row>
    <x:row r="180">
      <x:c r="A180" s="2"/>
      <x:c r="B180" s="2"/>
      <x:c r="C180" s="2"/>
      <x:c r="D180" s="2"/>
      <x:c r="E180" s="2"/>
      <x:c r="F180" s="2"/>
      <x:c r="G180" s="2"/>
      <x:c r="H180" s="2"/>
      <x:c r="I180" s="2"/>
      <x:c r="J180" s="2"/>
      <x:c r="K180" s="2"/>
      <x:c r="L180" s="2"/>
      <x:c r="M180" s="2"/>
      <x:c r="N180" s="2"/>
      <x:c r="O180" s="2"/>
      <x:c r="P180" s="2"/>
      <x:c r="Q180" s="2"/>
      <x:c r="R180" s="2"/>
      <x:c r="S180" s="2"/>
      <x:c r="T180" s="2"/>
      <x:c r="U180" s="2"/>
      <x:c r="V180" s="2"/>
      <x:c r="W180" s="2"/>
      <x:c r="X180" s="2"/>
      <x:c r="Y180" s="2"/>
      <x:c r="Z180" s="2"/>
    </x:row>
    <x:row r="181">
      <x:c r="A181" s="2"/>
      <x:c r="B181" s="2"/>
      <x:c r="C181" s="2"/>
      <x:c r="D181" s="2"/>
      <x:c r="E181" s="2"/>
      <x:c r="F181" s="2"/>
      <x:c r="G181" s="2"/>
      <x:c r="H181" s="2"/>
      <x:c r="I181" s="2"/>
      <x:c r="J181" s="2"/>
      <x:c r="K181" s="2"/>
      <x:c r="L181" s="2"/>
      <x:c r="M181" s="2"/>
      <x:c r="N181" s="2"/>
      <x:c r="O181" s="2"/>
      <x:c r="P181" s="2"/>
      <x:c r="Q181" s="2"/>
      <x:c r="R181" s="2"/>
      <x:c r="S181" s="2"/>
      <x:c r="T181" s="2"/>
      <x:c r="U181" s="2"/>
      <x:c r="V181" s="2"/>
      <x:c r="W181" s="2"/>
      <x:c r="X181" s="2"/>
      <x:c r="Y181" s="2"/>
      <x:c r="Z181" s="2"/>
    </x:row>
    <x:row r="182">
      <x:c r="A182" s="2"/>
      <x:c r="B182" s="2"/>
      <x:c r="C182" s="2"/>
      <x:c r="D182" s="2"/>
      <x:c r="E182" s="2"/>
      <x:c r="F182" s="2"/>
      <x:c r="G182" s="2"/>
      <x:c r="H182" s="2"/>
      <x:c r="I182" s="2"/>
      <x:c r="J182" s="2"/>
      <x:c r="K182" s="2"/>
      <x:c r="L182" s="2"/>
      <x:c r="M182" s="2"/>
      <x:c r="N182" s="2"/>
      <x:c r="O182" s="2"/>
      <x:c r="P182" s="2"/>
      <x:c r="Q182" s="2"/>
      <x:c r="R182" s="2"/>
      <x:c r="S182" s="2"/>
      <x:c r="T182" s="2"/>
      <x:c r="U182" s="2"/>
      <x:c r="V182" s="2"/>
      <x:c r="W182" s="2"/>
      <x:c r="X182" s="2"/>
      <x:c r="Y182" s="2"/>
      <x:c r="Z182" s="2"/>
    </x:row>
    <x:row r="183">
      <x:c r="A183" s="2"/>
      <x:c r="B183" s="2"/>
      <x:c r="C183" s="2"/>
      <x:c r="D183" s="2"/>
      <x:c r="E183" s="2"/>
      <x:c r="F183" s="2"/>
      <x:c r="G183" s="2"/>
      <x:c r="H183" s="2"/>
      <x:c r="I183" s="2"/>
      <x:c r="J183" s="2"/>
      <x:c r="K183" s="2"/>
      <x:c r="L183" s="2"/>
      <x:c r="M183" s="2"/>
      <x:c r="N183" s="2"/>
      <x:c r="O183" s="2"/>
      <x:c r="P183" s="2"/>
      <x:c r="Q183" s="2"/>
      <x:c r="R183" s="2"/>
      <x:c r="S183" s="2"/>
      <x:c r="T183" s="2"/>
      <x:c r="U183" s="2"/>
      <x:c r="V183" s="2"/>
      <x:c r="W183" s="2"/>
      <x:c r="X183" s="2"/>
      <x:c r="Y183" s="2"/>
      <x:c r="Z183" s="2"/>
    </x:row>
    <x:row r="184">
      <x:c r="A184" s="2"/>
      <x:c r="B184" s="2"/>
      <x:c r="C184" s="2"/>
      <x:c r="D184" s="2"/>
      <x:c r="E184" s="2"/>
      <x:c r="F184" s="2"/>
      <x:c r="G184" s="2"/>
      <x:c r="H184" s="2"/>
      <x:c r="I184" s="2"/>
      <x:c r="J184" s="2"/>
      <x:c r="K184" s="2"/>
      <x:c r="L184" s="2"/>
      <x:c r="M184" s="2"/>
      <x:c r="N184" s="2"/>
      <x:c r="O184" s="2"/>
      <x:c r="P184" s="2"/>
      <x:c r="Q184" s="2"/>
      <x:c r="R184" s="2"/>
      <x:c r="S184" s="2"/>
      <x:c r="T184" s="2"/>
      <x:c r="U184" s="2"/>
      <x:c r="V184" s="2"/>
      <x:c r="W184" s="2"/>
      <x:c r="X184" s="2"/>
      <x:c r="Y184" s="2"/>
      <x:c r="Z184" s="2"/>
    </x:row>
    <x:row r="185">
      <x:c r="A185" s="2"/>
      <x:c r="B185" s="2"/>
      <x:c r="C185" s="2"/>
      <x:c r="D185" s="2"/>
      <x:c r="E185" s="2"/>
      <x:c r="F185" s="2"/>
      <x:c r="G185" s="2"/>
      <x:c r="H185" s="2"/>
      <x:c r="I185" s="2"/>
      <x:c r="J185" s="2"/>
      <x:c r="K185" s="2"/>
      <x:c r="L185" s="2"/>
      <x:c r="M185" s="2"/>
      <x:c r="N185" s="2"/>
      <x:c r="O185" s="2"/>
      <x:c r="P185" s="2"/>
      <x:c r="Q185" s="2"/>
      <x:c r="R185" s="2"/>
      <x:c r="S185" s="2"/>
      <x:c r="T185" s="2"/>
      <x:c r="U185" s="2"/>
      <x:c r="V185" s="2"/>
      <x:c r="W185" s="2"/>
      <x:c r="X185" s="2"/>
      <x:c r="Y185" s="2"/>
      <x:c r="Z185" s="2"/>
    </x:row>
    <x:row r="186">
      <x:c r="A186" s="2"/>
      <x:c r="B186" s="2"/>
      <x:c r="C186" s="2"/>
      <x:c r="D186" s="2"/>
      <x:c r="E186" s="2"/>
      <x:c r="F186" s="2"/>
      <x:c r="G186" s="2"/>
      <x:c r="H186" s="2"/>
      <x:c r="I186" s="2"/>
      <x:c r="J186" s="2"/>
      <x:c r="K186" s="2"/>
      <x:c r="L186" s="2"/>
      <x:c r="M186" s="2"/>
      <x:c r="N186" s="2"/>
      <x:c r="O186" s="2"/>
      <x:c r="P186" s="2"/>
      <x:c r="Q186" s="2"/>
      <x:c r="R186" s="2"/>
      <x:c r="S186" s="2"/>
      <x:c r="T186" s="2"/>
      <x:c r="U186" s="2"/>
      <x:c r="V186" s="2"/>
      <x:c r="W186" s="2"/>
      <x:c r="X186" s="2"/>
      <x:c r="Y186" s="2"/>
      <x:c r="Z186" s="2"/>
    </x:row>
    <x:row r="187">
      <x:c r="A187" s="2"/>
      <x:c r="B187" s="2"/>
      <x:c r="C187" s="2"/>
      <x:c r="D187" s="2"/>
      <x:c r="E187" s="2"/>
      <x:c r="F187" s="2"/>
      <x:c r="G187" s="2"/>
      <x:c r="H187" s="2"/>
      <x:c r="I187" s="2"/>
      <x:c r="J187" s="2"/>
      <x:c r="K187" s="2"/>
      <x:c r="L187" s="2"/>
      <x:c r="M187" s="2"/>
      <x:c r="N187" s="2"/>
      <x:c r="O187" s="2"/>
      <x:c r="P187" s="2"/>
      <x:c r="Q187" s="2"/>
      <x:c r="R187" s="2"/>
      <x:c r="S187" s="2"/>
      <x:c r="T187" s="2"/>
      <x:c r="U187" s="2"/>
      <x:c r="V187" s="2"/>
      <x:c r="W187" s="2"/>
      <x:c r="X187" s="2"/>
      <x:c r="Y187" s="2"/>
      <x:c r="Z187" s="2"/>
    </x:row>
    <x:row r="188">
      <x:c r="A188" s="2"/>
      <x:c r="B188" s="2"/>
      <x:c r="C188" s="2"/>
      <x:c r="D188" s="2"/>
      <x:c r="E188" s="2"/>
      <x:c r="F188" s="2"/>
      <x:c r="G188" s="2"/>
      <x:c r="H188" s="2"/>
      <x:c r="I188" s="2"/>
      <x:c r="J188" s="2"/>
      <x:c r="K188" s="2"/>
      <x:c r="L188" s="2"/>
      <x:c r="M188" s="2"/>
      <x:c r="N188" s="2"/>
      <x:c r="O188" s="2"/>
      <x:c r="P188" s="2"/>
      <x:c r="Q188" s="2"/>
      <x:c r="R188" s="2"/>
      <x:c r="S188" s="2"/>
      <x:c r="T188" s="2"/>
      <x:c r="U188" s="2"/>
      <x:c r="V188" s="2"/>
      <x:c r="W188" s="2"/>
      <x:c r="X188" s="2"/>
      <x:c r="Y188" s="2"/>
      <x:c r="Z188" s="2"/>
    </x:row>
    <x:row r="189">
      <x:c r="A189" s="2"/>
      <x:c r="B189" s="2"/>
      <x:c r="C189" s="2"/>
      <x:c r="D189" s="2"/>
      <x:c r="E189" s="2"/>
      <x:c r="F189" s="2"/>
      <x:c r="G189" s="2"/>
      <x:c r="H189" s="2"/>
      <x:c r="I189" s="2"/>
      <x:c r="J189" s="2"/>
      <x:c r="K189" s="2"/>
      <x:c r="L189" s="2"/>
      <x:c r="M189" s="2"/>
      <x:c r="N189" s="2"/>
      <x:c r="O189" s="2"/>
      <x:c r="P189" s="2"/>
      <x:c r="Q189" s="2"/>
      <x:c r="R189" s="2"/>
      <x:c r="S189" s="2"/>
      <x:c r="T189" s="2"/>
      <x:c r="U189" s="2"/>
      <x:c r="V189" s="2"/>
      <x:c r="W189" s="2"/>
      <x:c r="X189" s="2"/>
      <x:c r="Y189" s="2"/>
      <x:c r="Z189" s="2"/>
    </x:row>
    <x:row r="190">
      <x:c r="A190" s="2"/>
      <x:c r="B190" s="2"/>
      <x:c r="C190" s="2"/>
      <x:c r="D190" s="2"/>
      <x:c r="E190" s="2"/>
      <x:c r="F190" s="2"/>
      <x:c r="G190" s="2"/>
      <x:c r="H190" s="2"/>
      <x:c r="I190" s="2"/>
      <x:c r="J190" s="2"/>
      <x:c r="K190" s="2"/>
      <x:c r="L190" s="2"/>
      <x:c r="M190" s="2"/>
      <x:c r="N190" s="2"/>
      <x:c r="O190" s="2"/>
      <x:c r="P190" s="2"/>
      <x:c r="Q190" s="2"/>
      <x:c r="R190" s="2"/>
      <x:c r="S190" s="2"/>
      <x:c r="T190" s="2"/>
      <x:c r="U190" s="2"/>
      <x:c r="V190" s="2"/>
      <x:c r="W190" s="2"/>
      <x:c r="X190" s="2"/>
      <x:c r="Y190" s="2"/>
      <x:c r="Z190" s="2"/>
    </x:row>
    <x:row r="191">
      <x:c r="A191" s="2"/>
      <x:c r="B191" s="2"/>
      <x:c r="C191" s="2"/>
      <x:c r="D191" s="2"/>
      <x:c r="E191" s="2"/>
      <x:c r="F191" s="2"/>
      <x:c r="G191" s="2"/>
      <x:c r="H191" s="2"/>
      <x:c r="I191" s="2"/>
      <x:c r="J191" s="2"/>
      <x:c r="K191" s="2"/>
      <x:c r="L191" s="2"/>
      <x:c r="M191" s="2"/>
      <x:c r="N191" s="2"/>
      <x:c r="O191" s="2"/>
      <x:c r="P191" s="2"/>
      <x:c r="Q191" s="2"/>
      <x:c r="R191" s="2"/>
      <x:c r="S191" s="2"/>
      <x:c r="T191" s="2"/>
      <x:c r="U191" s="2"/>
      <x:c r="V191" s="2"/>
      <x:c r="W191" s="2"/>
      <x:c r="X191" s="2"/>
      <x:c r="Y191" s="2"/>
      <x:c r="Z191" s="2"/>
    </x:row>
    <x:row r="192">
      <x:c r="A192" s="2"/>
      <x:c r="B192" s="2"/>
      <x:c r="C192" s="2"/>
      <x:c r="D192" s="2"/>
      <x:c r="E192" s="2"/>
      <x:c r="F192" s="2"/>
      <x:c r="G192" s="2"/>
      <x:c r="H192" s="2"/>
      <x:c r="I192" s="2"/>
      <x:c r="J192" s="2"/>
      <x:c r="K192" s="2"/>
      <x:c r="L192" s="2"/>
      <x:c r="M192" s="2"/>
      <x:c r="N192" s="2"/>
      <x:c r="O192" s="2"/>
      <x:c r="P192" s="2"/>
      <x:c r="Q192" s="2"/>
      <x:c r="R192" s="2"/>
      <x:c r="S192" s="2"/>
      <x:c r="T192" s="2"/>
      <x:c r="U192" s="2"/>
      <x:c r="V192" s="2"/>
      <x:c r="W192" s="2"/>
      <x:c r="X192" s="2"/>
      <x:c r="Y192" s="2"/>
      <x:c r="Z192" s="2"/>
    </x:row>
    <x:row r="193">
      <x:c r="A193" s="2"/>
      <x:c r="B193" s="2"/>
      <x:c r="C193" s="2"/>
      <x:c r="D193" s="2"/>
      <x:c r="E193" s="2"/>
      <x:c r="F193" s="2"/>
      <x:c r="G193" s="2"/>
      <x:c r="H193" s="2"/>
      <x:c r="I193" s="2"/>
      <x:c r="J193" s="2"/>
      <x:c r="K193" s="2"/>
      <x:c r="L193" s="2"/>
      <x:c r="M193" s="2"/>
      <x:c r="N193" s="2"/>
      <x:c r="O193" s="2"/>
      <x:c r="P193" s="2"/>
      <x:c r="Q193" s="2"/>
      <x:c r="R193" s="2"/>
      <x:c r="S193" s="2"/>
      <x:c r="T193" s="2"/>
      <x:c r="U193" s="2"/>
      <x:c r="V193" s="2"/>
      <x:c r="W193" s="2"/>
      <x:c r="X193" s="2"/>
      <x:c r="Y193" s="2"/>
      <x:c r="Z193" s="2"/>
    </x:row>
    <x:row r="194">
      <x:c r="A194" s="2"/>
      <x:c r="B194" s="2"/>
      <x:c r="C194" s="2"/>
      <x:c r="D194" s="2"/>
      <x:c r="E194" s="2"/>
      <x:c r="F194" s="2"/>
      <x:c r="G194" s="2"/>
      <x:c r="H194" s="2"/>
      <x:c r="I194" s="2"/>
      <x:c r="J194" s="2"/>
      <x:c r="K194" s="2"/>
      <x:c r="L194" s="2"/>
      <x:c r="M194" s="2"/>
      <x:c r="N194" s="2"/>
      <x:c r="O194" s="2"/>
      <x:c r="P194" s="2"/>
      <x:c r="Q194" s="2"/>
      <x:c r="R194" s="2"/>
      <x:c r="S194" s="2"/>
      <x:c r="T194" s="2"/>
      <x:c r="U194" s="2"/>
      <x:c r="V194" s="2"/>
      <x:c r="W194" s="2"/>
      <x:c r="X194" s="2"/>
      <x:c r="Y194" s="2"/>
      <x:c r="Z194" s="2"/>
    </x:row>
    <x:row r="195">
      <x:c r="A195" s="2"/>
      <x:c r="B195" s="2"/>
      <x:c r="C195" s="2"/>
      <x:c r="D195" s="2"/>
      <x:c r="E195" s="2"/>
      <x:c r="F195" s="2"/>
      <x:c r="G195" s="2"/>
      <x:c r="H195" s="2"/>
      <x:c r="I195" s="2"/>
      <x:c r="J195" s="2"/>
      <x:c r="K195" s="2"/>
      <x:c r="L195" s="2"/>
      <x:c r="M195" s="2"/>
      <x:c r="N195" s="2"/>
      <x:c r="O195" s="2"/>
      <x:c r="P195" s="2"/>
      <x:c r="Q195" s="2"/>
      <x:c r="R195" s="2"/>
      <x:c r="S195" s="2"/>
      <x:c r="T195" s="2"/>
      <x:c r="U195" s="2"/>
      <x:c r="V195" s="2"/>
      <x:c r="W195" s="2"/>
      <x:c r="X195" s="2"/>
      <x:c r="Y195" s="2"/>
      <x:c r="Z195" s="2"/>
    </x:row>
    <x:row r="196">
      <x:c r="A196" s="2"/>
      <x:c r="B196" s="2"/>
      <x:c r="C196" s="2"/>
      <x:c r="D196" s="2"/>
      <x:c r="E196" s="2"/>
      <x:c r="F196" s="2"/>
      <x:c r="G196" s="2"/>
      <x:c r="H196" s="2"/>
      <x:c r="I196" s="2"/>
      <x:c r="J196" s="2"/>
      <x:c r="K196" s="2"/>
      <x:c r="L196" s="2"/>
      <x:c r="M196" s="2"/>
      <x:c r="N196" s="2"/>
      <x:c r="O196" s="2"/>
      <x:c r="P196" s="2"/>
      <x:c r="Q196" s="2"/>
      <x:c r="R196" s="2"/>
      <x:c r="S196" s="2"/>
      <x:c r="T196" s="2"/>
      <x:c r="U196" s="2"/>
      <x:c r="V196" s="2"/>
      <x:c r="W196" s="2"/>
      <x:c r="X196" s="2"/>
      <x:c r="Y196" s="2"/>
      <x:c r="Z196" s="2"/>
    </x:row>
    <x:row r="197">
      <x:c r="A197" s="2"/>
      <x:c r="B197" s="2"/>
      <x:c r="C197" s="2"/>
      <x:c r="D197" s="2"/>
      <x:c r="E197" s="2"/>
      <x:c r="F197" s="2"/>
      <x:c r="G197" s="2"/>
      <x:c r="H197" s="2"/>
      <x:c r="I197" s="2"/>
      <x:c r="J197" s="2"/>
      <x:c r="K197" s="2"/>
      <x:c r="L197" s="2"/>
      <x:c r="M197" s="2"/>
      <x:c r="N197" s="2"/>
      <x:c r="O197" s="2"/>
      <x:c r="P197" s="2"/>
      <x:c r="Q197" s="2"/>
      <x:c r="R197" s="2"/>
      <x:c r="S197" s="2"/>
      <x:c r="T197" s="2"/>
      <x:c r="U197" s="2"/>
      <x:c r="V197" s="2"/>
      <x:c r="W197" s="2"/>
      <x:c r="X197" s="2"/>
      <x:c r="Y197" s="2"/>
      <x:c r="Z197" s="2"/>
    </x:row>
    <x:row r="198">
      <x:c r="A198" s="2"/>
      <x:c r="B198" s="2"/>
      <x:c r="C198" s="2"/>
      <x:c r="D198" s="2"/>
      <x:c r="E198" s="2"/>
      <x:c r="F198" s="2"/>
      <x:c r="G198" s="2"/>
      <x:c r="H198" s="2"/>
      <x:c r="I198" s="2"/>
      <x:c r="J198" s="2"/>
      <x:c r="K198" s="2"/>
      <x:c r="L198" s="2"/>
      <x:c r="M198" s="2"/>
      <x:c r="N198" s="2"/>
      <x:c r="O198" s="2"/>
      <x:c r="P198" s="2"/>
      <x:c r="Q198" s="2"/>
      <x:c r="R198" s="2"/>
      <x:c r="S198" s="2"/>
      <x:c r="T198" s="2"/>
      <x:c r="U198" s="2"/>
      <x:c r="V198" s="2"/>
      <x:c r="W198" s="2"/>
      <x:c r="X198" s="2"/>
      <x:c r="Y198" s="2"/>
      <x:c r="Z198" s="2"/>
    </x:row>
    <x:row r="199">
      <x:c r="A199" s="2"/>
      <x:c r="B199" s="2"/>
      <x:c r="C199" s="2"/>
      <x:c r="D199" s="2"/>
      <x:c r="E199" s="2"/>
      <x:c r="F199" s="2"/>
      <x:c r="G199" s="2"/>
      <x:c r="H199" s="2"/>
      <x:c r="I199" s="2"/>
      <x:c r="J199" s="2"/>
      <x:c r="K199" s="2"/>
      <x:c r="L199" s="2"/>
      <x:c r="M199" s="2"/>
      <x:c r="N199" s="2"/>
      <x:c r="O199" s="2"/>
      <x:c r="P199" s="2"/>
      <x:c r="Q199" s="2"/>
      <x:c r="R199" s="2"/>
      <x:c r="S199" s="2"/>
      <x:c r="T199" s="2"/>
      <x:c r="U199" s="2"/>
      <x:c r="V199" s="2"/>
      <x:c r="W199" s="2"/>
      <x:c r="X199" s="2"/>
      <x:c r="Y199" s="2"/>
      <x:c r="Z199" s="2"/>
    </x:row>
    <x:row r="200">
      <x:c r="A200" s="2"/>
      <x:c r="B200" s="2"/>
      <x:c r="C200" s="2"/>
      <x:c r="D200" s="2"/>
      <x:c r="E200" s="2"/>
      <x:c r="F200" s="2"/>
      <x:c r="G200" s="2"/>
      <x:c r="H200" s="2"/>
      <x:c r="I200" s="2"/>
      <x:c r="J200" s="2"/>
      <x:c r="K200" s="2"/>
      <x:c r="L200" s="2"/>
      <x:c r="M200" s="2"/>
      <x:c r="N200" s="2"/>
      <x:c r="O200" s="2"/>
      <x:c r="P200" s="2"/>
      <x:c r="Q200" s="2"/>
      <x:c r="R200" s="2"/>
      <x:c r="S200" s="2"/>
      <x:c r="T200" s="2"/>
      <x:c r="U200" s="2"/>
      <x:c r="V200" s="2"/>
      <x:c r="W200" s="2"/>
      <x:c r="X200" s="2"/>
      <x:c r="Y200" s="2"/>
      <x:c r="Z200" s="2"/>
    </x:row>
    <x:row r="201">
      <x:c r="A201" s="2"/>
      <x:c r="B201" s="2"/>
      <x:c r="C201" s="2"/>
      <x:c r="D201" s="2"/>
      <x:c r="E201" s="2"/>
      <x:c r="F201" s="2"/>
      <x:c r="G201" s="2"/>
      <x:c r="H201" s="2"/>
      <x:c r="I201" s="2"/>
      <x:c r="J201" s="2"/>
      <x:c r="K201" s="2"/>
      <x:c r="L201" s="2"/>
      <x:c r="M201" s="2"/>
      <x:c r="N201" s="2"/>
      <x:c r="O201" s="2"/>
      <x:c r="P201" s="2"/>
      <x:c r="Q201" s="2"/>
      <x:c r="R201" s="2"/>
      <x:c r="S201" s="2"/>
      <x:c r="T201" s="2"/>
      <x:c r="U201" s="2"/>
      <x:c r="V201" s="2"/>
      <x:c r="W201" s="2"/>
      <x:c r="X201" s="2"/>
      <x:c r="Y201" s="2"/>
      <x:c r="Z201" s="2"/>
    </x:row>
    <x:row r="202">
      <x:c r="A202" s="2"/>
      <x:c r="B202" s="2"/>
      <x:c r="C202" s="2"/>
      <x:c r="D202" s="2"/>
      <x:c r="E202" s="2"/>
      <x:c r="F202" s="2"/>
      <x:c r="G202" s="2"/>
      <x:c r="H202" s="2"/>
      <x:c r="I202" s="2"/>
      <x:c r="J202" s="2"/>
      <x:c r="K202" s="2"/>
      <x:c r="L202" s="2"/>
      <x:c r="M202" s="2"/>
      <x:c r="N202" s="2"/>
      <x:c r="O202" s="2"/>
      <x:c r="P202" s="2"/>
      <x:c r="Q202" s="2"/>
      <x:c r="R202" s="2"/>
      <x:c r="S202" s="2"/>
      <x:c r="T202" s="2"/>
      <x:c r="U202" s="2"/>
      <x:c r="V202" s="2"/>
      <x:c r="W202" s="2"/>
      <x:c r="X202" s="2"/>
      <x:c r="Y202" s="2"/>
      <x:c r="Z202" s="2"/>
    </x:row>
    <x:row r="203">
      <x:c r="A203" s="2"/>
      <x:c r="B203" s="2"/>
      <x:c r="C203" s="2"/>
      <x:c r="D203" s="2"/>
      <x:c r="E203" s="2"/>
      <x:c r="F203" s="2"/>
      <x:c r="G203" s="2"/>
      <x:c r="H203" s="2"/>
      <x:c r="I203" s="2"/>
      <x:c r="J203" s="2"/>
      <x:c r="K203" s="2"/>
      <x:c r="L203" s="2"/>
      <x:c r="M203" s="2"/>
      <x:c r="N203" s="2"/>
      <x:c r="O203" s="2"/>
      <x:c r="P203" s="2"/>
      <x:c r="Q203" s="2"/>
      <x:c r="R203" s="2"/>
      <x:c r="S203" s="2"/>
      <x:c r="T203" s="2"/>
      <x:c r="U203" s="2"/>
      <x:c r="V203" s="2"/>
      <x:c r="W203" s="2"/>
      <x:c r="X203" s="2"/>
      <x:c r="Y203" s="2"/>
      <x:c r="Z203" s="2"/>
    </x:row>
    <x:row r="204">
      <x:c r="A204" s="2"/>
      <x:c r="B204" s="2"/>
      <x:c r="C204" s="2"/>
      <x:c r="D204" s="2"/>
      <x:c r="E204" s="2"/>
      <x:c r="F204" s="2"/>
      <x:c r="G204" s="2"/>
      <x:c r="H204" s="2"/>
      <x:c r="I204" s="2"/>
      <x:c r="J204" s="2"/>
      <x:c r="K204" s="2"/>
      <x:c r="L204" s="2"/>
      <x:c r="M204" s="2"/>
      <x:c r="N204" s="2"/>
      <x:c r="O204" s="2"/>
      <x:c r="P204" s="2"/>
      <x:c r="Q204" s="2"/>
      <x:c r="R204" s="2"/>
      <x:c r="S204" s="2"/>
      <x:c r="T204" s="2"/>
      <x:c r="U204" s="2"/>
      <x:c r="V204" s="2"/>
      <x:c r="W204" s="2"/>
      <x:c r="X204" s="2"/>
      <x:c r="Y204" s="2"/>
      <x:c r="Z204" s="2"/>
    </x:row>
    <x:row r="205">
      <x:c r="A205" s="2"/>
      <x:c r="B205" s="2"/>
      <x:c r="C205" s="2"/>
      <x:c r="D205" s="2"/>
      <x:c r="E205" s="2"/>
      <x:c r="F205" s="2"/>
      <x:c r="G205" s="2"/>
      <x:c r="H205" s="2"/>
      <x:c r="I205" s="2"/>
      <x:c r="J205" s="2"/>
      <x:c r="K205" s="2"/>
      <x:c r="L205" s="2"/>
      <x:c r="M205" s="2"/>
      <x:c r="N205" s="2"/>
      <x:c r="O205" s="2"/>
      <x:c r="P205" s="2"/>
      <x:c r="Q205" s="2"/>
      <x:c r="R205" s="2"/>
      <x:c r="S205" s="2"/>
      <x:c r="T205" s="2"/>
      <x:c r="U205" s="2"/>
      <x:c r="V205" s="2"/>
      <x:c r="W205" s="2"/>
      <x:c r="X205" s="2"/>
      <x:c r="Y205" s="2"/>
      <x:c r="Z205" s="2"/>
    </x:row>
    <x:row r="206">
      <x:c r="A206" s="2"/>
      <x:c r="B206" s="2"/>
      <x:c r="C206" s="2"/>
      <x:c r="D206" s="2"/>
      <x:c r="E206" s="2"/>
      <x:c r="F206" s="2"/>
      <x:c r="G206" s="2"/>
      <x:c r="H206" s="2"/>
      <x:c r="I206" s="2"/>
      <x:c r="J206" s="2"/>
      <x:c r="K206" s="2"/>
      <x:c r="L206" s="2"/>
      <x:c r="M206" s="2"/>
      <x:c r="N206" s="2"/>
      <x:c r="O206" s="2"/>
      <x:c r="P206" s="2"/>
      <x:c r="Q206" s="2"/>
      <x:c r="R206" s="2"/>
      <x:c r="S206" s="2"/>
      <x:c r="T206" s="2"/>
      <x:c r="U206" s="2"/>
      <x:c r="V206" s="2"/>
      <x:c r="W206" s="2"/>
      <x:c r="X206" s="2"/>
      <x:c r="Y206" s="2"/>
      <x:c r="Z206" s="2"/>
    </x:row>
    <x:row r="207">
      <x:c r="A207" s="2"/>
      <x:c r="B207" s="2"/>
      <x:c r="C207" s="2"/>
      <x:c r="D207" s="2"/>
      <x:c r="E207" s="2"/>
      <x:c r="F207" s="2"/>
      <x:c r="G207" s="2"/>
      <x:c r="H207" s="2"/>
      <x:c r="I207" s="2"/>
      <x:c r="J207" s="2"/>
      <x:c r="K207" s="2"/>
      <x:c r="L207" s="2"/>
      <x:c r="M207" s="2"/>
      <x:c r="N207" s="2"/>
      <x:c r="O207" s="2"/>
      <x:c r="P207" s="2"/>
      <x:c r="Q207" s="2"/>
      <x:c r="R207" s="2"/>
      <x:c r="S207" s="2"/>
      <x:c r="T207" s="2"/>
      <x:c r="U207" s="2"/>
      <x:c r="V207" s="2"/>
      <x:c r="W207" s="2"/>
      <x:c r="X207" s="2"/>
      <x:c r="Y207" s="2"/>
      <x:c r="Z207" s="2"/>
    </x:row>
    <x:row r="208">
      <x:c r="A208" s="2"/>
      <x:c r="B208" s="2"/>
      <x:c r="C208" s="2"/>
      <x:c r="D208" s="2"/>
      <x:c r="E208" s="2"/>
      <x:c r="F208" s="2"/>
      <x:c r="G208" s="2"/>
      <x:c r="H208" s="2"/>
      <x:c r="I208" s="2"/>
      <x:c r="J208" s="2"/>
      <x:c r="K208" s="2"/>
      <x:c r="L208" s="2"/>
      <x:c r="M208" s="2"/>
      <x:c r="N208" s="2"/>
      <x:c r="O208" s="2"/>
      <x:c r="P208" s="2"/>
      <x:c r="Q208" s="2"/>
      <x:c r="R208" s="2"/>
      <x:c r="S208" s="2"/>
      <x:c r="T208" s="2"/>
      <x:c r="U208" s="2"/>
      <x:c r="V208" s="2"/>
      <x:c r="W208" s="2"/>
      <x:c r="X208" s="2"/>
      <x:c r="Y208" s="2"/>
      <x:c r="Z208" s="2"/>
    </x:row>
    <x:row r="209">
      <x:c r="A209" s="2"/>
      <x:c r="B209" s="2"/>
      <x:c r="C209" s="2"/>
      <x:c r="D209" s="2"/>
      <x:c r="E209" s="2"/>
      <x:c r="F209" s="2"/>
      <x:c r="G209" s="2"/>
      <x:c r="H209" s="2"/>
      <x:c r="I209" s="2"/>
      <x:c r="J209" s="2"/>
      <x:c r="K209" s="2"/>
      <x:c r="L209" s="2"/>
      <x:c r="M209" s="2"/>
      <x:c r="N209" s="2"/>
      <x:c r="O209" s="2"/>
      <x:c r="P209" s="2"/>
      <x:c r="Q209" s="2"/>
      <x:c r="R209" s="2"/>
      <x:c r="S209" s="2"/>
      <x:c r="T209" s="2"/>
      <x:c r="U209" s="2"/>
      <x:c r="V209" s="2"/>
      <x:c r="W209" s="2"/>
      <x:c r="X209" s="2"/>
      <x:c r="Y209" s="2"/>
      <x:c r="Z209" s="2"/>
    </x:row>
    <x:row r="210">
      <x:c r="A210" s="2"/>
      <x:c r="B210" s="2"/>
      <x:c r="C210" s="2"/>
      <x:c r="D210" s="2"/>
      <x:c r="E210" s="2"/>
      <x:c r="F210" s="2"/>
      <x:c r="G210" s="2"/>
      <x:c r="H210" s="2"/>
      <x:c r="I210" s="2"/>
      <x:c r="J210" s="2"/>
      <x:c r="K210" s="2"/>
      <x:c r="L210" s="2"/>
      <x:c r="M210" s="2"/>
      <x:c r="N210" s="2"/>
      <x:c r="O210" s="2"/>
      <x:c r="P210" s="2"/>
      <x:c r="Q210" s="2"/>
      <x:c r="R210" s="2"/>
      <x:c r="S210" s="2"/>
      <x:c r="T210" s="2"/>
      <x:c r="U210" s="2"/>
      <x:c r="V210" s="2"/>
      <x:c r="W210" s="2"/>
      <x:c r="X210" s="2"/>
      <x:c r="Y210" s="2"/>
      <x:c r="Z210" s="2"/>
    </x:row>
    <x:row r="211">
      <x:c r="A211" s="2"/>
      <x:c r="B211" s="2"/>
      <x:c r="C211" s="2"/>
      <x:c r="D211" s="2"/>
      <x:c r="E211" s="2"/>
      <x:c r="F211" s="2"/>
      <x:c r="G211" s="2"/>
      <x:c r="H211" s="2"/>
      <x:c r="I211" s="2"/>
      <x:c r="J211" s="2"/>
      <x:c r="K211" s="2"/>
      <x:c r="L211" s="2"/>
      <x:c r="M211" s="2"/>
      <x:c r="N211" s="2"/>
      <x:c r="O211" s="2"/>
      <x:c r="P211" s="2"/>
      <x:c r="Q211" s="2"/>
      <x:c r="R211" s="2"/>
      <x:c r="S211" s="2"/>
      <x:c r="T211" s="2"/>
      <x:c r="U211" s="2"/>
      <x:c r="V211" s="2"/>
      <x:c r="W211" s="2"/>
      <x:c r="X211" s="2"/>
      <x:c r="Y211" s="2"/>
      <x:c r="Z211" s="2"/>
    </x:row>
    <x:row r="212">
      <x:c r="A212" s="2"/>
      <x:c r="B212" s="2"/>
      <x:c r="C212" s="2"/>
      <x:c r="D212" s="2"/>
      <x:c r="E212" s="2"/>
      <x:c r="F212" s="2"/>
      <x:c r="G212" s="2"/>
      <x:c r="H212" s="2"/>
      <x:c r="I212" s="2"/>
      <x:c r="J212" s="2"/>
      <x:c r="K212" s="2"/>
      <x:c r="L212" s="2"/>
      <x:c r="M212" s="2"/>
      <x:c r="N212" s="2"/>
      <x:c r="O212" s="2"/>
      <x:c r="P212" s="2"/>
      <x:c r="Q212" s="2"/>
      <x:c r="R212" s="2"/>
      <x:c r="S212" s="2"/>
      <x:c r="T212" s="2"/>
      <x:c r="U212" s="2"/>
      <x:c r="V212" s="2"/>
      <x:c r="W212" s="2"/>
      <x:c r="X212" s="2"/>
      <x:c r="Y212" s="2"/>
      <x:c r="Z212" s="2"/>
    </x:row>
    <x:row r="213">
      <x:c r="A213" s="2"/>
      <x:c r="B213" s="2"/>
      <x:c r="C213" s="2"/>
      <x:c r="D213" s="2"/>
      <x:c r="E213" s="2"/>
      <x:c r="F213" s="2"/>
      <x:c r="G213" s="2"/>
      <x:c r="H213" s="2"/>
      <x:c r="I213" s="2"/>
      <x:c r="J213" s="2"/>
      <x:c r="K213" s="2"/>
      <x:c r="L213" s="2"/>
      <x:c r="M213" s="2"/>
      <x:c r="N213" s="2"/>
      <x:c r="O213" s="2"/>
      <x:c r="P213" s="2"/>
      <x:c r="Q213" s="2"/>
      <x:c r="R213" s="2"/>
      <x:c r="S213" s="2"/>
      <x:c r="T213" s="2"/>
      <x:c r="U213" s="2"/>
      <x:c r="V213" s="2"/>
      <x:c r="W213" s="2"/>
      <x:c r="X213" s="2"/>
      <x:c r="Y213" s="2"/>
      <x:c r="Z213" s="2"/>
    </x:row>
    <x:row r="214">
      <x:c r="A214" s="2"/>
      <x:c r="B214" s="2"/>
      <x:c r="C214" s="2"/>
      <x:c r="D214" s="2"/>
      <x:c r="E214" s="2"/>
      <x:c r="F214" s="2"/>
      <x:c r="G214" s="2"/>
      <x:c r="H214" s="2"/>
      <x:c r="I214" s="2"/>
      <x:c r="J214" s="2"/>
      <x:c r="K214" s="2"/>
      <x:c r="L214" s="2"/>
      <x:c r="M214" s="2"/>
      <x:c r="N214" s="2"/>
      <x:c r="O214" s="2"/>
      <x:c r="P214" s="2"/>
      <x:c r="Q214" s="2"/>
      <x:c r="R214" s="2"/>
      <x:c r="S214" s="2"/>
      <x:c r="T214" s="2"/>
      <x:c r="U214" s="2"/>
      <x:c r="V214" s="2"/>
      <x:c r="W214" s="2"/>
      <x:c r="X214" s="2"/>
      <x:c r="Y214" s="2"/>
      <x:c r="Z214" s="2"/>
    </x:row>
    <x:row r="215">
      <x:c r="A215" s="2"/>
      <x:c r="B215" s="2"/>
      <x:c r="C215" s="2"/>
      <x:c r="D215" s="2"/>
      <x:c r="E215" s="2"/>
      <x:c r="F215" s="2"/>
      <x:c r="G215" s="2"/>
      <x:c r="H215" s="2"/>
      <x:c r="I215" s="2"/>
      <x:c r="J215" s="2"/>
      <x:c r="K215" s="2"/>
      <x:c r="L215" s="2"/>
      <x:c r="M215" s="2"/>
      <x:c r="N215" s="2"/>
      <x:c r="O215" s="2"/>
      <x:c r="P215" s="2"/>
      <x:c r="Q215" s="2"/>
      <x:c r="R215" s="2"/>
      <x:c r="S215" s="2"/>
      <x:c r="T215" s="2"/>
      <x:c r="U215" s="2"/>
      <x:c r="V215" s="2"/>
      <x:c r="W215" s="2"/>
      <x:c r="X215" s="2"/>
      <x:c r="Y215" s="2"/>
      <x:c r="Z215" s="2"/>
    </x:row>
    <x:row r="216">
      <x:c r="A216" s="2"/>
      <x:c r="B216" s="2"/>
      <x:c r="C216" s="2"/>
      <x:c r="D216" s="2"/>
      <x:c r="E216" s="2"/>
      <x:c r="F216" s="2"/>
      <x:c r="G216" s="2"/>
      <x:c r="H216" s="2"/>
      <x:c r="I216" s="2"/>
      <x:c r="J216" s="2"/>
      <x:c r="K216" s="2"/>
      <x:c r="L216" s="2"/>
      <x:c r="M216" s="2"/>
      <x:c r="N216" s="2"/>
      <x:c r="O216" s="2"/>
      <x:c r="P216" s="2"/>
      <x:c r="Q216" s="2"/>
      <x:c r="R216" s="2"/>
      <x:c r="S216" s="2"/>
      <x:c r="T216" s="2"/>
      <x:c r="U216" s="2"/>
      <x:c r="V216" s="2"/>
      <x:c r="W216" s="2"/>
      <x:c r="X216" s="2"/>
      <x:c r="Y216" s="2"/>
      <x:c r="Z216" s="2"/>
    </x:row>
    <x:row r="217">
      <x:c r="A217" s="2"/>
      <x:c r="B217" s="2"/>
      <x:c r="C217" s="2"/>
      <x:c r="D217" s="2"/>
      <x:c r="E217" s="2"/>
      <x:c r="F217" s="2"/>
      <x:c r="G217" s="2"/>
      <x:c r="H217" s="2"/>
      <x:c r="I217" s="2"/>
      <x:c r="J217" s="2"/>
      <x:c r="K217" s="2"/>
      <x:c r="L217" s="2"/>
      <x:c r="M217" s="2"/>
      <x:c r="N217" s="2"/>
      <x:c r="O217" s="2"/>
      <x:c r="P217" s="2"/>
      <x:c r="Q217" s="2"/>
      <x:c r="R217" s="2"/>
      <x:c r="S217" s="2"/>
      <x:c r="T217" s="2"/>
      <x:c r="U217" s="2"/>
      <x:c r="V217" s="2"/>
      <x:c r="W217" s="2"/>
      <x:c r="X217" s="2"/>
      <x:c r="Y217" s="2"/>
      <x:c r="Z217" s="2"/>
    </x:row>
    <x:row r="218">
      <x:c r="A218" s="2"/>
      <x:c r="B218" s="2"/>
      <x:c r="C218" s="2"/>
      <x:c r="D218" s="2"/>
      <x:c r="E218" s="2"/>
      <x:c r="F218" s="2"/>
      <x:c r="G218" s="2"/>
      <x:c r="H218" s="2"/>
      <x:c r="I218" s="2"/>
      <x:c r="J218" s="2"/>
      <x:c r="K218" s="2"/>
      <x:c r="L218" s="2"/>
      <x:c r="M218" s="2"/>
      <x:c r="N218" s="2"/>
      <x:c r="O218" s="2"/>
      <x:c r="P218" s="2"/>
      <x:c r="Q218" s="2"/>
      <x:c r="R218" s="2"/>
      <x:c r="S218" s="2"/>
      <x:c r="T218" s="2"/>
      <x:c r="U218" s="2"/>
      <x:c r="V218" s="2"/>
      <x:c r="W218" s="2"/>
      <x:c r="X218" s="2"/>
      <x:c r="Y218" s="2"/>
      <x:c r="Z218" s="2"/>
    </x:row>
    <x:row r="219">
      <x:c r="A219" s="2"/>
      <x:c r="B219" s="2"/>
      <x:c r="C219" s="2"/>
      <x:c r="D219" s="2"/>
      <x:c r="E219" s="2"/>
      <x:c r="F219" s="2"/>
      <x:c r="G219" s="2"/>
      <x:c r="H219" s="2"/>
      <x:c r="I219" s="2"/>
      <x:c r="J219" s="2"/>
      <x:c r="K219" s="2"/>
      <x:c r="L219" s="2"/>
      <x:c r="M219" s="2"/>
      <x:c r="N219" s="2"/>
      <x:c r="O219" s="2"/>
      <x:c r="P219" s="2"/>
      <x:c r="Q219" s="2"/>
      <x:c r="R219" s="2"/>
      <x:c r="S219" s="2"/>
      <x:c r="T219" s="2"/>
      <x:c r="U219" s="2"/>
      <x:c r="V219" s="2"/>
      <x:c r="W219" s="2"/>
      <x:c r="X219" s="2"/>
      <x:c r="Y219" s="2"/>
      <x:c r="Z219" s="2"/>
    </x:row>
    <x:row r="220">
      <x:c r="A220" s="2"/>
      <x:c r="B220" s="2"/>
      <x:c r="C220" s="2"/>
      <x:c r="D220" s="2"/>
      <x:c r="E220" s="2"/>
      <x:c r="F220" s="2"/>
      <x:c r="G220" s="2"/>
      <x:c r="H220" s="2"/>
      <x:c r="I220" s="2"/>
      <x:c r="J220" s="2"/>
      <x:c r="K220" s="2"/>
      <x:c r="L220" s="2"/>
      <x:c r="M220" s="2"/>
      <x:c r="N220" s="2"/>
      <x:c r="O220" s="2"/>
      <x:c r="P220" s="2"/>
      <x:c r="Q220" s="2"/>
      <x:c r="R220" s="2"/>
      <x:c r="S220" s="2"/>
      <x:c r="T220" s="2"/>
      <x:c r="U220" s="2"/>
      <x:c r="V220" s="2"/>
      <x:c r="W220" s="2"/>
      <x:c r="X220" s="2"/>
      <x:c r="Y220" s="2"/>
      <x:c r="Z220" s="2"/>
    </x:row>
    <x:row r="221">
      <x:c r="A221" s="2"/>
      <x:c r="B221" s="2"/>
      <x:c r="C221" s="2"/>
      <x:c r="D221" s="2"/>
      <x:c r="E221" s="2"/>
      <x:c r="F221" s="2"/>
      <x:c r="G221" s="2"/>
      <x:c r="H221" s="2"/>
      <x:c r="I221" s="2"/>
      <x:c r="J221" s="2"/>
      <x:c r="K221" s="2"/>
      <x:c r="L221" s="2"/>
      <x:c r="M221" s="2"/>
      <x:c r="N221" s="2"/>
      <x:c r="O221" s="2"/>
      <x:c r="P221" s="2"/>
      <x:c r="Q221" s="2"/>
      <x:c r="R221" s="2"/>
      <x:c r="S221" s="2"/>
      <x:c r="T221" s="2"/>
      <x:c r="U221" s="2"/>
      <x:c r="V221" s="2"/>
      <x:c r="W221" s="2"/>
      <x:c r="X221" s="2"/>
      <x:c r="Y221" s="2"/>
      <x:c r="Z221" s="2"/>
    </x:row>
    <x:row r="222">
      <x:c r="A222" s="2"/>
      <x:c r="B222" s="2"/>
      <x:c r="C222" s="2"/>
      <x:c r="D222" s="2"/>
      <x:c r="E222" s="2"/>
      <x:c r="F222" s="2"/>
      <x:c r="G222" s="2"/>
      <x:c r="H222" s="2"/>
      <x:c r="I222" s="2"/>
      <x:c r="J222" s="2"/>
      <x:c r="K222" s="2"/>
      <x:c r="L222" s="2"/>
      <x:c r="M222" s="2"/>
      <x:c r="N222" s="2"/>
      <x:c r="O222" s="2"/>
      <x:c r="P222" s="2"/>
      <x:c r="Q222" s="2"/>
      <x:c r="R222" s="2"/>
      <x:c r="S222" s="2"/>
      <x:c r="T222" s="2"/>
      <x:c r="U222" s="2"/>
      <x:c r="V222" s="2"/>
      <x:c r="W222" s="2"/>
      <x:c r="X222" s="2"/>
      <x:c r="Y222" s="2"/>
      <x:c r="Z222" s="2"/>
    </x:row>
    <x:row r="223">
      <x:c r="A223" s="2"/>
      <x:c r="B223" s="2"/>
      <x:c r="C223" s="2"/>
      <x:c r="D223" s="2"/>
      <x:c r="E223" s="2"/>
      <x:c r="F223" s="2"/>
      <x:c r="G223" s="2"/>
      <x:c r="H223" s="2"/>
      <x:c r="I223" s="2"/>
      <x:c r="J223" s="2"/>
      <x:c r="K223" s="2"/>
      <x:c r="L223" s="2"/>
      <x:c r="M223" s="2"/>
      <x:c r="N223" s="2"/>
      <x:c r="O223" s="2"/>
      <x:c r="P223" s="2"/>
      <x:c r="Q223" s="2"/>
      <x:c r="R223" s="2"/>
      <x:c r="S223" s="2"/>
      <x:c r="T223" s="2"/>
      <x:c r="U223" s="2"/>
      <x:c r="V223" s="2"/>
      <x:c r="W223" s="2"/>
      <x:c r="X223" s="2"/>
      <x:c r="Y223" s="2"/>
      <x:c r="Z223" s="2"/>
    </x:row>
    <x:row r="224">
      <x:c r="A224" s="2"/>
      <x:c r="B224" s="2"/>
      <x:c r="C224" s="2"/>
      <x:c r="D224" s="2"/>
      <x:c r="E224" s="2"/>
      <x:c r="F224" s="2"/>
      <x:c r="G224" s="2"/>
      <x:c r="H224" s="2"/>
      <x:c r="I224" s="2"/>
      <x:c r="J224" s="2"/>
      <x:c r="K224" s="2"/>
      <x:c r="L224" s="2"/>
      <x:c r="M224" s="2"/>
      <x:c r="N224" s="2"/>
      <x:c r="O224" s="2"/>
      <x:c r="P224" s="2"/>
      <x:c r="Q224" s="2"/>
      <x:c r="R224" s="2"/>
      <x:c r="S224" s="2"/>
      <x:c r="T224" s="2"/>
      <x:c r="U224" s="2"/>
      <x:c r="V224" s="2"/>
      <x:c r="W224" s="2"/>
      <x:c r="X224" s="2"/>
      <x:c r="Y224" s="2"/>
      <x:c r="Z224" s="2"/>
    </x:row>
    <x:row r="225">
      <x:c r="A225" s="2"/>
      <x:c r="B225" s="2"/>
      <x:c r="C225" s="2"/>
      <x:c r="D225" s="2"/>
      <x:c r="E225" s="2"/>
      <x:c r="F225" s="2"/>
      <x:c r="G225" s="2"/>
      <x:c r="H225" s="2"/>
      <x:c r="I225" s="2"/>
      <x:c r="J225" s="2"/>
      <x:c r="K225" s="2"/>
      <x:c r="L225" s="2"/>
      <x:c r="M225" s="2"/>
      <x:c r="N225" s="2"/>
      <x:c r="O225" s="2"/>
      <x:c r="P225" s="2"/>
      <x:c r="Q225" s="2"/>
      <x:c r="R225" s="2"/>
      <x:c r="S225" s="2"/>
      <x:c r="T225" s="2"/>
      <x:c r="U225" s="2"/>
      <x:c r="V225" s="2"/>
      <x:c r="W225" s="2"/>
      <x:c r="X225" s="2"/>
      <x:c r="Y225" s="2"/>
      <x:c r="Z225" s="2"/>
    </x:row>
    <x:row r="226">
      <x:c r="A226" s="2"/>
      <x:c r="B226" s="2"/>
      <x:c r="C226" s="2"/>
      <x:c r="D226" s="2"/>
      <x:c r="E226" s="2"/>
      <x:c r="F226" s="2"/>
      <x:c r="G226" s="2"/>
      <x:c r="H226" s="2"/>
      <x:c r="I226" s="2"/>
      <x:c r="J226" s="2"/>
      <x:c r="K226" s="2"/>
      <x:c r="L226" s="2"/>
      <x:c r="M226" s="2"/>
      <x:c r="N226" s="2"/>
      <x:c r="O226" s="2"/>
      <x:c r="P226" s="2"/>
      <x:c r="Q226" s="2"/>
      <x:c r="R226" s="2"/>
      <x:c r="S226" s="2"/>
      <x:c r="T226" s="2"/>
      <x:c r="U226" s="2"/>
      <x:c r="V226" s="2"/>
      <x:c r="W226" s="2"/>
      <x:c r="X226" s="2"/>
      <x:c r="Y226" s="2"/>
      <x:c r="Z226" s="2"/>
    </x:row>
    <x:row r="227">
      <x:c r="A227" s="2"/>
      <x:c r="B227" s="2"/>
      <x:c r="C227" s="2"/>
      <x:c r="D227" s="2"/>
      <x:c r="E227" s="2"/>
      <x:c r="F227" s="2"/>
      <x:c r="G227" s="2"/>
      <x:c r="H227" s="2"/>
      <x:c r="I227" s="2"/>
      <x:c r="J227" s="2"/>
      <x:c r="K227" s="2"/>
      <x:c r="L227" s="2"/>
      <x:c r="M227" s="2"/>
      <x:c r="N227" s="2"/>
      <x:c r="O227" s="2"/>
      <x:c r="P227" s="2"/>
      <x:c r="Q227" s="2"/>
      <x:c r="R227" s="2"/>
      <x:c r="S227" s="2"/>
      <x:c r="T227" s="2"/>
      <x:c r="U227" s="2"/>
      <x:c r="V227" s="2"/>
      <x:c r="W227" s="2"/>
      <x:c r="X227" s="2"/>
      <x:c r="Y227" s="2"/>
      <x:c r="Z227" s="2"/>
    </x:row>
    <x:row r="228">
      <x:c r="A228" s="2"/>
      <x:c r="B228" s="2"/>
      <x:c r="C228" s="2"/>
      <x:c r="D228" s="2"/>
      <x:c r="E228" s="2"/>
      <x:c r="F228" s="2"/>
      <x:c r="G228" s="2"/>
      <x:c r="H228" s="2"/>
      <x:c r="I228" s="2"/>
      <x:c r="J228" s="2"/>
      <x:c r="K228" s="2"/>
      <x:c r="L228" s="2"/>
      <x:c r="M228" s="2"/>
      <x:c r="N228" s="2"/>
      <x:c r="O228" s="2"/>
      <x:c r="P228" s="2"/>
      <x:c r="Q228" s="2"/>
      <x:c r="R228" s="2"/>
      <x:c r="S228" s="2"/>
      <x:c r="T228" s="2"/>
      <x:c r="U228" s="2"/>
      <x:c r="V228" s="2"/>
      <x:c r="W228" s="2"/>
      <x:c r="X228" s="2"/>
      <x:c r="Y228" s="2"/>
      <x:c r="Z228" s="2"/>
    </x:row>
    <x:row r="229">
      <x:c r="A229" s="2"/>
      <x:c r="B229" s="2"/>
      <x:c r="C229" s="2"/>
      <x:c r="D229" s="2"/>
      <x:c r="E229" s="2"/>
      <x:c r="F229" s="2"/>
      <x:c r="G229" s="2"/>
      <x:c r="H229" s="2"/>
      <x:c r="I229" s="2"/>
      <x:c r="J229" s="2"/>
      <x:c r="K229" s="2"/>
      <x:c r="L229" s="2"/>
      <x:c r="M229" s="2"/>
      <x:c r="N229" s="2"/>
      <x:c r="O229" s="2"/>
      <x:c r="P229" s="2"/>
      <x:c r="Q229" s="2"/>
      <x:c r="R229" s="2"/>
      <x:c r="S229" s="2"/>
      <x:c r="T229" s="2"/>
      <x:c r="U229" s="2"/>
      <x:c r="V229" s="2"/>
      <x:c r="W229" s="2"/>
      <x:c r="X229" s="2"/>
      <x:c r="Y229" s="2"/>
      <x:c r="Z229" s="2"/>
    </x:row>
    <x:row r="230">
      <x:c r="A230" s="2"/>
      <x:c r="B230" s="2"/>
      <x:c r="C230" s="2"/>
      <x:c r="D230" s="2"/>
      <x:c r="E230" s="2"/>
      <x:c r="F230" s="2"/>
      <x:c r="G230" s="2"/>
      <x:c r="H230" s="2"/>
      <x:c r="I230" s="2"/>
      <x:c r="J230" s="2"/>
      <x:c r="K230" s="2"/>
      <x:c r="L230" s="2"/>
      <x:c r="M230" s="2"/>
      <x:c r="N230" s="2"/>
      <x:c r="O230" s="2"/>
      <x:c r="P230" s="2"/>
      <x:c r="Q230" s="2"/>
      <x:c r="R230" s="2"/>
      <x:c r="S230" s="2"/>
      <x:c r="T230" s="2"/>
      <x:c r="U230" s="2"/>
      <x:c r="V230" s="2"/>
      <x:c r="W230" s="2"/>
      <x:c r="X230" s="2"/>
      <x:c r="Y230" s="2"/>
      <x:c r="Z230" s="2"/>
    </x:row>
    <x:row r="231">
      <x:c r="A231" s="2"/>
      <x:c r="B231" s="2"/>
      <x:c r="C231" s="2"/>
      <x:c r="D231" s="2"/>
      <x:c r="E231" s="2"/>
      <x:c r="F231" s="2"/>
      <x:c r="G231" s="2"/>
      <x:c r="H231" s="2"/>
      <x:c r="I231" s="2"/>
      <x:c r="J231" s="2"/>
      <x:c r="K231" s="2"/>
      <x:c r="L231" s="2"/>
      <x:c r="M231" s="2"/>
      <x:c r="N231" s="2"/>
      <x:c r="O231" s="2"/>
      <x:c r="P231" s="2"/>
      <x:c r="Q231" s="2"/>
      <x:c r="R231" s="2"/>
      <x:c r="S231" s="2"/>
      <x:c r="T231" s="2"/>
      <x:c r="U231" s="2"/>
      <x:c r="V231" s="2"/>
      <x:c r="W231" s="2"/>
      <x:c r="X231" s="2"/>
      <x:c r="Y231" s="2"/>
      <x:c r="Z231" s="2"/>
    </x:row>
    <x:row r="232">
      <x:c r="A232" s="2"/>
      <x:c r="B232" s="2"/>
      <x:c r="C232" s="2"/>
      <x:c r="D232" s="2"/>
      <x:c r="E232" s="2"/>
      <x:c r="F232" s="2"/>
      <x:c r="G232" s="2"/>
      <x:c r="H232" s="2"/>
      <x:c r="I232" s="2"/>
      <x:c r="J232" s="2"/>
      <x:c r="K232" s="2"/>
      <x:c r="L232" s="2"/>
      <x:c r="M232" s="2"/>
      <x:c r="N232" s="2"/>
      <x:c r="O232" s="2"/>
      <x:c r="P232" s="2"/>
      <x:c r="Q232" s="2"/>
      <x:c r="R232" s="2"/>
      <x:c r="S232" s="2"/>
      <x:c r="T232" s="2"/>
      <x:c r="U232" s="2"/>
      <x:c r="V232" s="2"/>
      <x:c r="W232" s="2"/>
      <x:c r="X232" s="2"/>
      <x:c r="Y232" s="2"/>
      <x:c r="Z232" s="2"/>
    </x:row>
    <x:row r="233">
      <x:c r="A233" s="2"/>
      <x:c r="B233" s="2"/>
      <x:c r="C233" s="2"/>
      <x:c r="D233" s="2"/>
      <x:c r="E233" s="2"/>
      <x:c r="F233" s="2"/>
      <x:c r="G233" s="2"/>
      <x:c r="H233" s="2"/>
      <x:c r="I233" s="2"/>
      <x:c r="J233" s="2"/>
      <x:c r="K233" s="2"/>
      <x:c r="L233" s="2"/>
      <x:c r="M233" s="2"/>
      <x:c r="N233" s="2"/>
      <x:c r="O233" s="2"/>
      <x:c r="P233" s="2"/>
      <x:c r="Q233" s="2"/>
      <x:c r="R233" s="2"/>
      <x:c r="S233" s="2"/>
      <x:c r="T233" s="2"/>
      <x:c r="U233" s="2"/>
      <x:c r="V233" s="2"/>
      <x:c r="W233" s="2"/>
      <x:c r="X233" s="2"/>
      <x:c r="Y233" s="2"/>
      <x:c r="Z233" s="2"/>
    </x:row>
    <x:row r="234">
      <x:c r="A234" s="2"/>
      <x:c r="B234" s="2"/>
      <x:c r="C234" s="2"/>
      <x:c r="D234" s="2"/>
      <x:c r="E234" s="2"/>
      <x:c r="F234" s="2"/>
      <x:c r="G234" s="2"/>
      <x:c r="H234" s="2"/>
      <x:c r="I234" s="2"/>
      <x:c r="J234" s="2"/>
      <x:c r="K234" s="2"/>
      <x:c r="L234" s="2"/>
      <x:c r="M234" s="2"/>
      <x:c r="N234" s="2"/>
      <x:c r="O234" s="2"/>
      <x:c r="P234" s="2"/>
      <x:c r="Q234" s="2"/>
      <x:c r="R234" s="2"/>
      <x:c r="S234" s="2"/>
      <x:c r="T234" s="2"/>
      <x:c r="U234" s="2"/>
      <x:c r="V234" s="2"/>
      <x:c r="W234" s="2"/>
      <x:c r="X234" s="2"/>
      <x:c r="Y234" s="2"/>
      <x:c r="Z234" s="2"/>
    </x:row>
    <x:row r="235">
      <x:c r="A235" s="2"/>
      <x:c r="B235" s="2"/>
      <x:c r="C235" s="2"/>
      <x:c r="D235" s="2"/>
      <x:c r="E235" s="2"/>
      <x:c r="F235" s="2"/>
      <x:c r="G235" s="2"/>
      <x:c r="H235" s="2"/>
      <x:c r="I235" s="2"/>
      <x:c r="J235" s="2"/>
      <x:c r="K235" s="2"/>
      <x:c r="L235" s="2"/>
      <x:c r="M235" s="2"/>
      <x:c r="N235" s="2"/>
      <x:c r="O235" s="2"/>
      <x:c r="P235" s="2"/>
      <x:c r="Q235" s="2"/>
      <x:c r="R235" s="2"/>
      <x:c r="S235" s="2"/>
      <x:c r="T235" s="2"/>
      <x:c r="U235" s="2"/>
      <x:c r="V235" s="2"/>
      <x:c r="W235" s="2"/>
      <x:c r="X235" s="2"/>
      <x:c r="Y235" s="2"/>
      <x:c r="Z235" s="2"/>
    </x:row>
    <x:row r="236">
      <x:c r="A236" s="2"/>
      <x:c r="B236" s="2"/>
      <x:c r="C236" s="2"/>
      <x:c r="D236" s="2"/>
      <x:c r="E236" s="2"/>
      <x:c r="F236" s="2"/>
      <x:c r="G236" s="2"/>
      <x:c r="H236" s="2"/>
      <x:c r="I236" s="2"/>
      <x:c r="J236" s="2"/>
      <x:c r="K236" s="2"/>
      <x:c r="L236" s="2"/>
      <x:c r="M236" s="2"/>
      <x:c r="N236" s="2"/>
      <x:c r="O236" s="2"/>
      <x:c r="P236" s="2"/>
      <x:c r="Q236" s="2"/>
      <x:c r="R236" s="2"/>
      <x:c r="S236" s="2"/>
      <x:c r="T236" s="2"/>
      <x:c r="U236" s="2"/>
      <x:c r="V236" s="2"/>
      <x:c r="W236" s="2"/>
      <x:c r="X236" s="2"/>
      <x:c r="Y236" s="2"/>
      <x:c r="Z236" s="2"/>
    </x:row>
    <x:row r="237">
      <x:c r="A237" s="2"/>
      <x:c r="B237" s="2"/>
      <x:c r="C237" s="2"/>
      <x:c r="D237" s="2"/>
      <x:c r="E237" s="2"/>
      <x:c r="F237" s="2"/>
      <x:c r="G237" s="2"/>
      <x:c r="H237" s="2"/>
      <x:c r="I237" s="2"/>
      <x:c r="J237" s="2"/>
      <x:c r="K237" s="2"/>
      <x:c r="L237" s="2"/>
      <x:c r="M237" s="2"/>
      <x:c r="N237" s="2"/>
      <x:c r="O237" s="2"/>
      <x:c r="P237" s="2"/>
      <x:c r="Q237" s="2"/>
      <x:c r="R237" s="2"/>
      <x:c r="S237" s="2"/>
      <x:c r="T237" s="2"/>
      <x:c r="U237" s="2"/>
      <x:c r="V237" s="2"/>
      <x:c r="W237" s="2"/>
      <x:c r="X237" s="2"/>
      <x:c r="Y237" s="2"/>
      <x:c r="Z237" s="2"/>
    </x:row>
    <x:row r="238">
      <x:c r="A238" s="2"/>
      <x:c r="B238" s="2"/>
      <x:c r="C238" s="2"/>
      <x:c r="D238" s="2"/>
      <x:c r="E238" s="2"/>
      <x:c r="F238" s="2"/>
      <x:c r="G238" s="2"/>
      <x:c r="H238" s="2"/>
      <x:c r="I238" s="2"/>
      <x:c r="J238" s="2"/>
      <x:c r="K238" s="2"/>
      <x:c r="L238" s="2"/>
      <x:c r="M238" s="2"/>
      <x:c r="N238" s="2"/>
      <x:c r="O238" s="2"/>
      <x:c r="P238" s="2"/>
      <x:c r="Q238" s="2"/>
      <x:c r="R238" s="2"/>
      <x:c r="S238" s="2"/>
      <x:c r="T238" s="2"/>
      <x:c r="U238" s="2"/>
      <x:c r="V238" s="2"/>
      <x:c r="W238" s="2"/>
      <x:c r="X238" s="2"/>
      <x:c r="Y238" s="2"/>
      <x:c r="Z238" s="2"/>
    </x:row>
    <x:row r="239">
      <x:c r="A239" s="2"/>
      <x:c r="B239" s="2"/>
      <x:c r="C239" s="2"/>
      <x:c r="D239" s="2"/>
      <x:c r="E239" s="2"/>
      <x:c r="F239" s="2"/>
      <x:c r="G239" s="2"/>
      <x:c r="H239" s="2"/>
      <x:c r="I239" s="2"/>
      <x:c r="J239" s="2"/>
      <x:c r="K239" s="2"/>
      <x:c r="L239" s="2"/>
      <x:c r="M239" s="2"/>
      <x:c r="N239" s="2"/>
      <x:c r="O239" s="2"/>
      <x:c r="P239" s="2"/>
      <x:c r="Q239" s="2"/>
      <x:c r="R239" s="2"/>
      <x:c r="S239" s="2"/>
      <x:c r="T239" s="2"/>
      <x:c r="U239" s="2"/>
      <x:c r="V239" s="2"/>
      <x:c r="W239" s="2"/>
      <x:c r="X239" s="2"/>
      <x:c r="Y239" s="2"/>
      <x:c r="Z239" s="2"/>
    </x:row>
    <x:row r="240">
      <x:c r="A240" s="2"/>
      <x:c r="B240" s="2"/>
      <x:c r="C240" s="2"/>
      <x:c r="D240" s="2"/>
      <x:c r="E240" s="2"/>
      <x:c r="F240" s="2"/>
      <x:c r="G240" s="2"/>
      <x:c r="H240" s="2"/>
      <x:c r="I240" s="2"/>
      <x:c r="J240" s="2"/>
      <x:c r="K240" s="2"/>
      <x:c r="L240" s="2"/>
      <x:c r="M240" s="2"/>
      <x:c r="N240" s="2"/>
      <x:c r="O240" s="2"/>
      <x:c r="P240" s="2"/>
      <x:c r="Q240" s="2"/>
      <x:c r="R240" s="2"/>
      <x:c r="S240" s="2"/>
      <x:c r="T240" s="2"/>
      <x:c r="U240" s="2"/>
      <x:c r="V240" s="2"/>
      <x:c r="W240" s="2"/>
      <x:c r="X240" s="2"/>
      <x:c r="Y240" s="2"/>
      <x:c r="Z240" s="2"/>
    </x:row>
    <x:row r="241">
      <x:c r="A241" s="2"/>
      <x:c r="B241" s="2"/>
      <x:c r="C241" s="2"/>
      <x:c r="D241" s="2"/>
      <x:c r="E241" s="2"/>
      <x:c r="F241" s="2"/>
      <x:c r="G241" s="2"/>
      <x:c r="H241" s="2"/>
      <x:c r="I241" s="2"/>
      <x:c r="J241" s="2"/>
      <x:c r="K241" s="2"/>
      <x:c r="L241" s="2"/>
      <x:c r="M241" s="2"/>
      <x:c r="N241" s="2"/>
      <x:c r="O241" s="2"/>
      <x:c r="P241" s="2"/>
      <x:c r="Q241" s="2"/>
      <x:c r="R241" s="2"/>
      <x:c r="S241" s="2"/>
      <x:c r="T241" s="2"/>
      <x:c r="U241" s="2"/>
      <x:c r="V241" s="2"/>
      <x:c r="W241" s="2"/>
      <x:c r="X241" s="2"/>
      <x:c r="Y241" s="2"/>
      <x:c r="Z241" s="2"/>
    </x:row>
    <x:row r="242">
      <x:c r="A242" s="2"/>
      <x:c r="B242" s="2"/>
      <x:c r="C242" s="2"/>
      <x:c r="D242" s="2"/>
      <x:c r="E242" s="2"/>
      <x:c r="F242" s="2"/>
      <x:c r="G242" s="2"/>
      <x:c r="H242" s="2"/>
      <x:c r="I242" s="2"/>
      <x:c r="J242" s="2"/>
      <x:c r="K242" s="2"/>
      <x:c r="L242" s="2"/>
      <x:c r="M242" s="2"/>
      <x:c r="N242" s="2"/>
      <x:c r="O242" s="2"/>
      <x:c r="P242" s="2"/>
      <x:c r="Q242" s="2"/>
      <x:c r="R242" s="2"/>
      <x:c r="S242" s="2"/>
      <x:c r="T242" s="2"/>
      <x:c r="U242" s="2"/>
      <x:c r="V242" s="2"/>
      <x:c r="W242" s="2"/>
      <x:c r="X242" s="2"/>
      <x:c r="Y242" s="2"/>
      <x:c r="Z242" s="2"/>
    </x:row>
    <x:row r="243">
      <x:c r="A243" s="2"/>
      <x:c r="B243" s="2"/>
      <x:c r="C243" s="2"/>
      <x:c r="D243" s="2"/>
      <x:c r="E243" s="2"/>
      <x:c r="F243" s="2"/>
      <x:c r="G243" s="2"/>
      <x:c r="H243" s="2"/>
      <x:c r="I243" s="2"/>
      <x:c r="J243" s="2"/>
      <x:c r="K243" s="2"/>
      <x:c r="L243" s="2"/>
      <x:c r="M243" s="2"/>
      <x:c r="N243" s="2"/>
      <x:c r="O243" s="2"/>
      <x:c r="P243" s="2"/>
      <x:c r="Q243" s="2"/>
      <x:c r="R243" s="2"/>
      <x:c r="S243" s="2"/>
      <x:c r="T243" s="2"/>
      <x:c r="U243" s="2"/>
      <x:c r="V243" s="2"/>
      <x:c r="W243" s="2"/>
      <x:c r="X243" s="2"/>
      <x:c r="Y243" s="2"/>
      <x:c r="Z243" s="2"/>
    </x:row>
    <x:row r="244">
      <x:c r="A244" s="2"/>
      <x:c r="B244" s="2"/>
      <x:c r="C244" s="2"/>
      <x:c r="D244" s="2"/>
      <x:c r="E244" s="2"/>
      <x:c r="F244" s="2"/>
      <x:c r="G244" s="2"/>
      <x:c r="H244" s="2"/>
      <x:c r="I244" s="2"/>
      <x:c r="J244" s="2"/>
      <x:c r="K244" s="2"/>
      <x:c r="L244" s="2"/>
      <x:c r="M244" s="2"/>
      <x:c r="N244" s="2"/>
      <x:c r="O244" s="2"/>
      <x:c r="P244" s="2"/>
      <x:c r="Q244" s="2"/>
      <x:c r="R244" s="2"/>
      <x:c r="S244" s="2"/>
      <x:c r="T244" s="2"/>
      <x:c r="U244" s="2"/>
      <x:c r="V244" s="2"/>
      <x:c r="W244" s="2"/>
      <x:c r="X244" s="2"/>
      <x:c r="Y244" s="2"/>
      <x:c r="Z244" s="2"/>
    </x:row>
    <x:row r="245">
      <x:c r="A245" s="2"/>
      <x:c r="B245" s="2"/>
      <x:c r="C245" s="2"/>
      <x:c r="D245" s="2"/>
      <x:c r="E245" s="2"/>
      <x:c r="F245" s="2"/>
      <x:c r="G245" s="2"/>
      <x:c r="H245" s="2"/>
      <x:c r="I245" s="2"/>
      <x:c r="J245" s="2"/>
      <x:c r="K245" s="2"/>
      <x:c r="L245" s="2"/>
      <x:c r="M245" s="2"/>
      <x:c r="N245" s="2"/>
      <x:c r="O245" s="2"/>
      <x:c r="P245" s="2"/>
      <x:c r="Q245" s="2"/>
      <x:c r="R245" s="2"/>
      <x:c r="S245" s="2"/>
      <x:c r="T245" s="2"/>
      <x:c r="U245" s="2"/>
      <x:c r="V245" s="2"/>
      <x:c r="W245" s="2"/>
      <x:c r="X245" s="2"/>
      <x:c r="Y245" s="2"/>
      <x:c r="Z245" s="2"/>
    </x:row>
    <x:row r="246">
      <x:c r="A246" s="2"/>
      <x:c r="B246" s="2"/>
      <x:c r="C246" s="2"/>
      <x:c r="D246" s="2"/>
      <x:c r="E246" s="2"/>
      <x:c r="F246" s="2"/>
      <x:c r="G246" s="2"/>
      <x:c r="H246" s="2"/>
      <x:c r="I246" s="2"/>
      <x:c r="J246" s="2"/>
      <x:c r="K246" s="2"/>
      <x:c r="L246" s="2"/>
      <x:c r="M246" s="2"/>
      <x:c r="N246" s="2"/>
      <x:c r="O246" s="2"/>
      <x:c r="P246" s="2"/>
      <x:c r="Q246" s="2"/>
      <x:c r="R246" s="2"/>
      <x:c r="S246" s="2"/>
      <x:c r="T246" s="2"/>
      <x:c r="U246" s="2"/>
      <x:c r="V246" s="2"/>
      <x:c r="W246" s="2"/>
      <x:c r="X246" s="2"/>
      <x:c r="Y246" s="2"/>
      <x:c r="Z246" s="2"/>
    </x:row>
    <x:row r="247">
      <x:c r="A247" s="2"/>
      <x:c r="B247" s="2"/>
      <x:c r="C247" s="2"/>
      <x:c r="D247" s="2"/>
      <x:c r="E247" s="2"/>
      <x:c r="F247" s="2"/>
      <x:c r="G247" s="2"/>
      <x:c r="H247" s="2"/>
      <x:c r="I247" s="2"/>
      <x:c r="J247" s="2"/>
      <x:c r="K247" s="2"/>
      <x:c r="L247" s="2"/>
      <x:c r="M247" s="2"/>
      <x:c r="N247" s="2"/>
      <x:c r="O247" s="2"/>
      <x:c r="P247" s="2"/>
      <x:c r="Q247" s="2"/>
      <x:c r="R247" s="2"/>
      <x:c r="S247" s="2"/>
      <x:c r="T247" s="2"/>
      <x:c r="U247" s="2"/>
      <x:c r="V247" s="2"/>
      <x:c r="W247" s="2"/>
      <x:c r="X247" s="2"/>
      <x:c r="Y247" s="2"/>
      <x:c r="Z247" s="2"/>
    </x:row>
    <x:row r="248">
      <x:c r="A248" s="2"/>
      <x:c r="B248" s="2"/>
      <x:c r="C248" s="2"/>
      <x:c r="D248" s="2"/>
      <x:c r="E248" s="2"/>
      <x:c r="F248" s="2"/>
      <x:c r="G248" s="2"/>
      <x:c r="H248" s="2"/>
      <x:c r="I248" s="2"/>
      <x:c r="J248" s="2"/>
      <x:c r="K248" s="2"/>
      <x:c r="L248" s="2"/>
      <x:c r="M248" s="2"/>
      <x:c r="N248" s="2"/>
      <x:c r="O248" s="2"/>
      <x:c r="P248" s="2"/>
      <x:c r="Q248" s="2"/>
      <x:c r="R248" s="2"/>
      <x:c r="S248" s="2"/>
      <x:c r="T248" s="2"/>
      <x:c r="U248" s="2"/>
      <x:c r="V248" s="2"/>
      <x:c r="W248" s="2"/>
      <x:c r="X248" s="2"/>
      <x:c r="Y248" s="2"/>
      <x:c r="Z248" s="2"/>
    </x:row>
    <x:row r="249">
      <x:c r="A249" s="2"/>
      <x:c r="B249" s="2"/>
      <x:c r="C249" s="2"/>
      <x:c r="D249" s="2"/>
      <x:c r="E249" s="2"/>
      <x:c r="F249" s="2"/>
      <x:c r="G249" s="2"/>
      <x:c r="H249" s="2"/>
      <x:c r="I249" s="2"/>
      <x:c r="J249" s="2"/>
      <x:c r="K249" s="2"/>
      <x:c r="L249" s="2"/>
      <x:c r="M249" s="2"/>
      <x:c r="N249" s="2"/>
      <x:c r="O249" s="2"/>
      <x:c r="P249" s="2"/>
      <x:c r="Q249" s="2"/>
      <x:c r="R249" s="2"/>
      <x:c r="S249" s="2"/>
      <x:c r="T249" s="2"/>
      <x:c r="U249" s="2"/>
      <x:c r="V249" s="2"/>
      <x:c r="W249" s="2"/>
      <x:c r="X249" s="2"/>
      <x:c r="Y249" s="2"/>
      <x:c r="Z249" s="2"/>
    </x:row>
    <x:row r="250">
      <x:c r="A250" s="2"/>
      <x:c r="B250" s="2"/>
      <x:c r="C250" s="2"/>
      <x:c r="D250" s="2"/>
      <x:c r="E250" s="2"/>
      <x:c r="F250" s="2"/>
      <x:c r="G250" s="2"/>
      <x:c r="H250" s="2"/>
      <x:c r="I250" s="2"/>
      <x:c r="J250" s="2"/>
      <x:c r="K250" s="2"/>
      <x:c r="L250" s="2"/>
      <x:c r="M250" s="2"/>
      <x:c r="N250" s="2"/>
      <x:c r="O250" s="2"/>
      <x:c r="P250" s="2"/>
      <x:c r="Q250" s="2"/>
      <x:c r="R250" s="2"/>
      <x:c r="S250" s="2"/>
      <x:c r="T250" s="2"/>
      <x:c r="U250" s="2"/>
      <x:c r="V250" s="2"/>
      <x:c r="W250" s="2"/>
      <x:c r="X250" s="2"/>
      <x:c r="Y250" s="2"/>
      <x:c r="Z250" s="2"/>
    </x:row>
    <x:row r="251">
      <x:c r="A251" s="2"/>
      <x:c r="B251" s="2"/>
      <x:c r="C251" s="2"/>
      <x:c r="D251" s="2"/>
      <x:c r="E251" s="2"/>
      <x:c r="F251" s="2"/>
      <x:c r="G251" s="2"/>
      <x:c r="H251" s="2"/>
      <x:c r="I251" s="2"/>
      <x:c r="J251" s="2"/>
      <x:c r="K251" s="2"/>
      <x:c r="L251" s="2"/>
      <x:c r="M251" s="2"/>
      <x:c r="N251" s="2"/>
      <x:c r="O251" s="2"/>
      <x:c r="P251" s="2"/>
      <x:c r="Q251" s="2"/>
      <x:c r="R251" s="2"/>
      <x:c r="S251" s="2"/>
      <x:c r="T251" s="2"/>
      <x:c r="U251" s="2"/>
      <x:c r="V251" s="2"/>
      <x:c r="W251" s="2"/>
      <x:c r="X251" s="2"/>
      <x:c r="Y251" s="2"/>
      <x:c r="Z251" s="2"/>
    </x:row>
    <x:row r="252">
      <x:c r="A252" s="2"/>
      <x:c r="B252" s="2"/>
      <x:c r="C252" s="2"/>
      <x:c r="D252" s="2"/>
      <x:c r="E252" s="2"/>
      <x:c r="F252" s="2"/>
      <x:c r="G252" s="2"/>
      <x:c r="H252" s="2"/>
      <x:c r="I252" s="2"/>
      <x:c r="J252" s="2"/>
      <x:c r="K252" s="2"/>
      <x:c r="L252" s="2"/>
      <x:c r="M252" s="2"/>
      <x:c r="N252" s="2"/>
      <x:c r="O252" s="2"/>
      <x:c r="P252" s="2"/>
      <x:c r="Q252" s="2"/>
      <x:c r="R252" s="2"/>
      <x:c r="S252" s="2"/>
      <x:c r="T252" s="2"/>
      <x:c r="U252" s="2"/>
      <x:c r="V252" s="2"/>
      <x:c r="W252" s="2"/>
      <x:c r="X252" s="2"/>
      <x:c r="Y252" s="2"/>
      <x:c r="Z252" s="2"/>
    </x:row>
    <x:row r="253">
      <x:c r="A253" s="2"/>
      <x:c r="B253" s="2"/>
      <x:c r="C253" s="2"/>
      <x:c r="D253" s="2"/>
      <x:c r="E253" s="2"/>
      <x:c r="F253" s="2"/>
      <x:c r="G253" s="2"/>
      <x:c r="H253" s="2"/>
      <x:c r="I253" s="2"/>
      <x:c r="J253" s="2"/>
      <x:c r="K253" s="2"/>
      <x:c r="L253" s="2"/>
      <x:c r="M253" s="2"/>
      <x:c r="N253" s="2"/>
      <x:c r="O253" s="2"/>
      <x:c r="P253" s="2"/>
      <x:c r="Q253" s="2"/>
      <x:c r="R253" s="2"/>
      <x:c r="S253" s="2"/>
      <x:c r="T253" s="2"/>
      <x:c r="U253" s="2"/>
      <x:c r="V253" s="2"/>
      <x:c r="W253" s="2"/>
      <x:c r="X253" s="2"/>
      <x:c r="Y253" s="2"/>
      <x:c r="Z253" s="2"/>
    </x:row>
    <x:row r="254">
      <x:c r="A254" s="2"/>
      <x:c r="B254" s="2"/>
      <x:c r="C254" s="2"/>
      <x:c r="D254" s="2"/>
      <x:c r="E254" s="2"/>
      <x:c r="F254" s="2"/>
      <x:c r="G254" s="2"/>
      <x:c r="H254" s="2"/>
      <x:c r="I254" s="2"/>
      <x:c r="J254" s="2"/>
      <x:c r="K254" s="2"/>
      <x:c r="L254" s="2"/>
      <x:c r="M254" s="2"/>
      <x:c r="N254" s="2"/>
      <x:c r="O254" s="2"/>
      <x:c r="P254" s="2"/>
      <x:c r="Q254" s="2"/>
      <x:c r="R254" s="2"/>
      <x:c r="S254" s="2"/>
      <x:c r="T254" s="2"/>
      <x:c r="U254" s="2"/>
      <x:c r="V254" s="2"/>
      <x:c r="W254" s="2"/>
      <x:c r="X254" s="2"/>
      <x:c r="Y254" s="2"/>
      <x:c r="Z254" s="2"/>
    </x:row>
    <x:row r="255">
      <x:c r="A255" s="2"/>
      <x:c r="B255" s="2"/>
      <x:c r="C255" s="2"/>
      <x:c r="D255" s="2"/>
      <x:c r="E255" s="2"/>
      <x:c r="F255" s="2"/>
      <x:c r="G255" s="2"/>
      <x:c r="H255" s="2"/>
      <x:c r="I255" s="2"/>
      <x:c r="J255" s="2"/>
      <x:c r="K255" s="2"/>
      <x:c r="L255" s="2"/>
      <x:c r="M255" s="2"/>
      <x:c r="N255" s="2"/>
      <x:c r="O255" s="2"/>
      <x:c r="P255" s="2"/>
      <x:c r="Q255" s="2"/>
      <x:c r="R255" s="2"/>
      <x:c r="S255" s="2"/>
      <x:c r="T255" s="2"/>
      <x:c r="U255" s="2"/>
      <x:c r="V255" s="2"/>
      <x:c r="W255" s="2"/>
      <x:c r="X255" s="2"/>
      <x:c r="Y255" s="2"/>
      <x:c r="Z255" s="2"/>
    </x:row>
    <x:row r="256">
      <x:c r="A256" s="2"/>
      <x:c r="B256" s="2"/>
      <x:c r="C256" s="2"/>
      <x:c r="D256" s="2"/>
      <x:c r="E256" s="2"/>
      <x:c r="F256" s="2"/>
      <x:c r="G256" s="2"/>
      <x:c r="H256" s="2"/>
      <x:c r="I256" s="2"/>
      <x:c r="J256" s="2"/>
      <x:c r="K256" s="2"/>
      <x:c r="L256" s="2"/>
      <x:c r="M256" s="2"/>
      <x:c r="N256" s="2"/>
      <x:c r="O256" s="2"/>
      <x:c r="P256" s="2"/>
      <x:c r="Q256" s="2"/>
      <x:c r="R256" s="2"/>
      <x:c r="S256" s="2"/>
      <x:c r="T256" s="2"/>
      <x:c r="U256" s="2"/>
      <x:c r="V256" s="2"/>
      <x:c r="W256" s="2"/>
      <x:c r="X256" s="2"/>
      <x:c r="Y256" s="2"/>
      <x:c r="Z256" s="2"/>
    </x:row>
    <x:row r="257">
      <x:c r="A257" s="2"/>
      <x:c r="B257" s="2"/>
      <x:c r="C257" s="2"/>
      <x:c r="D257" s="2"/>
      <x:c r="E257" s="2"/>
      <x:c r="F257" s="2"/>
      <x:c r="G257" s="2"/>
      <x:c r="H257" s="2"/>
      <x:c r="I257" s="2"/>
      <x:c r="J257" s="2"/>
      <x:c r="K257" s="2"/>
      <x:c r="L257" s="2"/>
      <x:c r="M257" s="2"/>
      <x:c r="N257" s="2"/>
      <x:c r="O257" s="2"/>
      <x:c r="P257" s="2"/>
      <x:c r="Q257" s="2"/>
      <x:c r="R257" s="2"/>
      <x:c r="S257" s="2"/>
      <x:c r="T257" s="2"/>
      <x:c r="U257" s="2"/>
      <x:c r="V257" s="2"/>
      <x:c r="W257" s="2"/>
      <x:c r="X257" s="2"/>
      <x:c r="Y257" s="2"/>
      <x:c r="Z257" s="2"/>
    </x:row>
    <x:row r="258">
      <x:c r="A258" s="2"/>
      <x:c r="B258" s="2"/>
      <x:c r="C258" s="2"/>
      <x:c r="D258" s="2"/>
      <x:c r="E258" s="2"/>
      <x:c r="F258" s="2"/>
      <x:c r="G258" s="2"/>
      <x:c r="H258" s="2"/>
      <x:c r="I258" s="2"/>
      <x:c r="J258" s="2"/>
      <x:c r="K258" s="2"/>
      <x:c r="L258" s="2"/>
      <x:c r="M258" s="2"/>
      <x:c r="N258" s="2"/>
      <x:c r="O258" s="2"/>
      <x:c r="P258" s="2"/>
      <x:c r="Q258" s="2"/>
      <x:c r="R258" s="2"/>
      <x:c r="S258" s="2"/>
      <x:c r="T258" s="2"/>
      <x:c r="U258" s="2"/>
      <x:c r="V258" s="2"/>
      <x:c r="W258" s="2"/>
      <x:c r="X258" s="2"/>
      <x:c r="Y258" s="2"/>
      <x:c r="Z258" s="2"/>
    </x:row>
    <x:row r="259">
      <x:c r="A259" s="2"/>
      <x:c r="B259" s="2"/>
      <x:c r="C259" s="2"/>
      <x:c r="D259" s="2"/>
      <x:c r="E259" s="2"/>
      <x:c r="F259" s="2"/>
      <x:c r="G259" s="2"/>
      <x:c r="H259" s="2"/>
      <x:c r="I259" s="2"/>
      <x:c r="J259" s="2"/>
      <x:c r="K259" s="2"/>
      <x:c r="L259" s="2"/>
      <x:c r="M259" s="2"/>
      <x:c r="N259" s="2"/>
      <x:c r="O259" s="2"/>
      <x:c r="P259" s="2"/>
      <x:c r="Q259" s="2"/>
      <x:c r="R259" s="2"/>
      <x:c r="S259" s="2"/>
      <x:c r="T259" s="2"/>
      <x:c r="U259" s="2"/>
      <x:c r="V259" s="2"/>
      <x:c r="W259" s="2"/>
      <x:c r="X259" s="2"/>
      <x:c r="Y259" s="2"/>
      <x:c r="Z259" s="2"/>
    </x:row>
    <x:row r="260">
      <x:c r="A260" s="2"/>
      <x:c r="B260" s="2"/>
      <x:c r="C260" s="2"/>
      <x:c r="D260" s="2"/>
      <x:c r="E260" s="2"/>
      <x:c r="F260" s="2"/>
      <x:c r="G260" s="2"/>
      <x:c r="H260" s="2"/>
      <x:c r="I260" s="2"/>
      <x:c r="J260" s="2"/>
      <x:c r="K260" s="2"/>
      <x:c r="L260" s="2"/>
      <x:c r="M260" s="2"/>
      <x:c r="N260" s="2"/>
      <x:c r="O260" s="2"/>
      <x:c r="P260" s="2"/>
      <x:c r="Q260" s="2"/>
      <x:c r="R260" s="2"/>
      <x:c r="S260" s="2"/>
      <x:c r="T260" s="2"/>
      <x:c r="U260" s="2"/>
      <x:c r="V260" s="2"/>
      <x:c r="W260" s="2"/>
      <x:c r="X260" s="2"/>
      <x:c r="Y260" s="2"/>
      <x:c r="Z260" s="2"/>
    </x:row>
    <x:row r="261">
      <x:c r="A261" s="2"/>
      <x:c r="B261" s="2"/>
      <x:c r="C261" s="2"/>
      <x:c r="D261" s="2"/>
      <x:c r="E261" s="2"/>
      <x:c r="F261" s="2"/>
      <x:c r="G261" s="2"/>
      <x:c r="H261" s="2"/>
      <x:c r="I261" s="2"/>
      <x:c r="J261" s="2"/>
      <x:c r="K261" s="2"/>
      <x:c r="L261" s="2"/>
      <x:c r="M261" s="2"/>
      <x:c r="N261" s="2"/>
      <x:c r="O261" s="2"/>
      <x:c r="P261" s="2"/>
      <x:c r="Q261" s="2"/>
      <x:c r="R261" s="2"/>
      <x:c r="S261" s="2"/>
      <x:c r="T261" s="2"/>
      <x:c r="U261" s="2"/>
      <x:c r="V261" s="2"/>
      <x:c r="W261" s="2"/>
      <x:c r="X261" s="2"/>
      <x:c r="Y261" s="2"/>
      <x:c r="Z261" s="2"/>
    </x:row>
    <x:row r="262">
      <x:c r="A262" s="2"/>
      <x:c r="B262" s="2"/>
      <x:c r="C262" s="2"/>
      <x:c r="D262" s="2"/>
      <x:c r="E262" s="2"/>
      <x:c r="F262" s="2"/>
      <x:c r="G262" s="2"/>
      <x:c r="H262" s="2"/>
      <x:c r="I262" s="2"/>
      <x:c r="J262" s="2"/>
      <x:c r="K262" s="2"/>
      <x:c r="L262" s="2"/>
      <x:c r="M262" s="2"/>
      <x:c r="N262" s="2"/>
      <x:c r="O262" s="2"/>
      <x:c r="P262" s="2"/>
      <x:c r="Q262" s="2"/>
      <x:c r="R262" s="2"/>
      <x:c r="S262" s="2"/>
      <x:c r="T262" s="2"/>
      <x:c r="U262" s="2"/>
      <x:c r="V262" s="2"/>
      <x:c r="W262" s="2"/>
      <x:c r="X262" s="2"/>
      <x:c r="Y262" s="2"/>
      <x:c r="Z262" s="2"/>
    </x:row>
    <x:row r="263">
      <x:c r="A263" s="2"/>
      <x:c r="B263" s="2"/>
      <x:c r="C263" s="2"/>
      <x:c r="D263" s="2"/>
      <x:c r="E263" s="2"/>
      <x:c r="F263" s="2"/>
      <x:c r="G263" s="2"/>
      <x:c r="H263" s="2"/>
      <x:c r="I263" s="2"/>
      <x:c r="J263" s="2"/>
      <x:c r="K263" s="2"/>
      <x:c r="L263" s="2"/>
      <x:c r="M263" s="2"/>
      <x:c r="N263" s="2"/>
      <x:c r="O263" s="2"/>
      <x:c r="P263" s="2"/>
      <x:c r="Q263" s="2"/>
      <x:c r="R263" s="2"/>
      <x:c r="S263" s="2"/>
      <x:c r="T263" s="2"/>
      <x:c r="U263" s="2"/>
      <x:c r="V263" s="2"/>
      <x:c r="W263" s="2"/>
      <x:c r="X263" s="2"/>
      <x:c r="Y263" s="2"/>
      <x:c r="Z263" s="2"/>
    </x:row>
    <x:row r="264">
      <x:c r="A264" s="2"/>
      <x:c r="B264" s="2"/>
      <x:c r="C264" s="2"/>
      <x:c r="D264" s="2"/>
      <x:c r="E264" s="2"/>
      <x:c r="F264" s="2"/>
      <x:c r="G264" s="2"/>
      <x:c r="H264" s="2"/>
      <x:c r="I264" s="2"/>
      <x:c r="J264" s="2"/>
      <x:c r="K264" s="2"/>
      <x:c r="L264" s="2"/>
      <x:c r="M264" s="2"/>
      <x:c r="N264" s="2"/>
      <x:c r="O264" s="2"/>
      <x:c r="P264" s="2"/>
      <x:c r="Q264" s="2"/>
      <x:c r="R264" s="2"/>
      <x:c r="S264" s="2"/>
      <x:c r="T264" s="2"/>
      <x:c r="U264" s="2"/>
      <x:c r="V264" s="2"/>
      <x:c r="W264" s="2"/>
      <x:c r="X264" s="2"/>
      <x:c r="Y264" s="2"/>
      <x:c r="Z264" s="2"/>
    </x:row>
    <x:row r="265">
      <x:c r="A265" s="2"/>
      <x:c r="B265" s="2"/>
      <x:c r="C265" s="2"/>
      <x:c r="D265" s="2"/>
      <x:c r="E265" s="2"/>
      <x:c r="F265" s="2"/>
      <x:c r="G265" s="2"/>
      <x:c r="H265" s="2"/>
      <x:c r="I265" s="2"/>
      <x:c r="J265" s="2"/>
      <x:c r="K265" s="2"/>
      <x:c r="L265" s="2"/>
      <x:c r="M265" s="2"/>
      <x:c r="N265" s="2"/>
      <x:c r="O265" s="2"/>
      <x:c r="P265" s="2"/>
      <x:c r="Q265" s="2"/>
      <x:c r="R265" s="2"/>
      <x:c r="S265" s="2"/>
      <x:c r="T265" s="2"/>
      <x:c r="U265" s="2"/>
      <x:c r="V265" s="2"/>
      <x:c r="W265" s="2"/>
      <x:c r="X265" s="2"/>
      <x:c r="Y265" s="2"/>
      <x:c r="Z265" s="2"/>
    </x:row>
    <x:row r="266">
      <x:c r="A266" s="2"/>
      <x:c r="B266" s="2"/>
      <x:c r="C266" s="2"/>
      <x:c r="D266" s="2"/>
      <x:c r="E266" s="2"/>
      <x:c r="F266" s="2"/>
      <x:c r="G266" s="2"/>
      <x:c r="H266" s="2"/>
      <x:c r="I266" s="2"/>
      <x:c r="J266" s="2"/>
      <x:c r="K266" s="2"/>
      <x:c r="L266" s="2"/>
      <x:c r="M266" s="2"/>
      <x:c r="N266" s="2"/>
      <x:c r="O266" s="2"/>
      <x:c r="P266" s="2"/>
      <x:c r="Q266" s="2"/>
      <x:c r="R266" s="2"/>
      <x:c r="S266" s="2"/>
      <x:c r="T266" s="2"/>
      <x:c r="U266" s="2"/>
      <x:c r="V266" s="2"/>
      <x:c r="W266" s="2"/>
      <x:c r="X266" s="2"/>
      <x:c r="Y266" s="2"/>
      <x:c r="Z266" s="2"/>
    </x:row>
    <x:row r="267">
      <x:c r="A267" s="2"/>
      <x:c r="B267" s="2"/>
      <x:c r="C267" s="2"/>
      <x:c r="D267" s="2"/>
      <x:c r="E267" s="2"/>
      <x:c r="F267" s="2"/>
      <x:c r="G267" s="2"/>
      <x:c r="H267" s="2"/>
      <x:c r="I267" s="2"/>
      <x:c r="J267" s="2"/>
      <x:c r="K267" s="2"/>
      <x:c r="L267" s="2"/>
      <x:c r="M267" s="2"/>
      <x:c r="N267" s="2"/>
      <x:c r="O267" s="2"/>
      <x:c r="P267" s="2"/>
      <x:c r="Q267" s="2"/>
      <x:c r="R267" s="2"/>
      <x:c r="S267" s="2"/>
      <x:c r="T267" s="2"/>
      <x:c r="U267" s="2"/>
      <x:c r="V267" s="2"/>
      <x:c r="W267" s="2"/>
      <x:c r="X267" s="2"/>
      <x:c r="Y267" s="2"/>
      <x:c r="Z267" s="2"/>
    </x:row>
    <x:row r="268">
      <x:c r="A268" s="2"/>
      <x:c r="B268" s="2"/>
      <x:c r="C268" s="2"/>
      <x:c r="D268" s="2"/>
      <x:c r="E268" s="2"/>
      <x:c r="F268" s="2"/>
      <x:c r="G268" s="2"/>
      <x:c r="H268" s="2"/>
      <x:c r="I268" s="2"/>
      <x:c r="J268" s="2"/>
      <x:c r="K268" s="2"/>
      <x:c r="L268" s="2"/>
      <x:c r="M268" s="2"/>
      <x:c r="N268" s="2"/>
      <x:c r="O268" s="2"/>
      <x:c r="P268" s="2"/>
      <x:c r="Q268" s="2"/>
      <x:c r="R268" s="2"/>
      <x:c r="S268" s="2"/>
      <x:c r="T268" s="2"/>
      <x:c r="U268" s="2"/>
      <x:c r="V268" s="2"/>
      <x:c r="W268" s="2"/>
      <x:c r="X268" s="2"/>
      <x:c r="Y268" s="2"/>
      <x:c r="Z268" s="2"/>
    </x:row>
    <x:row r="269">
      <x:c r="A269" s="2"/>
      <x:c r="B269" s="2"/>
      <x:c r="C269" s="2"/>
      <x:c r="D269" s="2"/>
      <x:c r="E269" s="2"/>
      <x:c r="F269" s="2"/>
      <x:c r="G269" s="2"/>
      <x:c r="H269" s="2"/>
      <x:c r="I269" s="2"/>
      <x:c r="J269" s="2"/>
      <x:c r="K269" s="2"/>
      <x:c r="L269" s="2"/>
      <x:c r="M269" s="2"/>
      <x:c r="N269" s="2"/>
      <x:c r="O269" s="2"/>
      <x:c r="P269" s="2"/>
      <x:c r="Q269" s="2"/>
      <x:c r="R269" s="2"/>
      <x:c r="S269" s="2"/>
      <x:c r="T269" s="2"/>
      <x:c r="U269" s="2"/>
      <x:c r="V269" s="2"/>
      <x:c r="W269" s="2"/>
      <x:c r="X269" s="2"/>
      <x:c r="Y269" s="2"/>
      <x:c r="Z269" s="2"/>
    </x:row>
    <x:row r="270">
      <x:c r="A270" s="2"/>
      <x:c r="B270" s="2"/>
      <x:c r="C270" s="2"/>
      <x:c r="D270" s="2"/>
      <x:c r="E270" s="2"/>
      <x:c r="F270" s="2"/>
      <x:c r="G270" s="2"/>
      <x:c r="H270" s="2"/>
      <x:c r="I270" s="2"/>
      <x:c r="J270" s="2"/>
      <x:c r="K270" s="2"/>
      <x:c r="L270" s="2"/>
      <x:c r="M270" s="2"/>
      <x:c r="N270" s="2"/>
      <x:c r="O270" s="2"/>
      <x:c r="P270" s="2"/>
      <x:c r="Q270" s="2"/>
      <x:c r="R270" s="2"/>
      <x:c r="S270" s="2"/>
      <x:c r="T270" s="2"/>
      <x:c r="U270" s="2"/>
      <x:c r="V270" s="2"/>
      <x:c r="W270" s="2"/>
      <x:c r="X270" s="2"/>
      <x:c r="Y270" s="2"/>
      <x:c r="Z270" s="2"/>
    </x:row>
    <x:row r="271">
      <x:c r="A271" s="2"/>
      <x:c r="B271" s="2"/>
      <x:c r="C271" s="2"/>
      <x:c r="D271" s="2"/>
      <x:c r="E271" s="2"/>
      <x:c r="F271" s="2"/>
      <x:c r="G271" s="2"/>
      <x:c r="H271" s="2"/>
      <x:c r="I271" s="2"/>
      <x:c r="J271" s="2"/>
      <x:c r="K271" s="2"/>
      <x:c r="L271" s="2"/>
      <x:c r="M271" s="2"/>
      <x:c r="N271" s="2"/>
      <x:c r="O271" s="2"/>
      <x:c r="P271" s="2"/>
      <x:c r="Q271" s="2"/>
      <x:c r="R271" s="2"/>
      <x:c r="S271" s="2"/>
      <x:c r="T271" s="2"/>
      <x:c r="U271" s="2"/>
      <x:c r="V271" s="2"/>
      <x:c r="W271" s="2"/>
      <x:c r="X271" s="2"/>
      <x:c r="Y271" s="2"/>
      <x:c r="Z271" s="2"/>
    </x:row>
    <x:row r="272">
      <x:c r="A272" s="2"/>
      <x:c r="B272" s="2"/>
      <x:c r="C272" s="2"/>
      <x:c r="D272" s="2"/>
      <x:c r="E272" s="2"/>
      <x:c r="F272" s="2"/>
      <x:c r="G272" s="2"/>
      <x:c r="H272" s="2"/>
      <x:c r="I272" s="2"/>
      <x:c r="J272" s="2"/>
      <x:c r="K272" s="2"/>
      <x:c r="L272" s="2"/>
      <x:c r="M272" s="2"/>
      <x:c r="N272" s="2"/>
      <x:c r="O272" s="2"/>
      <x:c r="P272" s="2"/>
      <x:c r="Q272" s="2"/>
      <x:c r="R272" s="2"/>
      <x:c r="S272" s="2"/>
      <x:c r="T272" s="2"/>
      <x:c r="U272" s="2"/>
      <x:c r="V272" s="2"/>
      <x:c r="W272" s="2"/>
      <x:c r="X272" s="2"/>
      <x:c r="Y272" s="2"/>
      <x:c r="Z272" s="2"/>
    </x:row>
    <x:row r="273">
      <x:c r="A273" s="2"/>
      <x:c r="B273" s="2"/>
      <x:c r="C273" s="2"/>
      <x:c r="D273" s="2"/>
      <x:c r="E273" s="2"/>
      <x:c r="F273" s="2"/>
      <x:c r="G273" s="2"/>
      <x:c r="H273" s="2"/>
      <x:c r="I273" s="2"/>
      <x:c r="J273" s="2"/>
      <x:c r="K273" s="2"/>
      <x:c r="L273" s="2"/>
      <x:c r="M273" s="2"/>
      <x:c r="N273" s="2"/>
      <x:c r="O273" s="2"/>
      <x:c r="P273" s="2"/>
      <x:c r="Q273" s="2"/>
      <x:c r="R273" s="2"/>
      <x:c r="S273" s="2"/>
      <x:c r="T273" s="2"/>
      <x:c r="U273" s="2"/>
      <x:c r="V273" s="2"/>
      <x:c r="W273" s="2"/>
      <x:c r="X273" s="2"/>
      <x:c r="Y273" s="2"/>
      <x:c r="Z273" s="2"/>
    </x:row>
    <x:row r="274">
      <x:c r="A274" s="2"/>
      <x:c r="B274" s="2"/>
      <x:c r="C274" s="2"/>
      <x:c r="D274" s="2"/>
      <x:c r="E274" s="2"/>
      <x:c r="F274" s="2"/>
      <x:c r="G274" s="2"/>
      <x:c r="H274" s="2"/>
      <x:c r="I274" s="2"/>
      <x:c r="J274" s="2"/>
      <x:c r="K274" s="2"/>
      <x:c r="L274" s="2"/>
      <x:c r="M274" s="2"/>
      <x:c r="N274" s="2"/>
      <x:c r="O274" s="2"/>
      <x:c r="P274" s="2"/>
      <x:c r="Q274" s="2"/>
      <x:c r="R274" s="2"/>
      <x:c r="S274" s="2"/>
      <x:c r="T274" s="2"/>
      <x:c r="U274" s="2"/>
      <x:c r="V274" s="2"/>
      <x:c r="W274" s="2"/>
      <x:c r="X274" s="2"/>
      <x:c r="Y274" s="2"/>
      <x:c r="Z274" s="2"/>
    </x:row>
    <x:row r="275">
      <x:c r="A275" s="2"/>
      <x:c r="B275" s="2"/>
      <x:c r="C275" s="2"/>
      <x:c r="D275" s="2"/>
      <x:c r="E275" s="2"/>
      <x:c r="F275" s="2"/>
      <x:c r="G275" s="2"/>
      <x:c r="H275" s="2"/>
      <x:c r="I275" s="2"/>
      <x:c r="J275" s="2"/>
      <x:c r="K275" s="2"/>
      <x:c r="L275" s="2"/>
      <x:c r="M275" s="2"/>
      <x:c r="N275" s="2"/>
      <x:c r="O275" s="2"/>
      <x:c r="P275" s="2"/>
      <x:c r="Q275" s="2"/>
      <x:c r="R275" s="2"/>
      <x:c r="S275" s="2"/>
      <x:c r="T275" s="2"/>
      <x:c r="U275" s="2"/>
      <x:c r="V275" s="2"/>
      <x:c r="W275" s="2"/>
      <x:c r="X275" s="2"/>
      <x:c r="Y275" s="2"/>
      <x:c r="Z275" s="2"/>
    </x:row>
    <x:row r="276">
      <x:c r="A276" s="2"/>
      <x:c r="B276" s="2"/>
      <x:c r="C276" s="2"/>
      <x:c r="D276" s="2"/>
      <x:c r="E276" s="2"/>
      <x:c r="F276" s="2"/>
      <x:c r="G276" s="2"/>
      <x:c r="H276" s="2"/>
      <x:c r="I276" s="2"/>
      <x:c r="J276" s="2"/>
      <x:c r="K276" s="2"/>
      <x:c r="L276" s="2"/>
      <x:c r="M276" s="2"/>
      <x:c r="N276" s="2"/>
      <x:c r="O276" s="2"/>
      <x:c r="P276" s="2"/>
      <x:c r="Q276" s="2"/>
      <x:c r="R276" s="2"/>
      <x:c r="S276" s="2"/>
      <x:c r="T276" s="2"/>
      <x:c r="U276" s="2"/>
      <x:c r="V276" s="2"/>
      <x:c r="W276" s="2"/>
      <x:c r="X276" s="2"/>
      <x:c r="Y276" s="2"/>
      <x:c r="Z276" s="2"/>
    </x:row>
    <x:row r="277">
      <x:c r="A277" s="2"/>
      <x:c r="B277" s="2"/>
      <x:c r="C277" s="2"/>
      <x:c r="D277" s="2"/>
      <x:c r="E277" s="2"/>
      <x:c r="F277" s="2"/>
      <x:c r="G277" s="2"/>
      <x:c r="H277" s="2"/>
      <x:c r="I277" s="2"/>
      <x:c r="J277" s="2"/>
      <x:c r="K277" s="2"/>
      <x:c r="L277" s="2"/>
      <x:c r="M277" s="2"/>
      <x:c r="N277" s="2"/>
      <x:c r="O277" s="2"/>
      <x:c r="P277" s="2"/>
      <x:c r="Q277" s="2"/>
      <x:c r="R277" s="2"/>
      <x:c r="S277" s="2"/>
      <x:c r="T277" s="2"/>
      <x:c r="U277" s="2"/>
      <x:c r="V277" s="2"/>
      <x:c r="W277" s="2"/>
      <x:c r="X277" s="2"/>
      <x:c r="Y277" s="2"/>
      <x:c r="Z277" s="2"/>
    </x:row>
    <x:row r="278">
      <x:c r="A278" s="2"/>
      <x:c r="B278" s="2"/>
      <x:c r="C278" s="2"/>
      <x:c r="D278" s="2"/>
      <x:c r="E278" s="2"/>
      <x:c r="F278" s="2"/>
      <x:c r="G278" s="2"/>
      <x:c r="H278" s="2"/>
      <x:c r="I278" s="2"/>
      <x:c r="J278" s="2"/>
      <x:c r="K278" s="2"/>
      <x:c r="L278" s="2"/>
      <x:c r="M278" s="2"/>
      <x:c r="N278" s="2"/>
      <x:c r="O278" s="2"/>
      <x:c r="P278" s="2"/>
      <x:c r="Q278" s="2"/>
      <x:c r="R278" s="2"/>
      <x:c r="S278" s="2"/>
      <x:c r="T278" s="2"/>
      <x:c r="U278" s="2"/>
      <x:c r="V278" s="2"/>
      <x:c r="W278" s="2"/>
      <x:c r="X278" s="2"/>
      <x:c r="Y278" s="2"/>
      <x:c r="Z278" s="2"/>
    </x:row>
    <x:row r="279">
      <x:c r="A279" s="2"/>
      <x:c r="B279" s="2"/>
      <x:c r="C279" s="2"/>
      <x:c r="D279" s="2"/>
      <x:c r="E279" s="2"/>
      <x:c r="F279" s="2"/>
      <x:c r="G279" s="2"/>
      <x:c r="H279" s="2"/>
      <x:c r="I279" s="2"/>
      <x:c r="J279" s="2"/>
      <x:c r="K279" s="2"/>
      <x:c r="L279" s="2"/>
      <x:c r="M279" s="2"/>
      <x:c r="N279" s="2"/>
      <x:c r="O279" s="2"/>
      <x:c r="P279" s="2"/>
      <x:c r="Q279" s="2"/>
      <x:c r="R279" s="2"/>
      <x:c r="S279" s="2"/>
      <x:c r="T279" s="2"/>
      <x:c r="U279" s="2"/>
      <x:c r="V279" s="2"/>
      <x:c r="W279" s="2"/>
      <x:c r="X279" s="2"/>
      <x:c r="Y279" s="2"/>
      <x:c r="Z279" s="2"/>
    </x:row>
    <x:row r="280">
      <x:c r="A280" s="2"/>
      <x:c r="B280" s="2"/>
      <x:c r="C280" s="2"/>
      <x:c r="D280" s="2"/>
      <x:c r="E280" s="2"/>
      <x:c r="F280" s="2"/>
      <x:c r="G280" s="2"/>
      <x:c r="H280" s="2"/>
      <x:c r="I280" s="2"/>
      <x:c r="J280" s="2"/>
      <x:c r="K280" s="2"/>
      <x:c r="L280" s="2"/>
      <x:c r="M280" s="2"/>
      <x:c r="N280" s="2"/>
      <x:c r="O280" s="2"/>
      <x:c r="P280" s="2"/>
      <x:c r="Q280" s="2"/>
      <x:c r="R280" s="2"/>
      <x:c r="S280" s="2"/>
      <x:c r="T280" s="2"/>
      <x:c r="U280" s="2"/>
      <x:c r="V280" s="2"/>
      <x:c r="W280" s="2"/>
      <x:c r="X280" s="2"/>
      <x:c r="Y280" s="2"/>
      <x:c r="Z280" s="2"/>
    </x:row>
    <x:row r="281">
      <x:c r="A281" s="2"/>
      <x:c r="B281" s="2"/>
      <x:c r="C281" s="2"/>
      <x:c r="D281" s="2"/>
      <x:c r="E281" s="2"/>
      <x:c r="F281" s="2"/>
      <x:c r="G281" s="2"/>
      <x:c r="H281" s="2"/>
      <x:c r="I281" s="2"/>
      <x:c r="J281" s="2"/>
      <x:c r="K281" s="2"/>
      <x:c r="L281" s="2"/>
      <x:c r="M281" s="2"/>
      <x:c r="N281" s="2"/>
      <x:c r="O281" s="2"/>
      <x:c r="P281" s="2"/>
      <x:c r="Q281" s="2"/>
      <x:c r="R281" s="2"/>
      <x:c r="S281" s="2"/>
      <x:c r="T281" s="2"/>
      <x:c r="U281" s="2"/>
      <x:c r="V281" s="2"/>
      <x:c r="W281" s="2"/>
      <x:c r="X281" s="2"/>
      <x:c r="Y281" s="2"/>
      <x:c r="Z281" s="2"/>
    </x:row>
    <x:row r="282">
      <x:c r="A282" s="2"/>
      <x:c r="B282" s="2"/>
      <x:c r="C282" s="2"/>
      <x:c r="D282" s="2"/>
      <x:c r="E282" s="2"/>
      <x:c r="F282" s="2"/>
      <x:c r="G282" s="2"/>
      <x:c r="H282" s="2"/>
      <x:c r="I282" s="2"/>
      <x:c r="J282" s="2"/>
      <x:c r="K282" s="2"/>
      <x:c r="L282" s="2"/>
      <x:c r="M282" s="2"/>
      <x:c r="N282" s="2"/>
      <x:c r="O282" s="2"/>
      <x:c r="P282" s="2"/>
      <x:c r="Q282" s="2"/>
      <x:c r="R282" s="2"/>
      <x:c r="S282" s="2"/>
      <x:c r="T282" s="2"/>
      <x:c r="U282" s="2"/>
      <x:c r="V282" s="2"/>
      <x:c r="W282" s="2"/>
      <x:c r="X282" s="2"/>
      <x:c r="Y282" s="2"/>
      <x:c r="Z282" s="2"/>
    </x:row>
    <x:row r="283">
      <x:c r="A283" s="2"/>
      <x:c r="B283" s="2"/>
      <x:c r="C283" s="2"/>
      <x:c r="D283" s="2"/>
      <x:c r="E283" s="2"/>
      <x:c r="F283" s="2"/>
      <x:c r="G283" s="2"/>
      <x:c r="H283" s="2"/>
      <x:c r="I283" s="2"/>
      <x:c r="J283" s="2"/>
      <x:c r="K283" s="2"/>
      <x:c r="L283" s="2"/>
      <x:c r="M283" s="2"/>
      <x:c r="N283" s="2"/>
      <x:c r="O283" s="2"/>
      <x:c r="P283" s="2"/>
      <x:c r="Q283" s="2"/>
      <x:c r="R283" s="2"/>
      <x:c r="S283" s="2"/>
      <x:c r="T283" s="2"/>
      <x:c r="U283" s="2"/>
      <x:c r="V283" s="2"/>
      <x:c r="W283" s="2"/>
      <x:c r="X283" s="2"/>
      <x:c r="Y283" s="2"/>
      <x:c r="Z283" s="2"/>
    </x:row>
    <x:row r="284">
      <x:c r="A284" s="2"/>
      <x:c r="B284" s="2"/>
      <x:c r="C284" s="2"/>
      <x:c r="D284" s="2"/>
      <x:c r="E284" s="2"/>
      <x:c r="F284" s="2"/>
      <x:c r="G284" s="2"/>
      <x:c r="H284" s="2"/>
      <x:c r="I284" s="2"/>
      <x:c r="J284" s="2"/>
      <x:c r="K284" s="2"/>
      <x:c r="L284" s="2"/>
      <x:c r="M284" s="2"/>
      <x:c r="N284" s="2"/>
      <x:c r="O284" s="2"/>
      <x:c r="P284" s="2"/>
      <x:c r="Q284" s="2"/>
      <x:c r="R284" s="2"/>
      <x:c r="S284" s="2"/>
      <x:c r="T284" s="2"/>
      <x:c r="U284" s="2"/>
      <x:c r="V284" s="2"/>
      <x:c r="W284" s="2"/>
      <x:c r="X284" s="2"/>
      <x:c r="Y284" s="2"/>
      <x:c r="Z284" s="2"/>
    </x:row>
    <x:row r="285">
      <x:c r="A285" s="2"/>
      <x:c r="B285" s="2"/>
      <x:c r="C285" s="2"/>
      <x:c r="D285" s="2"/>
      <x:c r="E285" s="2"/>
      <x:c r="F285" s="2"/>
      <x:c r="G285" s="2"/>
      <x:c r="H285" s="2"/>
      <x:c r="I285" s="2"/>
      <x:c r="J285" s="2"/>
      <x:c r="K285" s="2"/>
      <x:c r="L285" s="2"/>
      <x:c r="M285" s="2"/>
      <x:c r="N285" s="2"/>
      <x:c r="O285" s="2"/>
      <x:c r="P285" s="2"/>
      <x:c r="Q285" s="2"/>
      <x:c r="R285" s="2"/>
      <x:c r="S285" s="2"/>
      <x:c r="T285" s="2"/>
      <x:c r="U285" s="2"/>
      <x:c r="V285" s="2"/>
      <x:c r="W285" s="2"/>
      <x:c r="X285" s="2"/>
      <x:c r="Y285" s="2"/>
      <x:c r="Z285" s="2"/>
    </x:row>
    <x:row r="286">
      <x:c r="A286" s="2"/>
      <x:c r="B286" s="2"/>
      <x:c r="C286" s="2"/>
      <x:c r="D286" s="2"/>
      <x:c r="E286" s="2"/>
      <x:c r="F286" s="2"/>
      <x:c r="G286" s="2"/>
      <x:c r="H286" s="2"/>
      <x:c r="I286" s="2"/>
      <x:c r="J286" s="2"/>
      <x:c r="K286" s="2"/>
      <x:c r="L286" s="2"/>
      <x:c r="M286" s="2"/>
      <x:c r="N286" s="2"/>
      <x:c r="O286" s="2"/>
      <x:c r="P286" s="2"/>
      <x:c r="Q286" s="2"/>
      <x:c r="R286" s="2"/>
      <x:c r="S286" s="2"/>
      <x:c r="T286" s="2"/>
      <x:c r="U286" s="2"/>
      <x:c r="V286" s="2"/>
      <x:c r="W286" s="2"/>
      <x:c r="X286" s="2"/>
      <x:c r="Y286" s="2"/>
      <x:c r="Z286" s="2"/>
    </x:row>
    <x:row r="287">
      <x:c r="A287" s="2"/>
      <x:c r="B287" s="2"/>
      <x:c r="C287" s="2"/>
      <x:c r="D287" s="2"/>
      <x:c r="E287" s="2"/>
      <x:c r="F287" s="2"/>
      <x:c r="G287" s="2"/>
      <x:c r="H287" s="2"/>
      <x:c r="I287" s="2"/>
      <x:c r="J287" s="2"/>
      <x:c r="K287" s="2"/>
      <x:c r="L287" s="2"/>
      <x:c r="M287" s="2"/>
      <x:c r="N287" s="2"/>
      <x:c r="O287" s="2"/>
      <x:c r="P287" s="2"/>
      <x:c r="Q287" s="2"/>
      <x:c r="R287" s="2"/>
      <x:c r="S287" s="2"/>
      <x:c r="T287" s="2"/>
      <x:c r="U287" s="2"/>
      <x:c r="V287" s="2"/>
      <x:c r="W287" s="2"/>
      <x:c r="X287" s="2"/>
      <x:c r="Y287" s="2"/>
      <x:c r="Z287" s="2"/>
    </x:row>
    <x:row r="288">
      <x:c r="A288" s="2"/>
      <x:c r="B288" s="2"/>
      <x:c r="C288" s="2"/>
      <x:c r="D288" s="2"/>
      <x:c r="E288" s="2"/>
      <x:c r="F288" s="2"/>
      <x:c r="G288" s="2"/>
      <x:c r="H288" s="2"/>
      <x:c r="I288" s="2"/>
      <x:c r="J288" s="2"/>
      <x:c r="K288" s="2"/>
      <x:c r="L288" s="2"/>
      <x:c r="M288" s="2"/>
      <x:c r="N288" s="2"/>
      <x:c r="O288" s="2"/>
      <x:c r="P288" s="2"/>
      <x:c r="Q288" s="2"/>
      <x:c r="R288" s="2"/>
      <x:c r="S288" s="2"/>
      <x:c r="T288" s="2"/>
      <x:c r="U288" s="2"/>
      <x:c r="V288" s="2"/>
      <x:c r="W288" s="2"/>
      <x:c r="X288" s="2"/>
      <x:c r="Y288" s="2"/>
      <x:c r="Z288" s="2"/>
    </x:row>
    <x:row r="289">
      <x:c r="A289" s="2"/>
      <x:c r="B289" s="2"/>
      <x:c r="C289" s="2"/>
      <x:c r="D289" s="2"/>
      <x:c r="E289" s="2"/>
      <x:c r="F289" s="2"/>
      <x:c r="G289" s="2"/>
      <x:c r="H289" s="2"/>
      <x:c r="I289" s="2"/>
      <x:c r="J289" s="2"/>
      <x:c r="K289" s="2"/>
      <x:c r="L289" s="2"/>
      <x:c r="M289" s="2"/>
      <x:c r="N289" s="2"/>
      <x:c r="O289" s="2"/>
      <x:c r="P289" s="2"/>
      <x:c r="Q289" s="2"/>
      <x:c r="R289" s="2"/>
      <x:c r="S289" s="2"/>
      <x:c r="T289" s="2"/>
      <x:c r="U289" s="2"/>
      <x:c r="V289" s="2"/>
      <x:c r="W289" s="2"/>
      <x:c r="X289" s="2"/>
      <x:c r="Y289" s="2"/>
      <x:c r="Z289" s="2"/>
    </x:row>
    <x:row r="290">
      <x:c r="A290" s="2"/>
      <x:c r="B290" s="2"/>
      <x:c r="C290" s="2"/>
      <x:c r="D290" s="2"/>
      <x:c r="E290" s="2"/>
      <x:c r="F290" s="2"/>
      <x:c r="G290" s="2"/>
      <x:c r="H290" s="2"/>
      <x:c r="I290" s="2"/>
      <x:c r="J290" s="2"/>
      <x:c r="K290" s="2"/>
      <x:c r="L290" s="2"/>
      <x:c r="M290" s="2"/>
      <x:c r="N290" s="2"/>
      <x:c r="O290" s="2"/>
      <x:c r="P290" s="2"/>
      <x:c r="Q290" s="2"/>
      <x:c r="R290" s="2"/>
      <x:c r="S290" s="2"/>
      <x:c r="T290" s="2"/>
      <x:c r="U290" s="2"/>
      <x:c r="V290" s="2"/>
      <x:c r="W290" s="2"/>
      <x:c r="X290" s="2"/>
      <x:c r="Y290" s="2"/>
      <x:c r="Z290" s="2"/>
    </x:row>
    <x:row r="291">
      <x:c r="A291" s="2"/>
      <x:c r="B291" s="2"/>
      <x:c r="C291" s="2"/>
      <x:c r="D291" s="2"/>
      <x:c r="E291" s="2"/>
      <x:c r="F291" s="2"/>
      <x:c r="G291" s="2"/>
      <x:c r="H291" s="2"/>
      <x:c r="I291" s="2"/>
      <x:c r="J291" s="2"/>
      <x:c r="K291" s="2"/>
      <x:c r="L291" s="2"/>
      <x:c r="M291" s="2"/>
      <x:c r="N291" s="2"/>
      <x:c r="O291" s="2"/>
      <x:c r="P291" s="2"/>
      <x:c r="Q291" s="2"/>
      <x:c r="R291" s="2"/>
      <x:c r="S291" s="2"/>
      <x:c r="T291" s="2"/>
      <x:c r="U291" s="2"/>
      <x:c r="V291" s="2"/>
      <x:c r="W291" s="2"/>
      <x:c r="X291" s="2"/>
      <x:c r="Y291" s="2"/>
      <x:c r="Z291" s="2"/>
    </x:row>
    <x:row r="292">
      <x:c r="A292" s="2"/>
      <x:c r="B292" s="2"/>
      <x:c r="C292" s="2"/>
      <x:c r="D292" s="2"/>
      <x:c r="E292" s="2"/>
      <x:c r="F292" s="2"/>
      <x:c r="G292" s="2"/>
      <x:c r="H292" s="2"/>
      <x:c r="I292" s="2"/>
      <x:c r="J292" s="2"/>
      <x:c r="K292" s="2"/>
      <x:c r="L292" s="2"/>
      <x:c r="M292" s="2"/>
      <x:c r="N292" s="2"/>
      <x:c r="O292" s="2"/>
      <x:c r="P292" s="2"/>
      <x:c r="Q292" s="2"/>
      <x:c r="R292" s="2"/>
      <x:c r="S292" s="2"/>
      <x:c r="T292" s="2"/>
      <x:c r="U292" s="2"/>
      <x:c r="V292" s="2"/>
      <x:c r="W292" s="2"/>
      <x:c r="X292" s="2"/>
      <x:c r="Y292" s="2"/>
      <x:c r="Z292" s="2"/>
    </x:row>
    <x:row r="293">
      <x:c r="A293" s="2"/>
      <x:c r="B293" s="2"/>
      <x:c r="C293" s="2"/>
      <x:c r="D293" s="2"/>
      <x:c r="E293" s="2"/>
      <x:c r="F293" s="2"/>
      <x:c r="G293" s="2"/>
      <x:c r="H293" s="2"/>
      <x:c r="I293" s="2"/>
      <x:c r="J293" s="2"/>
      <x:c r="K293" s="2"/>
      <x:c r="L293" s="2"/>
      <x:c r="M293" s="2"/>
      <x:c r="N293" s="2"/>
      <x:c r="O293" s="2"/>
      <x:c r="P293" s="2"/>
      <x:c r="Q293" s="2"/>
      <x:c r="R293" s="2"/>
      <x:c r="S293" s="2"/>
      <x:c r="T293" s="2"/>
      <x:c r="U293" s="2"/>
      <x:c r="V293" s="2"/>
      <x:c r="W293" s="2"/>
      <x:c r="X293" s="2"/>
      <x:c r="Y293" s="2"/>
      <x:c r="Z293" s="2"/>
    </x:row>
    <x:row r="294">
      <x:c r="A294" s="2"/>
      <x:c r="B294" s="2"/>
      <x:c r="C294" s="2"/>
      <x:c r="D294" s="2"/>
      <x:c r="E294" s="2"/>
      <x:c r="F294" s="2"/>
      <x:c r="G294" s="2"/>
      <x:c r="H294" s="2"/>
      <x:c r="I294" s="2"/>
      <x:c r="J294" s="2"/>
      <x:c r="K294" s="2"/>
      <x:c r="L294" s="2"/>
      <x:c r="M294" s="2"/>
      <x:c r="N294" s="2"/>
      <x:c r="O294" s="2"/>
      <x:c r="P294" s="2"/>
      <x:c r="Q294" s="2"/>
      <x:c r="R294" s="2"/>
      <x:c r="S294" s="2"/>
      <x:c r="T294" s="2"/>
      <x:c r="U294" s="2"/>
      <x:c r="V294" s="2"/>
      <x:c r="W294" s="2"/>
      <x:c r="X294" s="2"/>
      <x:c r="Y294" s="2"/>
      <x:c r="Z294" s="2"/>
    </x:row>
    <x:row r="295">
      <x:c r="A295" s="2"/>
      <x:c r="B295" s="2"/>
      <x:c r="C295" s="2"/>
      <x:c r="D295" s="2"/>
      <x:c r="E295" s="2"/>
      <x:c r="F295" s="2"/>
      <x:c r="G295" s="2"/>
      <x:c r="H295" s="2"/>
      <x:c r="I295" s="2"/>
      <x:c r="J295" s="2"/>
      <x:c r="K295" s="2"/>
      <x:c r="L295" s="2"/>
      <x:c r="M295" s="2"/>
      <x:c r="N295" s="2"/>
      <x:c r="O295" s="2"/>
      <x:c r="P295" s="2"/>
      <x:c r="Q295" s="2"/>
      <x:c r="R295" s="2"/>
      <x:c r="S295" s="2"/>
      <x:c r="T295" s="2"/>
      <x:c r="U295" s="2"/>
      <x:c r="V295" s="2"/>
      <x:c r="W295" s="2"/>
      <x:c r="X295" s="2"/>
      <x:c r="Y295" s="2"/>
      <x:c r="Z295" s="2"/>
    </x:row>
    <x:row r="296">
      <x:c r="A296" s="2"/>
      <x:c r="B296" s="2"/>
      <x:c r="C296" s="2"/>
      <x:c r="D296" s="2"/>
      <x:c r="E296" s="2"/>
      <x:c r="F296" s="2"/>
      <x:c r="G296" s="2"/>
      <x:c r="H296" s="2"/>
      <x:c r="I296" s="2"/>
      <x:c r="J296" s="2"/>
      <x:c r="K296" s="2"/>
      <x:c r="L296" s="2"/>
      <x:c r="M296" s="2"/>
      <x:c r="N296" s="2"/>
      <x:c r="O296" s="2"/>
      <x:c r="P296" s="2"/>
      <x:c r="Q296" s="2"/>
      <x:c r="R296" s="2"/>
      <x:c r="S296" s="2"/>
      <x:c r="T296" s="2"/>
      <x:c r="U296" s="2"/>
      <x:c r="V296" s="2"/>
      <x:c r="W296" s="2"/>
      <x:c r="X296" s="2"/>
      <x:c r="Y296" s="2"/>
      <x:c r="Z296" s="2"/>
    </x:row>
    <x:row r="297">
      <x:c r="A297" s="2"/>
      <x:c r="B297" s="2"/>
      <x:c r="C297" s="2"/>
      <x:c r="D297" s="2"/>
      <x:c r="E297" s="2"/>
      <x:c r="F297" s="2"/>
      <x:c r="G297" s="2"/>
      <x:c r="H297" s="2"/>
      <x:c r="I297" s="2"/>
      <x:c r="J297" s="2"/>
      <x:c r="K297" s="2"/>
      <x:c r="L297" s="2"/>
      <x:c r="M297" s="2"/>
      <x:c r="N297" s="2"/>
      <x:c r="O297" s="2"/>
      <x:c r="P297" s="2"/>
      <x:c r="Q297" s="2"/>
      <x:c r="R297" s="2"/>
      <x:c r="S297" s="2"/>
      <x:c r="T297" s="2"/>
      <x:c r="U297" s="2"/>
      <x:c r="V297" s="2"/>
      <x:c r="W297" s="2"/>
      <x:c r="X297" s="2"/>
      <x:c r="Y297" s="2"/>
      <x:c r="Z297" s="2"/>
    </x:row>
    <x:row r="298">
      <x:c r="A298" s="2"/>
      <x:c r="B298" s="2"/>
      <x:c r="C298" s="2"/>
      <x:c r="D298" s="2"/>
      <x:c r="E298" s="2"/>
      <x:c r="F298" s="2"/>
      <x:c r="G298" s="2"/>
      <x:c r="H298" s="2"/>
      <x:c r="I298" s="2"/>
      <x:c r="J298" s="2"/>
      <x:c r="K298" s="2"/>
      <x:c r="L298" s="2"/>
      <x:c r="M298" s="2"/>
      <x:c r="N298" s="2"/>
      <x:c r="O298" s="2"/>
      <x:c r="P298" s="2"/>
      <x:c r="Q298" s="2"/>
      <x:c r="R298" s="2"/>
      <x:c r="S298" s="2"/>
      <x:c r="T298" s="2"/>
      <x:c r="U298" s="2"/>
      <x:c r="V298" s="2"/>
      <x:c r="W298" s="2"/>
      <x:c r="X298" s="2"/>
      <x:c r="Y298" s="2"/>
      <x:c r="Z298" s="2"/>
    </x:row>
    <x:row r="299">
      <x:c r="A299" s="2"/>
      <x:c r="B299" s="2"/>
      <x:c r="C299" s="2"/>
      <x:c r="D299" s="2"/>
      <x:c r="E299" s="2"/>
      <x:c r="F299" s="2"/>
      <x:c r="G299" s="2"/>
      <x:c r="H299" s="2"/>
      <x:c r="I299" s="2"/>
      <x:c r="J299" s="2"/>
      <x:c r="K299" s="2"/>
      <x:c r="L299" s="2"/>
      <x:c r="M299" s="2"/>
      <x:c r="N299" s="2"/>
      <x:c r="O299" s="2"/>
      <x:c r="P299" s="2"/>
      <x:c r="Q299" s="2"/>
      <x:c r="R299" s="2"/>
      <x:c r="S299" s="2"/>
      <x:c r="T299" s="2"/>
      <x:c r="U299" s="2"/>
      <x:c r="V299" s="2"/>
      <x:c r="W299" s="2"/>
      <x:c r="X299" s="2"/>
      <x:c r="Y299" s="2"/>
      <x:c r="Z299" s="2"/>
    </x:row>
    <x:row r="300">
      <x:c r="A300" s="2"/>
      <x:c r="B300" s="2"/>
      <x:c r="C300" s="2"/>
      <x:c r="D300" s="2"/>
      <x:c r="E300" s="2"/>
      <x:c r="F300" s="2"/>
      <x:c r="G300" s="2"/>
      <x:c r="H300" s="2"/>
      <x:c r="I300" s="2"/>
      <x:c r="J300" s="2"/>
      <x:c r="K300" s="2"/>
      <x:c r="L300" s="2"/>
      <x:c r="M300" s="2"/>
      <x:c r="N300" s="2"/>
      <x:c r="O300" s="2"/>
      <x:c r="P300" s="2"/>
      <x:c r="Q300" s="2"/>
      <x:c r="R300" s="2"/>
      <x:c r="S300" s="2"/>
      <x:c r="T300" s="2"/>
      <x:c r="U300" s="2"/>
      <x:c r="V300" s="2"/>
      <x:c r="W300" s="2"/>
      <x:c r="X300" s="2"/>
      <x:c r="Y300" s="2"/>
      <x:c r="Z300" s="2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90" hidden="0" customWidth="1"/>
  </x:cols>
  <x:sheetData>
    <x:row r="1" ht="26" customHeight="1">
      <x:c r="A1" s="13" t="str">
        <x:v>发酵氨基酸行业公共底座 — 审计修复补充</x:v>
      </x:c>
      <x:c r="B1" s="13" t="str">
        <x:v>发酵氨基酸行业公共底座 — 审计修复补充</x:v>
      </x:c>
      <x:c r="C1" s="13" t="str">
        <x:v>发酵氨基酸行业公共底座 — 审计修复补充</x:v>
      </x:c>
      <x:c r="D1" s="13" t="str">
        <x:v>发酵氨基酸行业公共底座 — 审计修复补充</x:v>
      </x:c>
      <x:c r="E1" s="13" t="str">
        <x:v>发酵氨基酸行业公共底座 — 审计修复补充</x:v>
      </x:c>
      <x:c r="F1" s="13" t="str">
        <x:v>发酵氨基酸行业公共底座 — 审计修复补充</x:v>
      </x:c>
    </x:row>
    <x:row r="3">
      <x:c r="A3" s="19" t="str">
        <x:v>Item</x:v>
      </x:c>
      <x:c r="B3" s="19" t="str">
        <x:v>Rule</x:v>
      </x:c>
    </x:row>
    <x:row r="4">
      <x:c r="A4" s="2" t="str">
        <x:v>Canonical role</x:v>
      </x:c>
      <x:c r="B4" s="2" t="str">
        <x:v>本文件作为阜丰/梅花/星湖后续审计的共享行业底座；公司模型只保留快照，不独立维护项目事实</x:v>
      </x:c>
    </x:row>
    <x:row r="5">
      <x:c r="A5" s="2" t="str">
        <x:v>industry_balance_R</x:v>
      </x:c>
      <x:c r="B5" s="2" t="str">
        <x:v>2026–2030 Bear/Base/Bull逐产品供需/利用率/Regime/价格参考</x:v>
      </x:c>
    </x:row>
    <x:row r="6">
      <x:c r="A6" s="2" t="str">
        <x:v>Lysine basis</x:v>
      </x:c>
      <x:c r="B6" s="2" t="str">
        <x:v>2025行业容量为折纯吨，新项目多为实物吨；Demand/Capacity/Utilization保持N/A</x:v>
      </x:c>
    </x:row>
    <x:row r="7">
      <x:c r="A7" s="2" t="str">
        <x:v>Locked supply</x:v>
      </x:c>
      <x:c r="B7" s="2" t="str">
        <x:v>Operating(2025基准后)+Committed视为锁死；Flexible只进入情景，不视作Base必投</x:v>
      </x:c>
    </x:row>
    <x:row r="8">
      <x:c r="A8" s="2" t="str">
        <x:v>Required exit</x:v>
      </x:c>
      <x:c r="B8" s="2" t="str">
        <x:v>MAX(0, Effective Capacity - Demand / Healthy Util Target)，仅在同口径产品上计算</x:v>
      </x:c>
    </x:row>
    <x:row r="9">
      <x:c r="A9" s="2" t="str">
        <x:v>Targets</x:v>
      </x:c>
      <x:c r="B9" s="2" t="str">
        <x:v>MSG 92%；Threonine 85%；Valine 80%。目标仅用于出清量压力测试，不是公开事实</x:v>
      </x:c>
    </x:row>
  </x:sheetData>
  <x:mergeCells>
    <x:mergeCell ref="A1:F1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9" hidden="0" customWidth="1"/>
    <x:col min="3" max="3" width="12" hidden="0" customWidth="1"/>
    <x:col min="4" max="4" width="14" hidden="0" customWidth="1"/>
    <x:col min="5" max="5" width="18" hidden="0" customWidth="1"/>
    <x:col min="6" max="6" width="15" hidden="0" customWidth="1"/>
    <x:col min="7" max="7" width="12" hidden="0" customWidth="1"/>
    <x:col min="8" max="8" width="17" hidden="0" customWidth="1"/>
    <x:col min="9" max="9" width="15" hidden="0" customWidth="1"/>
    <x:col min="10" max="10" width="12" hidden="0" customWidth="1"/>
    <x:col min="11" max="11" width="11" hidden="0" customWidth="1"/>
    <x:col min="12" max="12" width="17" hidden="0" customWidth="1"/>
    <x:col min="13" max="13" width="23" hidden="0" customWidth="1"/>
    <x:col min="14" max="14" width="64" hidden="0" customWidth="1"/>
  </x:cols>
  <x:sheetData>
    <x:row r="1" ht="26" customHeight="1">
      <x:c r="A1" s="23" t="str">
        <x:v>Industry Balance — 2026E–2030E / Bear Base Bull</x:v>
      </x:c>
      <x:c r="B1" s="23" t="str">
        <x:v>Industry Balance — 2026E–2030E / Bear Base Bull</x:v>
      </x:c>
      <x:c r="C1" s="23" t="str">
        <x:v>Industry Balance — 2026E–2030E / Bear Base Bull</x:v>
      </x:c>
      <x:c r="D1" s="23" t="str">
        <x:v>Industry Balance — 2026E–2030E / Bear Base Bull</x:v>
      </x:c>
      <x:c r="E1" s="23" t="str">
        <x:v>Industry Balance — 2026E–2030E / Bear Base Bull</x:v>
      </x:c>
      <x:c r="F1" s="23" t="str">
        <x:v>Industry Balance — 2026E–2030E / Bear Base Bull</x:v>
      </x:c>
      <x:c r="G1" s="23" t="str">
        <x:v>Industry Balance — 2026E–2030E / Bear Base Bull</x:v>
      </x:c>
      <x:c r="H1" s="23" t="str">
        <x:v>Industry Balance — 2026E–2030E / Bear Base Bull</x:v>
      </x:c>
      <x:c r="I1" s="23" t="str">
        <x:v>Industry Balance — 2026E–2030E / Bear Base Bull</x:v>
      </x:c>
      <x:c r="J1" s="23" t="str">
        <x:v>Industry Balance — 2026E–2030E / Bear Base Bull</x:v>
      </x:c>
      <x:c r="K1" s="23" t="str">
        <x:v>Industry Balance — 2026E–2030E / Bear Base Bull</x:v>
      </x:c>
      <x:c r="L1" s="23" t="str">
        <x:v>Industry Balance — 2026E–2030E / Bear Base Bull</x:v>
      </x:c>
      <x:c r="M1" s="23" t="str">
        <x:v>Industry Balance — 2026E–2030E / Bear Base Bull</x:v>
      </x:c>
      <x:c r="N1" s="23" t="str">
        <x:v>Industry Balance — 2026E–2030E / Bear Base Bull</x:v>
      </x:c>
    </x:row>
    <x:row r="2">
      <x:c r="A2" s="19" t="str">
        <x:v>Scenario</x:v>
      </x:c>
      <x:c r="B2" s="19" t="str">
        <x:v>Year</x:v>
      </x:c>
      <x:c r="C2" s="19" t="str">
        <x:v>Product</x:v>
      </x:c>
      <x:c r="D2" s="19" t="str">
        <x:v>Demand (kt)</x:v>
      </x:c>
      <x:c r="E2" s="19" t="str">
        <x:v>Effective Capacity (kt)</x:v>
      </x:c>
      <x:c r="F2" s="19" t="str">
        <x:v>Production (kt)</x:v>
      </x:c>
      <x:c r="G2" s="19" t="str">
        <x:v>Utilization</x:v>
      </x:c>
      <x:c r="H2" s="19" t="str">
        <x:v>Permanent Exit (kt)</x:v>
      </x:c>
      <x:c r="I2" s="19" t="str">
        <x:v>Regime</x:v>
      </x:c>
      <x:c r="J2" s="19" t="str">
        <x:v>Price Ref</x:v>
      </x:c>
      <x:c r="K2" s="19" t="str">
        <x:v>Price Unit</x:v>
      </x:c>
      <x:c r="L2" s="19" t="str">
        <x:v>Healthy Util Target</x:v>
      </x:c>
      <x:c r="M2" s="19" t="str">
        <x:v>Additional Exit Required (kt)</x:v>
      </x:c>
      <x:c r="N2" s="19" t="str">
        <x:v>Notes</x:v>
      </x:c>
    </x:row>
    <x:row r="3">
      <x:c r="A3" t="str">
        <x:v>Bear</x:v>
      </x:c>
      <x:c r="B3" t="n">
        <x:v>2026</x:v>
      </x:c>
      <x:c r="C3" t="str">
        <x:v>味精</x:v>
      </x:c>
      <x:c r="D3" s="20" t="n">
        <x:v>3653.5</x:v>
      </x:c>
      <x:c r="E3" s="20" t="n">
        <x:v>3950</x:v>
      </x:c>
      <x:c r="F3" s="20" t="n">
        <x:v>3653.5</x:v>
      </x:c>
      <x:c r="G3" s="21" t="n">
        <x:v>0.9249367088607595</x:v>
      </x:c>
      <x:c r="H3" s="20" t="n">
        <x:v>0</x:v>
      </x:c>
      <x:c r="I3" t="str">
        <x:v>Balanced</x:v>
      </x:c>
      <x:c r="J3" s="22" t="n">
        <x:v>6.7</x:v>
      </x:c>
      <x:c r="K3" t="str">
        <x:v>CNY/kg</x:v>
      </x:c>
      <x:c r="L3" s="21" t="n">
        <x:v>0.92</x:v>
      </x:c>
      <x:c r="M3" s="20" t="n">
        <x:f>IF(OR(D3="",E3="",L3=""),"",MAX(0,E3-D3/L3))</x:f>
        <x:v>0</x:v>
      </x:c>
      <x:c r="N3" t="str">
        <x:v>2025中国实物吨口径；星湖25万吨项目按情景做年内有效产能加权。</x:v>
      </x:c>
    </x:row>
    <x:row r="4">
      <x:c r="A4" t="str">
        <x:v>Bear</x:v>
      </x:c>
      <x:c r="B4" t="n">
        <x:v>2027</x:v>
      </x:c>
      <x:c r="C4" t="str">
        <x:v>味精</x:v>
      </x:c>
      <x:c r="D4" s="20" t="n">
        <x:v>3653.5</x:v>
      </x:c>
      <x:c r="E4" s="20" t="n">
        <x:v>4200</x:v>
      </x:c>
      <x:c r="F4" s="20" t="n">
        <x:v>3653.5</x:v>
      </x:c>
      <x:c r="G4" s="21" t="n">
        <x:v>0.8698809523809524</x:v>
      </x:c>
      <x:c r="H4" s="20" t="n">
        <x:v>0</x:v>
      </x:c>
      <x:c r="I4" t="str">
        <x:v>Oversupply</x:v>
      </x:c>
      <x:c r="J4" s="22" t="n">
        <x:v>6.5</x:v>
      </x:c>
      <x:c r="K4" t="str">
        <x:v>CNY/kg</x:v>
      </x:c>
      <x:c r="L4" s="21" t="n">
        <x:v>0.92</x:v>
      </x:c>
      <x:c r="M4" s="20" t="n">
        <x:f>IF(OR(D4="",E4="",L4=""),"",MAX(0,E4-D4/L4))</x:f>
        <x:v>228.804347826087</x:v>
      </x:c>
      <x:c r="N4" t="str">
        <x:v>2025中国实物吨口径；星湖25万吨项目按情景做年内有效产能加权。</x:v>
      </x:c>
    </x:row>
    <x:row r="5">
      <x:c r="A5" t="str">
        <x:v>Bear</x:v>
      </x:c>
      <x:c r="B5" t="n">
        <x:v>2028</x:v>
      </x:c>
      <x:c r="C5" t="str">
        <x:v>味精</x:v>
      </x:c>
      <x:c r="D5" s="20" t="n">
        <x:v>3653.5</x:v>
      </x:c>
      <x:c r="E5" s="20" t="n">
        <x:v>4200</x:v>
      </x:c>
      <x:c r="F5" s="20" t="n">
        <x:v>3653.5</x:v>
      </x:c>
      <x:c r="G5" s="21" t="n">
        <x:v>0.8698809523809524</x:v>
      </x:c>
      <x:c r="H5" s="20" t="n">
        <x:v>0</x:v>
      </x:c>
      <x:c r="I5" t="str">
        <x:v>Oversupply</x:v>
      </x:c>
      <x:c r="J5" s="22" t="n">
        <x:v>6.4</x:v>
      </x:c>
      <x:c r="K5" t="str">
        <x:v>CNY/kg</x:v>
      </x:c>
      <x:c r="L5" s="21" t="n">
        <x:v>0.92</x:v>
      </x:c>
      <x:c r="M5" s="20" t="n">
        <x:f>IF(OR(D5="",E5="",L5=""),"",MAX(0,E5-D5/L5))</x:f>
        <x:v>228.804347826087</x:v>
      </x:c>
      <x:c r="N5" t="str">
        <x:v>2025中国实物吨口径；星湖25万吨项目按情景做年内有效产能加权。</x:v>
      </x:c>
    </x:row>
    <x:row r="6">
      <x:c r="A6" t="str">
        <x:v>Bear</x:v>
      </x:c>
      <x:c r="B6" t="n">
        <x:v>2029</x:v>
      </x:c>
      <x:c r="C6" t="str">
        <x:v>味精</x:v>
      </x:c>
      <x:c r="D6" s="20" t="n">
        <x:v>3653.5</x:v>
      </x:c>
      <x:c r="E6" s="20" t="n">
        <x:v>4200</x:v>
      </x:c>
      <x:c r="F6" s="20" t="n">
        <x:v>3653.5</x:v>
      </x:c>
      <x:c r="G6" s="21" t="n">
        <x:v>0.8698809523809524</x:v>
      </x:c>
      <x:c r="H6" s="20" t="n">
        <x:v>0</x:v>
      </x:c>
      <x:c r="I6" t="str">
        <x:v>Oversupply</x:v>
      </x:c>
      <x:c r="J6" s="22" t="n">
        <x:v>6.6</x:v>
      </x:c>
      <x:c r="K6" t="str">
        <x:v>CNY/kg</x:v>
      </x:c>
      <x:c r="L6" s="21" t="n">
        <x:v>0.92</x:v>
      </x:c>
      <x:c r="M6" s="20" t="n">
        <x:f>IF(OR(D6="",E6="",L6=""),"",MAX(0,E6-D6/L6))</x:f>
        <x:v>228.804347826087</x:v>
      </x:c>
      <x:c r="N6" t="str">
        <x:v>2025中国实物吨口径；星湖25万吨项目按情景做年内有效产能加权。</x:v>
      </x:c>
    </x:row>
    <x:row r="7">
      <x:c r="A7" t="str">
        <x:v>Bear</x:v>
      </x:c>
      <x:c r="B7" t="n">
        <x:v>2030</x:v>
      </x:c>
      <x:c r="C7" t="str">
        <x:v>味精</x:v>
      </x:c>
      <x:c r="D7" s="20" t="n">
        <x:v>3653.5</x:v>
      </x:c>
      <x:c r="E7" s="20" t="n">
        <x:v>4200</x:v>
      </x:c>
      <x:c r="F7" s="20" t="n">
        <x:v>3653.5</x:v>
      </x:c>
      <x:c r="G7" s="21" t="n">
        <x:v>0.8698809523809524</x:v>
      </x:c>
      <x:c r="H7" s="20" t="n">
        <x:v>0</x:v>
      </x:c>
      <x:c r="I7" t="str">
        <x:v>Oversupply</x:v>
      </x:c>
      <x:c r="J7" s="22" t="n">
        <x:v>6.8</x:v>
      </x:c>
      <x:c r="K7" t="str">
        <x:v>CNY/kg</x:v>
      </x:c>
      <x:c r="L7" s="21" t="n">
        <x:v>0.92</x:v>
      </x:c>
      <x:c r="M7" s="20" t="n">
        <x:f>IF(OR(D7="",E7="",L7=""),"",MAX(0,E7-D7/L7))</x:f>
        <x:v>228.804347826087</x:v>
      </x:c>
      <x:c r="N7" t="str">
        <x:v>2025中国实物吨口径；星湖25万吨项目按情景做年内有效产能加权。</x:v>
      </x:c>
    </x:row>
    <x:row r="8">
      <x:c r="A8" t="str">
        <x:v>Bear</x:v>
      </x:c>
      <x:c r="B8" t="n">
        <x:v>2026</x:v>
      </x:c>
      <x:c r="C8" t="str">
        <x:v>苏氨酸</x:v>
      </x:c>
      <x:c r="D8" s="20" t="n">
        <x:v>1133</x:v>
      </x:c>
      <x:c r="E8" s="20" t="n">
        <x:v>1535</x:v>
      </x:c>
      <x:c r="F8" s="20" t="n">
        <x:v>1133</x:v>
      </x:c>
      <x:c r="G8" s="21" t="n">
        <x:v>0.7381107491856678</x:v>
      </x:c>
      <x:c r="H8" s="20" t="n">
        <x:v>0</x:v>
      </x:c>
      <x:c r="I8" t="str">
        <x:v>Oversupply</x:v>
      </x:c>
      <x:c r="J8" s="22" t="n">
        <x:v>7.4</x:v>
      </x:c>
      <x:c r="K8" t="str">
        <x:v>CNY/kg</x:v>
      </x:c>
      <x:c r="L8" s="21" t="n">
        <x:v>0.85</x:v>
      </x:c>
      <x:c r="M8" s="20" t="n">
        <x:f>IF(OR(D8="",E8="",L8=""),"",MAX(0,E8-D8/L8))</x:f>
        <x:v>202.0588235294117</x:v>
      </x:c>
      <x:c r="N8" t="str">
        <x:v>2025中国实物吨产能1385kt、产量1133kt；Committed项目按年内有效产能加权，非年末名义产能。</x:v>
      </x:c>
    </x:row>
    <x:row r="9">
      <x:c r="A9" t="str">
        <x:v>Bear</x:v>
      </x:c>
      <x:c r="B9" t="n">
        <x:v>2027</x:v>
      </x:c>
      <x:c r="C9" t="str">
        <x:v>苏氨酸</x:v>
      </x:c>
      <x:c r="D9" s="20" t="n">
        <x:v>1144.33</x:v>
      </x:c>
      <x:c r="E9" s="20" t="n">
        <x:v>1885</x:v>
      </x:c>
      <x:c r="F9" s="20" t="n">
        <x:v>1144.33</x:v>
      </x:c>
      <x:c r="G9" s="21" t="n">
        <x:v>0.6070716180371353</x:v>
      </x:c>
      <x:c r="H9" s="20" t="n">
        <x:v>0</x:v>
      </x:c>
      <x:c r="I9" t="str">
        <x:v>Severe Oversupply</x:v>
      </x:c>
      <x:c r="J9" s="22" t="n">
        <x:v>6.8</x:v>
      </x:c>
      <x:c r="K9" t="str">
        <x:v>CNY/kg</x:v>
      </x:c>
      <x:c r="L9" s="21" t="n">
        <x:v>0.85</x:v>
      </x:c>
      <x:c r="M9" s="20" t="n">
        <x:f>IF(OR(D9="",E9="",L9=""),"",MAX(0,E9-D9/L9))</x:f>
        <x:v>538.7294117647059</x:v>
      </x:c>
      <x:c r="N9" t="str">
        <x:v>2025中国实物吨产能1385kt、产量1133kt；Committed项目按年内有效产能加权，非年末名义产能。</x:v>
      </x:c>
    </x:row>
    <x:row r="10">
      <x:c r="A10" t="str">
        <x:v>Bear</x:v>
      </x:c>
      <x:c r="B10" t="n">
        <x:v>2028</x:v>
      </x:c>
      <x:c r="C10" t="str">
        <x:v>苏氨酸</x:v>
      </x:c>
      <x:c r="D10" s="20" t="n">
        <x:v>1155.7732999999998</x:v>
      </x:c>
      <x:c r="E10" s="20" t="n">
        <x:v>1885</x:v>
      </x:c>
      <x:c r="F10" s="20" t="n">
        <x:v>1155.7732999999998</x:v>
      </x:c>
      <x:c r="G10" s="21" t="n">
        <x:v>0.6131423342175065</x:v>
      </x:c>
      <x:c r="H10" s="20" t="n">
        <x:v>0</x:v>
      </x:c>
      <x:c r="I10" t="str">
        <x:v>Severe Oversupply</x:v>
      </x:c>
      <x:c r="J10" s="22" t="n">
        <x:v>6.6</x:v>
      </x:c>
      <x:c r="K10" t="str">
        <x:v>CNY/kg</x:v>
      </x:c>
      <x:c r="L10" s="21" t="n">
        <x:v>0.85</x:v>
      </x:c>
      <x:c r="M10" s="20" t="n">
        <x:f>IF(OR(D10="",E10="",L10=""),"",MAX(0,E10-D10/L10))</x:f>
        <x:v>525.2667058823531</x:v>
      </x:c>
      <x:c r="N10" t="str">
        <x:v>2025中国实物吨产能1385kt、产量1133kt；Committed项目按年内有效产能加权，非年末名义产能。</x:v>
      </x:c>
    </x:row>
    <x:row r="11">
      <x:c r="A11" t="str">
        <x:v>Bear</x:v>
      </x:c>
      <x:c r="B11" t="n">
        <x:v>2029</x:v>
      </x:c>
      <x:c r="C11" t="str">
        <x:v>苏氨酸</x:v>
      </x:c>
      <x:c r="D11" s="20" t="n">
        <x:v>1167.331033</x:v>
      </x:c>
      <x:c r="E11" s="20" t="n">
        <x:v>1885</x:v>
      </x:c>
      <x:c r="F11" s="20" t="n">
        <x:v>1167.331033</x:v>
      </x:c>
      <x:c r="G11" s="21" t="n">
        <x:v>0.6192737575596816</x:v>
      </x:c>
      <x:c r="H11" s="20" t="n">
        <x:v>0</x:v>
      </x:c>
      <x:c r="I11" t="str">
        <x:v>Severe Oversupply</x:v>
      </x:c>
      <x:c r="J11" s="22" t="n">
        <x:v>6.8</x:v>
      </x:c>
      <x:c r="K11" t="str">
        <x:v>CNY/kg</x:v>
      </x:c>
      <x:c r="L11" s="21" t="n">
        <x:v>0.85</x:v>
      </x:c>
      <x:c r="M11" s="20" t="n">
        <x:f>IF(OR(D11="",E11="",L11=""),"",MAX(0,E11-D11/L11))</x:f>
        <x:v>511.66937294117656</x:v>
      </x:c>
      <x:c r="N11" t="str">
        <x:v>2025中国实物吨产能1385kt、产量1133kt；Committed项目按年内有效产能加权，非年末名义产能。</x:v>
      </x:c>
    </x:row>
    <x:row r="12">
      <x:c r="A12" t="str">
        <x:v>Bear</x:v>
      </x:c>
      <x:c r="B12" t="n">
        <x:v>2030</x:v>
      </x:c>
      <x:c r="C12" t="str">
        <x:v>苏氨酸</x:v>
      </x:c>
      <x:c r="D12" s="20" t="n">
        <x:v>1179.00434333</x:v>
      </x:c>
      <x:c r="E12" s="20" t="n">
        <x:v>1885</x:v>
      </x:c>
      <x:c r="F12" s="20" t="n">
        <x:v>1179.00434333</x:v>
      </x:c>
      <x:c r="G12" s="21" t="n">
        <x:v>0.6254664951352785</x:v>
      </x:c>
      <x:c r="H12" s="20" t="n">
        <x:v>0</x:v>
      </x:c>
      <x:c r="I12" t="str">
        <x:v>Severe Oversupply</x:v>
      </x:c>
      <x:c r="J12" s="22" t="n">
        <x:v>7</x:v>
      </x:c>
      <x:c r="K12" t="str">
        <x:v>CNY/kg</x:v>
      </x:c>
      <x:c r="L12" s="21" t="n">
        <x:v>0.85</x:v>
      </x:c>
      <x:c r="M12" s="20" t="n">
        <x:f>IF(OR(D12="",E12="",L12=""),"",MAX(0,E12-D12/L12))</x:f>
        <x:v>497.93606667058816</x:v>
      </x:c>
      <x:c r="N12" t="str">
        <x:v>2025中国实物吨产能1385kt、产量1133kt；Committed项目按年内有效产能加权，非年末名义产能。</x:v>
      </x:c>
    </x:row>
    <x:row r="13">
      <x:c r="A13" t="str">
        <x:v>Bear</x:v>
      </x:c>
      <x:c r="B13" t="n">
        <x:v>2026</x:v>
      </x:c>
      <x:c r="C13" t="str">
        <x:v>赖氨酸</x:v>
      </x:c>
      <x:c r="D13" s="20"/>
      <x:c r="E13" s="20"/>
      <x:c r="F13" s="20"/>
      <x:c r="G13" s="21"/>
      <x:c r="H13" s="20"/>
      <x:c r="I13" t="str">
        <x:v>Severe Oversupply</x:v>
      </x:c>
      <x:c r="J13" s="22" t="n">
        <x:v>6.2</x:v>
      </x:c>
      <x:c r="K13" t="str">
        <x:v>CNY/kg</x:v>
      </x:c>
      <x:c r="L13" s="21"/>
      <x:c r="M13" s="20" t="str">
        <x:f>IF(OR(D13="",E13="",L13=""),"",MAX(0,E13-D13/L13))</x:f>
      </x:c>
      <x:c r="N13" t="str">
        <x:v>2025行业产能为折纯吨，而项目/出口多为实物吨；继续禁止计算伪精确utilization。</x:v>
      </x:c>
    </x:row>
    <x:row r="14">
      <x:c r="A14" t="str">
        <x:v>Bear</x:v>
      </x:c>
      <x:c r="B14" t="n">
        <x:v>2027</x:v>
      </x:c>
      <x:c r="C14" t="str">
        <x:v>赖氨酸</x:v>
      </x:c>
      <x:c r="D14" s="20"/>
      <x:c r="E14" s="20"/>
      <x:c r="F14" s="20"/>
      <x:c r="G14" s="21"/>
      <x:c r="H14" s="20"/>
      <x:c r="I14" t="str">
        <x:v>Severe Oversupply</x:v>
      </x:c>
      <x:c r="J14" s="22" t="n">
        <x:v>6</x:v>
      </x:c>
      <x:c r="K14" t="str">
        <x:v>CNY/kg</x:v>
      </x:c>
      <x:c r="L14" s="21"/>
      <x:c r="M14" s="20" t="str">
        <x:f>IF(OR(D14="",E14="",L14=""),"",MAX(0,E14-D14/L14))</x:f>
      </x:c>
      <x:c r="N14" t="str">
        <x:v>2025行业产能为折纯吨，而项目/出口多为实物吨；继续禁止计算伪精确utilization。</x:v>
      </x:c>
    </x:row>
    <x:row r="15">
      <x:c r="A15" t="str">
        <x:v>Bear</x:v>
      </x:c>
      <x:c r="B15" t="n">
        <x:v>2028</x:v>
      </x:c>
      <x:c r="C15" t="str">
        <x:v>赖氨酸</x:v>
      </x:c>
      <x:c r="D15" s="20"/>
      <x:c r="E15" s="20"/>
      <x:c r="F15" s="20"/>
      <x:c r="G15" s="21"/>
      <x:c r="H15" s="20"/>
      <x:c r="I15" t="str">
        <x:v>Severe Oversupply</x:v>
      </x:c>
      <x:c r="J15" s="22" t="n">
        <x:v>6</x:v>
      </x:c>
      <x:c r="K15" t="str">
        <x:v>CNY/kg</x:v>
      </x:c>
      <x:c r="L15" s="21"/>
      <x:c r="M15" s="20" t="str">
        <x:f>IF(OR(D15="",E15="",L15=""),"",MAX(0,E15-D15/L15))</x:f>
      </x:c>
      <x:c r="N15" t="str">
        <x:v>2025行业产能为折纯吨，而项目/出口多为实物吨；继续禁止计算伪精确utilization。</x:v>
      </x:c>
    </x:row>
    <x:row r="16">
      <x:c r="A16" t="str">
        <x:v>Bear</x:v>
      </x:c>
      <x:c r="B16" t="n">
        <x:v>2029</x:v>
      </x:c>
      <x:c r="C16" t="str">
        <x:v>赖氨酸</x:v>
      </x:c>
      <x:c r="D16" s="20"/>
      <x:c r="E16" s="20"/>
      <x:c r="F16" s="20"/>
      <x:c r="G16" s="21"/>
      <x:c r="H16" s="20"/>
      <x:c r="I16" t="str">
        <x:v>Severe Oversupply</x:v>
      </x:c>
      <x:c r="J16" s="22" t="n">
        <x:v>6.2</x:v>
      </x:c>
      <x:c r="K16" t="str">
        <x:v>CNY/kg</x:v>
      </x:c>
      <x:c r="L16" s="21"/>
      <x:c r="M16" s="20" t="str">
        <x:f>IF(OR(D16="",E16="",L16=""),"",MAX(0,E16-D16/L16))</x:f>
      </x:c>
      <x:c r="N16" t="str">
        <x:v>2025行业产能为折纯吨，而项目/出口多为实物吨；继续禁止计算伪精确utilization。</x:v>
      </x:c>
    </x:row>
    <x:row r="17">
      <x:c r="A17" t="str">
        <x:v>Bear</x:v>
      </x:c>
      <x:c r="B17" t="n">
        <x:v>2030</x:v>
      </x:c>
      <x:c r="C17" t="str">
        <x:v>赖氨酸</x:v>
      </x:c>
      <x:c r="D17" s="20"/>
      <x:c r="E17" s="20"/>
      <x:c r="F17" s="20"/>
      <x:c r="G17" s="21"/>
      <x:c r="H17" s="20"/>
      <x:c r="I17" t="str">
        <x:v>Severe Oversupply</x:v>
      </x:c>
      <x:c r="J17" s="22" t="n">
        <x:v>6.4</x:v>
      </x:c>
      <x:c r="K17" t="str">
        <x:v>CNY/kg</x:v>
      </x:c>
      <x:c r="L17" s="21"/>
      <x:c r="M17" s="20" t="str">
        <x:f>IF(OR(D17="",E17="",L17=""),"",MAX(0,E17-D17/L17))</x:f>
      </x:c>
      <x:c r="N17" t="str">
        <x:v>2025行业产能为折纯吨，而项目/出口多为实物吨；继续禁止计算伪精确utilization。</x:v>
      </x:c>
    </x:row>
    <x:row r="18">
      <x:c r="A18" t="str">
        <x:v>Bear</x:v>
      </x:c>
      <x:c r="B18" t="n">
        <x:v>2026</x:v>
      </x:c>
      <x:c r="C18" t="str">
        <x:v>缬氨酸</x:v>
      </x:c>
      <x:c r="D18" s="20" t="n">
        <x:v>196.73000000000002</x:v>
      </x:c>
      <x:c r="E18" s="20" t="n">
        <x:v>458</x:v>
      </x:c>
      <x:c r="F18" s="20" t="n">
        <x:v>196.73000000000002</x:v>
      </x:c>
      <x:c r="G18" s="21" t="n">
        <x:v>0.4295414847161572</x:v>
      </x:c>
      <x:c r="H18" s="20" t="n">
        <x:v>0</x:v>
      </x:c>
      <x:c r="I18" t="str">
        <x:v>Severe Oversupply</x:v>
      </x:c>
      <x:c r="J18" s="22" t="n">
        <x:v>11</x:v>
      </x:c>
      <x:c r="K18" t="str">
        <x:v>CNY/kg</x:v>
      </x:c>
      <x:c r="L18" s="21" t="n">
        <x:v>0.8</x:v>
      </x:c>
      <x:c r="M18" s="20" t="n">
        <x:f>IF(OR(D18="",E18="",L18=""),"",MAX(0,E18-D18/L18))</x:f>
        <x:v>212.08749999999998</x:v>
      </x:c>
      <x:c r="N18" t="str">
        <x:v>2025产量作为需求代理；行业利用率原本已低，新增梅花9万吨形成显著压力。</x:v>
      </x:c>
    </x:row>
    <x:row r="19">
      <x:c r="A19" t="str">
        <x:v>Bear</x:v>
      </x:c>
      <x:c r="B19" t="n">
        <x:v>2027</x:v>
      </x:c>
      <x:c r="C19" t="str">
        <x:v>缬氨酸</x:v>
      </x:c>
      <x:c r="D19" s="20" t="n">
        <x:v>202.63190000000003</x:v>
      </x:c>
      <x:c r="E19" s="20" t="n">
        <x:v>458</x:v>
      </x:c>
      <x:c r="F19" s="20" t="n">
        <x:v>202.63190000000003</x:v>
      </x:c>
      <x:c r="G19" s="21" t="n">
        <x:v>0.442427729257642</x:v>
      </x:c>
      <x:c r="H19" s="20" t="n">
        <x:v>0</x:v>
      </x:c>
      <x:c r="I19" t="str">
        <x:v>Severe Oversupply</x:v>
      </x:c>
      <x:c r="J19" s="22" t="n">
        <x:v>10</x:v>
      </x:c>
      <x:c r="K19" t="str">
        <x:v>CNY/kg</x:v>
      </x:c>
      <x:c r="L19" s="21" t="n">
        <x:v>0.8</x:v>
      </x:c>
      <x:c r="M19" s="20" t="n">
        <x:f>IF(OR(D19="",E19="",L19=""),"",MAX(0,E19-D19/L19))</x:f>
        <x:v>204.71012499999998</x:v>
      </x:c>
      <x:c r="N19" t="str">
        <x:v>2025产量作为需求代理；行业利用率原本已低，新增梅花9万吨形成显著压力。</x:v>
      </x:c>
    </x:row>
    <x:row r="20">
      <x:c r="A20" t="str">
        <x:v>Bear</x:v>
      </x:c>
      <x:c r="B20" t="n">
        <x:v>2028</x:v>
      </x:c>
      <x:c r="C20" t="str">
        <x:v>缬氨酸</x:v>
      </x:c>
      <x:c r="D20" s="20" t="n">
        <x:v>208.71085700000003</x:v>
      </x:c>
      <x:c r="E20" s="20" t="n">
        <x:v>458</x:v>
      </x:c>
      <x:c r="F20" s="20" t="n">
        <x:v>208.71085700000003</x:v>
      </x:c>
      <x:c r="G20" s="21" t="n">
        <x:v>0.4557005611353713</x:v>
      </x:c>
      <x:c r="H20" s="20" t="n">
        <x:v>0</x:v>
      </x:c>
      <x:c r="I20" t="str">
        <x:v>Severe Oversupply</x:v>
      </x:c>
      <x:c r="J20" s="22" t="n">
        <x:v>9.5</x:v>
      </x:c>
      <x:c r="K20" t="str">
        <x:v>CNY/kg</x:v>
      </x:c>
      <x:c r="L20" s="21" t="n">
        <x:v>0.8</x:v>
      </x:c>
      <x:c r="M20" s="20" t="n">
        <x:f>IF(OR(D20="",E20="",L20=""),"",MAX(0,E20-D20/L20))</x:f>
        <x:v>197.11142874999996</x:v>
      </x:c>
      <x:c r="N20" t="str">
        <x:v>2025产量作为需求代理；行业利用率原本已低，新增梅花9万吨形成显著压力。</x:v>
      </x:c>
    </x:row>
    <x:row r="21">
      <x:c r="A21" t="str">
        <x:v>Bear</x:v>
      </x:c>
      <x:c r="B21" t="n">
        <x:v>2029</x:v>
      </x:c>
      <x:c r="C21" t="str">
        <x:v>缬氨酸</x:v>
      </x:c>
      <x:c r="D21" s="20" t="n">
        <x:v>214.97218271000003</x:v>
      </x:c>
      <x:c r="E21" s="20" t="n">
        <x:v>458</x:v>
      </x:c>
      <x:c r="F21" s="20" t="n">
        <x:v>214.97218271000003</x:v>
      </x:c>
      <x:c r="G21" s="21" t="n">
        <x:v>0.46937157796943235</x:v>
      </x:c>
      <x:c r="H21" s="20" t="n">
        <x:v>0</x:v>
      </x:c>
      <x:c r="I21" t="str">
        <x:v>Severe Oversupply</x:v>
      </x:c>
      <x:c r="J21" s="22" t="n">
        <x:v>9.8</x:v>
      </x:c>
      <x:c r="K21" t="str">
        <x:v>CNY/kg</x:v>
      </x:c>
      <x:c r="L21" s="21" t="n">
        <x:v>0.8</x:v>
      </x:c>
      <x:c r="M21" s="20" t="n">
        <x:f>IF(OR(D21="",E21="",L21=""),"",MAX(0,E21-D21/L21))</x:f>
        <x:v>189.28477161249998</x:v>
      </x:c>
      <x:c r="N21" t="str">
        <x:v>2025产量作为需求代理；行业利用率原本已低，新增梅花9万吨形成显著压力。</x:v>
      </x:c>
    </x:row>
    <x:row r="22">
      <x:c r="A22" t="str">
        <x:v>Bear</x:v>
      </x:c>
      <x:c r="B22" t="n">
        <x:v>2030</x:v>
      </x:c>
      <x:c r="C22" t="str">
        <x:v>缬氨酸</x:v>
      </x:c>
      <x:c r="D22" s="20" t="n">
        <x:v>221.42134819130004</x:v>
      </x:c>
      <x:c r="E22" s="20" t="n">
        <x:v>458</x:v>
      </x:c>
      <x:c r="F22" s="20" t="n">
        <x:v>221.42134819130004</x:v>
      </x:c>
      <x:c r="G22" s="21" t="n">
        <x:v>0.48345272530851535</x:v>
      </x:c>
      <x:c r="H22" s="20" t="n">
        <x:v>0</x:v>
      </x:c>
      <x:c r="I22" t="str">
        <x:v>Severe Oversupply</x:v>
      </x:c>
      <x:c r="J22" s="22" t="n">
        <x:v>10.2</x:v>
      </x:c>
      <x:c r="K22" t="str">
        <x:v>CNY/kg</x:v>
      </x:c>
      <x:c r="L22" s="21" t="n">
        <x:v>0.8</x:v>
      </x:c>
      <x:c r="M22" s="20" t="n">
        <x:f>IF(OR(D22="",E22="",L22=""),"",MAX(0,E22-D22/L22))</x:f>
        <x:v>181.22331476087498</x:v>
      </x:c>
      <x:c r="N22" t="str">
        <x:v>2025产量作为需求代理；行业利用率原本已低，新增梅花9万吨形成显著压力。</x:v>
      </x:c>
    </x:row>
    <x:row r="23">
      <x:c r="A23" t="str">
        <x:v>Base</x:v>
      </x:c>
      <x:c r="B23" t="n">
        <x:v>2026</x:v>
      </x:c>
      <x:c r="C23" t="str">
        <x:v>味精</x:v>
      </x:c>
      <x:c r="D23" s="20" t="n">
        <x:v>3690.035</x:v>
      </x:c>
      <x:c r="E23" s="20" t="n">
        <x:v>3950</x:v>
      </x:c>
      <x:c r="F23" s="20" t="n">
        <x:v>3690.035</x:v>
      </x:c>
      <x:c r="G23" s="21" t="n">
        <x:v>0.9341860759493671</x:v>
      </x:c>
      <x:c r="H23" s="20" t="n">
        <x:v>0</x:v>
      </x:c>
      <x:c r="I23" t="str">
        <x:v>Balanced</x:v>
      </x:c>
      <x:c r="J23" s="22" t="n">
        <x:v>6.9</x:v>
      </x:c>
      <x:c r="K23" t="str">
        <x:v>CNY/kg</x:v>
      </x:c>
      <x:c r="L23" s="21" t="n">
        <x:v>0.92</x:v>
      </x:c>
      <x:c r="M23" s="20" t="n">
        <x:f>IF(OR(D23="",E23="",L23=""),"",MAX(0,E23-D23/L23))</x:f>
        <x:v>0</x:v>
      </x:c>
      <x:c r="N23" t="str">
        <x:v>2025中国实物吨口径；星湖25万吨项目按情景做年内有效产能加权。</x:v>
      </x:c>
    </x:row>
    <x:row r="24">
      <x:c r="A24" t="str">
        <x:v>Base</x:v>
      </x:c>
      <x:c r="B24" t="n">
        <x:v>2027</x:v>
      </x:c>
      <x:c r="C24" t="str">
        <x:v>味精</x:v>
      </x:c>
      <x:c r="D24" s="20" t="n">
        <x:v>3726.9353499999997</x:v>
      </x:c>
      <x:c r="E24" s="20" t="n">
        <x:v>4075</x:v>
      </x:c>
      <x:c r="F24" s="20" t="n">
        <x:v>3726.9353499999997</x:v>
      </x:c>
      <x:c r="G24" s="21" t="n">
        <x:v>0.9145853619631901</x:v>
      </x:c>
      <x:c r="H24" s="20" t="n">
        <x:v>0</x:v>
      </x:c>
      <x:c r="I24" t="str">
        <x:v>Balanced</x:v>
      </x:c>
      <x:c r="J24" s="22" t="n">
        <x:v>6.8</x:v>
      </x:c>
      <x:c r="K24" t="str">
        <x:v>CNY/kg</x:v>
      </x:c>
      <x:c r="L24" s="21" t="n">
        <x:v>0.92</x:v>
      </x:c>
      <x:c r="M24" s="20" t="n">
        <x:f>IF(OR(D24="",E24="",L24=""),"",MAX(0,E24-D24/L24))</x:f>
        <x:v>23.98331521739192</x:v>
      </x:c>
      <x:c r="N24" t="str">
        <x:v>2025中国实物吨口径；星湖25万吨项目按情景做年内有效产能加权。</x:v>
      </x:c>
    </x:row>
    <x:row r="25">
      <x:c r="A25" t="str">
        <x:v>Base</x:v>
      </x:c>
      <x:c r="B25" t="n">
        <x:v>2028</x:v>
      </x:c>
      <x:c r="C25" t="str">
        <x:v>味精</x:v>
      </x:c>
      <x:c r="D25" s="20" t="n">
        <x:v>3764.2047034999996</x:v>
      </x:c>
      <x:c r="E25" s="20" t="n">
        <x:v>4200</x:v>
      </x:c>
      <x:c r="F25" s="20" t="n">
        <x:v>3764.2047034999996</x:v>
      </x:c>
      <x:c r="G25" s="21" t="n">
        <x:v>0.8962392151190475</x:v>
      </x:c>
      <x:c r="H25" s="20" t="n">
        <x:v>0</x:v>
      </x:c>
      <x:c r="I25" t="str">
        <x:v>Oversupply</x:v>
      </x:c>
      <x:c r="J25" s="22" t="n">
        <x:v>7</x:v>
      </x:c>
      <x:c r="K25" t="str">
        <x:v>CNY/kg</x:v>
      </x:c>
      <x:c r="L25" s="21" t="n">
        <x:v>0.92</x:v>
      </x:c>
      <x:c r="M25" s="20" t="n">
        <x:f>IF(OR(D25="",E25="",L25=""),"",MAX(0,E25-D25/L25))</x:f>
        <x:v>108.47314836956593</x:v>
      </x:c>
      <x:c r="N25" t="str">
        <x:v>2025中国实物吨口径；星湖25万吨项目按情景做年内有效产能加权。</x:v>
      </x:c>
    </x:row>
    <x:row r="26">
      <x:c r="A26" t="str">
        <x:v>Base</x:v>
      </x:c>
      <x:c r="B26" t="n">
        <x:v>2029</x:v>
      </x:c>
      <x:c r="C26" t="str">
        <x:v>味精</x:v>
      </x:c>
      <x:c r="D26" s="20" t="n">
        <x:v>3801.8467505349995</x:v>
      </x:c>
      <x:c r="E26" s="20" t="n">
        <x:v>4200</x:v>
      </x:c>
      <x:c r="F26" s="20" t="n">
        <x:v>3801.8467505349995</x:v>
      </x:c>
      <x:c r="G26" s="21" t="n">
        <x:v>0.905201607270238</x:v>
      </x:c>
      <x:c r="H26" s="20" t="n">
        <x:v>0</x:v>
      </x:c>
      <x:c r="I26" t="str">
        <x:v>Oversupply</x:v>
      </x:c>
      <x:c r="J26" s="22" t="n">
        <x:v>7.2</x:v>
      </x:c>
      <x:c r="K26" t="str">
        <x:v>CNY/kg</x:v>
      </x:c>
      <x:c r="L26" s="21" t="n">
        <x:v>0.92</x:v>
      </x:c>
      <x:c r="M26" s="20" t="n">
        <x:f>IF(OR(D26="",E26="",L26=""),"",MAX(0,E26-D26/L26))</x:f>
        <x:v>67.55787985326151</x:v>
      </x:c>
      <x:c r="N26" t="str">
        <x:v>2025中国实物吨口径；星湖25万吨项目按情景做年内有效产能加权。</x:v>
      </x:c>
    </x:row>
    <x:row r="27">
      <x:c r="A27" t="str">
        <x:v>Base</x:v>
      </x:c>
      <x:c r="B27" t="n">
        <x:v>2030</x:v>
      </x:c>
      <x:c r="C27" t="str">
        <x:v>味精</x:v>
      </x:c>
      <x:c r="D27" s="20" t="n">
        <x:v>3839.8652180403496</x:v>
      </x:c>
      <x:c r="E27" s="20" t="n">
        <x:v>4150</x:v>
      </x:c>
      <x:c r="F27" s="20" t="n">
        <x:v>3839.8652180403496</x:v>
      </x:c>
      <x:c r="G27" s="21" t="n">
        <x:v>0.9252687272386385</x:v>
      </x:c>
      <x:c r="H27" s="20" t="n">
        <x:v>50</x:v>
      </x:c>
      <x:c r="I27" t="str">
        <x:v>Balanced</x:v>
      </x:c>
      <x:c r="J27" s="22" t="n">
        <x:v>7.4</x:v>
      </x:c>
      <x:c r="K27" t="str">
        <x:v>CNY/kg</x:v>
      </x:c>
      <x:c r="L27" s="21" t="n">
        <x:v>0.92</x:v>
      </x:c>
      <x:c r="M27" s="20" t="n">
        <x:f>IF(OR(D27="",E27="",L27=""),"",MAX(0,E27-D27/L27))</x:f>
        <x:v>0</x:v>
      </x:c>
      <x:c r="N27" t="str">
        <x:v>2025中国实物吨口径；星湖25万吨项目按情景做年内有效产能加权。</x:v>
      </x:c>
    </x:row>
    <x:row r="28">
      <x:c r="A28" t="str">
        <x:v>Base</x:v>
      </x:c>
      <x:c r="B28" t="n">
        <x:v>2026</x:v>
      </x:c>
      <x:c r="C28" t="str">
        <x:v>苏氨酸</x:v>
      </x:c>
      <x:c r="D28" s="20" t="n">
        <x:v>1155.66</x:v>
      </x:c>
      <x:c r="E28" s="20" t="n">
        <x:v>1460</x:v>
      </x:c>
      <x:c r="F28" s="20" t="n">
        <x:v>1155.66</x:v>
      </x:c>
      <x:c r="G28" s="21" t="n">
        <x:v>0.7915479452054796</x:v>
      </x:c>
      <x:c r="H28" s="20" t="n">
        <x:v>0</x:v>
      </x:c>
      <x:c r="I28" t="str">
        <x:v>Oversupply</x:v>
      </x:c>
      <x:c r="J28" s="22" t="n">
        <x:v>7.6</x:v>
      </x:c>
      <x:c r="K28" t="str">
        <x:v>CNY/kg</x:v>
      </x:c>
      <x:c r="L28" s="21" t="n">
        <x:v>0.85</x:v>
      </x:c>
      <x:c r="M28" s="20" t="n">
        <x:f>IF(OR(D28="",E28="",L28=""),"",MAX(0,E28-D28/L28))</x:f>
        <x:v>100.39999999999986</x:v>
      </x:c>
      <x:c r="N28" t="str">
        <x:v>2025中国实物吨产能1385kt、产量1133kt；Committed项目按年内有效产能加权，非年末名义产能。</x:v>
      </x:c>
    </x:row>
    <x:row r="29">
      <x:c r="A29" t="str">
        <x:v>Base</x:v>
      </x:c>
      <x:c r="B29" t="n">
        <x:v>2027</x:v>
      </x:c>
      <x:c r="C29" t="str">
        <x:v>苏氨酸</x:v>
      </x:c>
      <x:c r="D29" s="20" t="n">
        <x:v>1183.3958400000001</x:v>
      </x:c>
      <x:c r="E29" s="20" t="n">
        <x:v>1815</x:v>
      </x:c>
      <x:c r="F29" s="20" t="n">
        <x:v>1183.3958400000001</x:v>
      </x:c>
      <x:c r="G29" s="21" t="n">
        <x:v>0.6520087272727273</x:v>
      </x:c>
      <x:c r="H29" s="20" t="n">
        <x:v>0</x:v>
      </x:c>
      <x:c r="I29" t="str">
        <x:v>Severe Oversupply</x:v>
      </x:c>
      <x:c r="J29" s="22" t="n">
        <x:v>7</x:v>
      </x:c>
      <x:c r="K29" t="str">
        <x:v>CNY/kg</x:v>
      </x:c>
      <x:c r="L29" s="21" t="n">
        <x:v>0.85</x:v>
      </x:c>
      <x:c r="M29" s="20" t="n">
        <x:f>IF(OR(D29="",E29="",L29=""),"",MAX(0,E29-D29/L29))</x:f>
        <x:v>422.76959999999985</x:v>
      </x:c>
      <x:c r="N29" t="str">
        <x:v>2025中国实物吨产能1385kt、产量1133kt；Committed项目按年内有效产能加权，非年末名义产能。</x:v>
      </x:c>
    </x:row>
    <x:row r="30">
      <x:c r="A30" t="str">
        <x:v>Base</x:v>
      </x:c>
      <x:c r="B30" t="n">
        <x:v>2028</x:v>
      </x:c>
      <x:c r="C30" t="str">
        <x:v>苏氨酸</x:v>
      </x:c>
      <x:c r="D30" s="20" t="n">
        <x:v>1211.7973401600002</x:v>
      </x:c>
      <x:c r="E30" s="20" t="n">
        <x:v>1885</x:v>
      </x:c>
      <x:c r="F30" s="20" t="n">
        <x:v>1211.7973401600002</x:v>
      </x:c>
      <x:c r="G30" s="21" t="n">
        <x:v>0.6428633104297083</x:v>
      </x:c>
      <x:c r="H30" s="20" t="n">
        <x:v>0</x:v>
      </x:c>
      <x:c r="I30" t="str">
        <x:v>Severe Oversupply</x:v>
      </x:c>
      <x:c r="J30" s="22" t="n">
        <x:v>7.2</x:v>
      </x:c>
      <x:c r="K30" t="str">
        <x:v>CNY/kg</x:v>
      </x:c>
      <x:c r="L30" s="21" t="n">
        <x:v>0.85</x:v>
      </x:c>
      <x:c r="M30" s="20" t="n">
        <x:f>IF(OR(D30="",E30="",L30=""),"",MAX(0,E30-D30/L30))</x:f>
        <x:v>459.3560703999997</x:v>
      </x:c>
      <x:c r="N30" t="str">
        <x:v>2025中国实物吨产能1385kt、产量1133kt；Committed项目按年内有效产能加权，非年末名义产能。</x:v>
      </x:c>
    </x:row>
    <x:row r="31">
      <x:c r="A31" t="str">
        <x:v>Base</x:v>
      </x:c>
      <x:c r="B31" t="n">
        <x:v>2029</x:v>
      </x:c>
      <x:c r="C31" t="str">
        <x:v>苏氨酸</x:v>
      </x:c>
      <x:c r="D31" s="20" t="n">
        <x:v>1240.8804763238402</x:v>
      </x:c>
      <x:c r="E31" s="20" t="n">
        <x:v>1785</x:v>
      </x:c>
      <x:c r="F31" s="20" t="n">
        <x:v>1240.8804763238402</x:v>
      </x:c>
      <x:c r="G31" s="21" t="n">
        <x:v>0.6951711351954287</x:v>
      </x:c>
      <x:c r="H31" s="20" t="n">
        <x:v>100</x:v>
      </x:c>
      <x:c r="I31" t="str">
        <x:v>Oversupply</x:v>
      </x:c>
      <x:c r="J31" s="22" t="n">
        <x:v>7.8</x:v>
      </x:c>
      <x:c r="K31" t="str">
        <x:v>CNY/kg</x:v>
      </x:c>
      <x:c r="L31" s="21" t="n">
        <x:v>0.85</x:v>
      </x:c>
      <x:c r="M31" s="20" t="n">
        <x:f>IF(OR(D31="",E31="",L31=""),"",MAX(0,E31-D31/L31))</x:f>
        <x:v>325.1406160895997</x:v>
      </x:c>
      <x:c r="N31" t="str">
        <x:v>2025中国实物吨产能1385kt、产量1133kt；Committed项目按年内有效产能加权，非年末名义产能。</x:v>
      </x:c>
    </x:row>
    <x:row r="32">
      <x:c r="A32" t="str">
        <x:v>Base</x:v>
      </x:c>
      <x:c r="B32" t="n">
        <x:v>2030</x:v>
      </x:c>
      <x:c r="C32" t="str">
        <x:v>苏氨酸</x:v>
      </x:c>
      <x:c r="D32" s="20" t="n">
        <x:v>1270.6616077556123</x:v>
      </x:c>
      <x:c r="E32" s="20" t="n">
        <x:v>1685</x:v>
      </x:c>
      <x:c r="F32" s="20" t="n">
        <x:v>1270.6616077556123</x:v>
      </x:c>
      <x:c r="G32" s="21" t="n">
        <x:v>0.7541018443653486</x:v>
      </x:c>
      <x:c r="H32" s="20" t="n">
        <x:v>100</x:v>
      </x:c>
      <x:c r="I32" t="str">
        <x:v>Oversupply</x:v>
      </x:c>
      <x:c r="J32" s="22" t="n">
        <x:v>8.4</x:v>
      </x:c>
      <x:c r="K32" t="str">
        <x:v>CNY/kg</x:v>
      </x:c>
      <x:c r="L32" s="21" t="n">
        <x:v>0.85</x:v>
      </x:c>
      <x:c r="M32" s="20" t="n">
        <x:f>IF(OR(D32="",E32="",L32=""),"",MAX(0,E32-D32/L32))</x:f>
        <x:v>190.10399087575024</x:v>
      </x:c>
      <x:c r="N32" t="str">
        <x:v>2025中国实物吨产能1385kt、产量1133kt；Committed项目按年内有效产能加权，非年末名义产能。</x:v>
      </x:c>
    </x:row>
    <x:row r="33">
      <x:c r="A33" t="str">
        <x:v>Base</x:v>
      </x:c>
      <x:c r="B33" t="n">
        <x:v>2026</x:v>
      </x:c>
      <x:c r="C33" t="str">
        <x:v>赖氨酸</x:v>
      </x:c>
      <x:c r="D33" s="20"/>
      <x:c r="E33" s="20"/>
      <x:c r="F33" s="20"/>
      <x:c r="G33" s="21"/>
      <x:c r="H33" s="20"/>
      <x:c r="I33" t="str">
        <x:v>Severe Oversupply</x:v>
      </x:c>
      <x:c r="J33" s="22" t="n">
        <x:v>6.5</x:v>
      </x:c>
      <x:c r="K33" t="str">
        <x:v>CNY/kg</x:v>
      </x:c>
      <x:c r="L33" s="21"/>
      <x:c r="M33" s="20" t="str">
        <x:f>IF(OR(D33="",E33="",L33=""),"",MAX(0,E33-D33/L33))</x:f>
      </x:c>
      <x:c r="N33" t="str">
        <x:v>2025行业产能为折纯吨，而项目/出口多为实物吨；继续禁止计算伪精确utilization。</x:v>
      </x:c>
    </x:row>
    <x:row r="34">
      <x:c r="A34" t="str">
        <x:v>Base</x:v>
      </x:c>
      <x:c r="B34" t="n">
        <x:v>2027</x:v>
      </x:c>
      <x:c r="C34" t="str">
        <x:v>赖氨酸</x:v>
      </x:c>
      <x:c r="D34" s="20"/>
      <x:c r="E34" s="20"/>
      <x:c r="F34" s="20"/>
      <x:c r="G34" s="21"/>
      <x:c r="H34" s="20"/>
      <x:c r="I34" t="str">
        <x:v>Severe Oversupply</x:v>
      </x:c>
      <x:c r="J34" s="22" t="n">
        <x:v>6.3</x:v>
      </x:c>
      <x:c r="K34" t="str">
        <x:v>CNY/kg</x:v>
      </x:c>
      <x:c r="L34" s="21"/>
      <x:c r="M34" s="20" t="str">
        <x:f>IF(OR(D34="",E34="",L34=""),"",MAX(0,E34-D34/L34))</x:f>
      </x:c>
      <x:c r="N34" t="str">
        <x:v>2025行业产能为折纯吨，而项目/出口多为实物吨；继续禁止计算伪精确utilization。</x:v>
      </x:c>
    </x:row>
    <x:row r="35">
      <x:c r="A35" t="str">
        <x:v>Base</x:v>
      </x:c>
      <x:c r="B35" t="n">
        <x:v>2028</x:v>
      </x:c>
      <x:c r="C35" t="str">
        <x:v>赖氨酸</x:v>
      </x:c>
      <x:c r="D35" s="20"/>
      <x:c r="E35" s="20"/>
      <x:c r="F35" s="20"/>
      <x:c r="G35" s="21"/>
      <x:c r="H35" s="20"/>
      <x:c r="I35" t="str">
        <x:v>Oversupply</x:v>
      </x:c>
      <x:c r="J35" s="22" t="n">
        <x:v>6.7</x:v>
      </x:c>
      <x:c r="K35" t="str">
        <x:v>CNY/kg</x:v>
      </x:c>
      <x:c r="L35" s="21"/>
      <x:c r="M35" s="20" t="str">
        <x:f>IF(OR(D35="",E35="",L35=""),"",MAX(0,E35-D35/L35))</x:f>
      </x:c>
      <x:c r="N35" t="str">
        <x:v>2025行业产能为折纯吨，而项目/出口多为实物吨；继续禁止计算伪精确utilization。</x:v>
      </x:c>
    </x:row>
    <x:row r="36">
      <x:c r="A36" t="str">
        <x:v>Base</x:v>
      </x:c>
      <x:c r="B36" t="n">
        <x:v>2029</x:v>
      </x:c>
      <x:c r="C36" t="str">
        <x:v>赖氨酸</x:v>
      </x:c>
      <x:c r="D36" s="20"/>
      <x:c r="E36" s="20"/>
      <x:c r="F36" s="20"/>
      <x:c r="G36" s="21"/>
      <x:c r="H36" s="20"/>
      <x:c r="I36" t="str">
        <x:v>Oversupply</x:v>
      </x:c>
      <x:c r="J36" s="22" t="n">
        <x:v>7.1</x:v>
      </x:c>
      <x:c r="K36" t="str">
        <x:v>CNY/kg</x:v>
      </x:c>
      <x:c r="L36" s="21"/>
      <x:c r="M36" s="20" t="str">
        <x:f>IF(OR(D36="",E36="",L36=""),"",MAX(0,E36-D36/L36))</x:f>
      </x:c>
      <x:c r="N36" t="str">
        <x:v>2025行业产能为折纯吨，而项目/出口多为实物吨；继续禁止计算伪精确utilization。</x:v>
      </x:c>
    </x:row>
    <x:row r="37">
      <x:c r="A37" t="str">
        <x:v>Base</x:v>
      </x:c>
      <x:c r="B37" t="n">
        <x:v>2030</x:v>
      </x:c>
      <x:c r="C37" t="str">
        <x:v>赖氨酸</x:v>
      </x:c>
      <x:c r="D37" s="20"/>
      <x:c r="E37" s="20"/>
      <x:c r="F37" s="20"/>
      <x:c r="G37" s="21"/>
      <x:c r="H37" s="20"/>
      <x:c r="I37" t="str">
        <x:v>Oversupply</x:v>
      </x:c>
      <x:c r="J37" s="22" t="n">
        <x:v>7.5</x:v>
      </x:c>
      <x:c r="K37" t="str">
        <x:v>CNY/kg</x:v>
      </x:c>
      <x:c r="L37" s="21"/>
      <x:c r="M37" s="20" t="str">
        <x:f>IF(OR(D37="",E37="",L37=""),"",MAX(0,E37-D37/L37))</x:f>
      </x:c>
      <x:c r="N37" t="str">
        <x:v>2025行业产能为折纯吨，而项目/出口多为实物吨；继续禁止计算伪精确utilization。</x:v>
      </x:c>
    </x:row>
    <x:row r="38">
      <x:c r="A38" t="str">
        <x:v>Base</x:v>
      </x:c>
      <x:c r="B38" t="n">
        <x:v>2026</x:v>
      </x:c>
      <x:c r="C38" t="str">
        <x:v>缬氨酸</x:v>
      </x:c>
      <x:c r="D38" s="20" t="n">
        <x:v>206.28</x:v>
      </x:c>
      <x:c r="E38" s="20" t="n">
        <x:v>388</x:v>
      </x:c>
      <x:c r="F38" s="20" t="n">
        <x:v>206.28</x:v>
      </x:c>
      <x:c r="G38" s="21" t="n">
        <x:v>0.5316494845360825</x:v>
      </x:c>
      <x:c r="H38" s="20" t="n">
        <x:v>0</x:v>
      </x:c>
      <x:c r="I38" t="str">
        <x:v>Severe Oversupply</x:v>
      </x:c>
      <x:c r="J38" s="22" t="n">
        <x:v>11.5</x:v>
      </x:c>
      <x:c r="K38" t="str">
        <x:v>CNY/kg</x:v>
      </x:c>
      <x:c r="L38" s="21" t="n">
        <x:v>0.8</x:v>
      </x:c>
      <x:c r="M38" s="20" t="n">
        <x:f>IF(OR(D38="",E38="",L38=""),"",MAX(0,E38-D38/L38))</x:f>
        <x:v>130.15000000000003</x:v>
      </x:c>
      <x:c r="N38" t="str">
        <x:v>2025产量作为需求代理；行业利用率原本已低，新增梅花9万吨形成显著压力。</x:v>
      </x:c>
    </x:row>
    <x:row r="39">
      <x:c r="A39" t="str">
        <x:v>Base</x:v>
      </x:c>
      <x:c r="B39" t="n">
        <x:v>2027</x:v>
      </x:c>
      <x:c r="C39" t="str">
        <x:v>缬氨酸</x:v>
      </x:c>
      <x:c r="D39" s="20" t="n">
        <x:v>222.78240000000002</x:v>
      </x:c>
      <x:c r="E39" s="20" t="n">
        <x:v>458</x:v>
      </x:c>
      <x:c r="F39" s="20" t="n">
        <x:v>222.78240000000002</x:v>
      </x:c>
      <x:c r="G39" s="21" t="n">
        <x:v>0.4864244541484717</x:v>
      </x:c>
      <x:c r="H39" s="20" t="n">
        <x:v>0</x:v>
      </x:c>
      <x:c r="I39" t="str">
        <x:v>Severe Oversupply</x:v>
      </x:c>
      <x:c r="J39" s="22" t="n">
        <x:v>10.8</x:v>
      </x:c>
      <x:c r="K39" t="str">
        <x:v>CNY/kg</x:v>
      </x:c>
      <x:c r="L39" s="21" t="n">
        <x:v>0.8</x:v>
      </x:c>
      <x:c r="M39" s="20" t="n">
        <x:f>IF(OR(D39="",E39="",L39=""),"",MAX(0,E39-D39/L39))</x:f>
        <x:v>179.522</x:v>
      </x:c>
      <x:c r="N39" t="str">
        <x:v>2025产量作为需求代理；行业利用率原本已低，新增梅花9万吨形成显著压力。</x:v>
      </x:c>
    </x:row>
    <x:row r="40">
      <x:c r="A40" t="str">
        <x:v>Base</x:v>
      </x:c>
      <x:c r="B40" t="n">
        <x:v>2028</x:v>
      </x:c>
      <x:c r="C40" t="str">
        <x:v>缬氨酸</x:v>
      </x:c>
      <x:c r="D40" s="20" t="n">
        <x:v>240.60499200000004</x:v>
      </x:c>
      <x:c r="E40" s="20" t="n">
        <x:v>458</x:v>
      </x:c>
      <x:c r="F40" s="20" t="n">
        <x:v>240.60499200000004</x:v>
      </x:c>
      <x:c r="G40" s="21" t="n">
        <x:v>0.5253384104803495</x:v>
      </x:c>
      <x:c r="H40" s="20" t="n">
        <x:v>0</x:v>
      </x:c>
      <x:c r="I40" t="str">
        <x:v>Severe Oversupply</x:v>
      </x:c>
      <x:c r="J40" s="22" t="n">
        <x:v>11.2</x:v>
      </x:c>
      <x:c r="K40" t="str">
        <x:v>CNY/kg</x:v>
      </x:c>
      <x:c r="L40" s="21" t="n">
        <x:v>0.8</x:v>
      </x:c>
      <x:c r="M40" s="20" t="n">
        <x:f>IF(OR(D40="",E40="",L40=""),"",MAX(0,E40-D40/L40))</x:f>
        <x:v>157.24375999999995</x:v>
      </x:c>
      <x:c r="N40" t="str">
        <x:v>2025产量作为需求代理；行业利用率原本已低，新增梅花9万吨形成显著压力。</x:v>
      </x:c>
    </x:row>
    <x:row r="41">
      <x:c r="A41" t="str">
        <x:v>Base</x:v>
      </x:c>
      <x:c r="B41" t="n">
        <x:v>2029</x:v>
      </x:c>
      <x:c r="C41" t="str">
        <x:v>缬氨酸</x:v>
      </x:c>
      <x:c r="D41" s="20" t="n">
        <x:v>259.85339136000005</x:v>
      </x:c>
      <x:c r="E41" s="20" t="n">
        <x:v>408</x:v>
      </x:c>
      <x:c r="F41" s="20" t="n">
        <x:v>259.85339136000005</x:v>
      </x:c>
      <x:c r="G41" s="21" t="n">
        <x:v>0.6368955670588237</x:v>
      </x:c>
      <x:c r="H41" s="20" t="n">
        <x:v>50</x:v>
      </x:c>
      <x:c r="I41" t="str">
        <x:v>Oversupply</x:v>
      </x:c>
      <x:c r="J41" s="22" t="n">
        <x:v>12</x:v>
      </x:c>
      <x:c r="K41" t="str">
        <x:v>CNY/kg</x:v>
      </x:c>
      <x:c r="L41" s="21" t="n">
        <x:v>0.8</x:v>
      </x:c>
      <x:c r="M41" s="20" t="n">
        <x:f>IF(OR(D41="",E41="",L41=""),"",MAX(0,E41-D41/L41))</x:f>
        <x:v>83.18326079999997</x:v>
      </x:c>
      <x:c r="N41" t="str">
        <x:v>2025产量作为需求代理；行业利用率原本已低，新增梅花9万吨形成显著压力。</x:v>
      </x:c>
    </x:row>
    <x:row r="42">
      <x:c r="A42" t="str">
        <x:v>Base</x:v>
      </x:c>
      <x:c r="B42" t="n">
        <x:v>2030</x:v>
      </x:c>
      <x:c r="C42" t="str">
        <x:v>缬氨酸</x:v>
      </x:c>
      <x:c r="D42" s="20" t="n">
        <x:v>280.64166266880005</x:v>
      </x:c>
      <x:c r="E42" s="20" t="n">
        <x:v>368</x:v>
      </x:c>
      <x:c r="F42" s="20" t="n">
        <x:v>280.64166266880005</x:v>
      </x:c>
      <x:c r="G42" s="21" t="n">
        <x:v>0.7626132137739132</x:v>
      </x:c>
      <x:c r="H42" s="20" t="n">
        <x:v>40</x:v>
      </x:c>
      <x:c r="I42" t="str">
        <x:v>Oversupply</x:v>
      </x:c>
      <x:c r="J42" s="22" t="n">
        <x:v>12.5</x:v>
      </x:c>
      <x:c r="K42" t="str">
        <x:v>CNY/kg</x:v>
      </x:c>
      <x:c r="L42" s="21" t="n">
        <x:v>0.8</x:v>
      </x:c>
      <x:c r="M42" s="20" t="n">
        <x:f>IF(OR(D42="",E42="",L42=""),"",MAX(0,E42-D42/L42))</x:f>
        <x:v>17.197921663999978</x:v>
      </x:c>
      <x:c r="N42" t="str">
        <x:v>2025产量作为需求代理；行业利用率原本已低，新增梅花9万吨形成显著压力。</x:v>
      </x:c>
    </x:row>
    <x:row r="43">
      <x:c r="A43" t="str">
        <x:v>Bull</x:v>
      </x:c>
      <x:c r="B43" t="n">
        <x:v>2026</x:v>
      </x:c>
      <x:c r="C43" t="str">
        <x:v>味精</x:v>
      </x:c>
      <x:c r="D43" s="20" t="n">
        <x:v>3726.57</x:v>
      </x:c>
      <x:c r="E43" s="20" t="n">
        <x:v>3950</x:v>
      </x:c>
      <x:c r="F43" s="20" t="n">
        <x:v>3726.57</x:v>
      </x:c>
      <x:c r="G43" s="21" t="n">
        <x:v>0.9434354430379748</x:v>
      </x:c>
      <x:c r="H43" s="20" t="n">
        <x:v>0</x:v>
      </x:c>
      <x:c r="I43" t="str">
        <x:v>Balanced</x:v>
      </x:c>
      <x:c r="J43" s="22" t="n">
        <x:v>7.1</x:v>
      </x:c>
      <x:c r="K43" t="str">
        <x:v>CNY/kg</x:v>
      </x:c>
      <x:c r="L43" s="21" t="n">
        <x:v>0.92</x:v>
      </x:c>
      <x:c r="M43" s="20" t="n">
        <x:f>IF(OR(D43="",E43="",L43=""),"",MAX(0,E43-D43/L43))</x:f>
        <x:v>0</x:v>
      </x:c>
      <x:c r="N43" t="str">
        <x:v>2025中国实物吨口径；星湖25万吨项目按情景做年内有效产能加权。</x:v>
      </x:c>
    </x:row>
    <x:row r="44">
      <x:c r="A44" t="str">
        <x:v>Bull</x:v>
      </x:c>
      <x:c r="B44" t="n">
        <x:v>2027</x:v>
      </x:c>
      <x:c r="C44" t="str">
        <x:v>味精</x:v>
      </x:c>
      <x:c r="D44" s="20" t="n">
        <x:v>3801.1014</x:v>
      </x:c>
      <x:c r="E44" s="20" t="n">
        <x:v>4000</x:v>
      </x:c>
      <x:c r="F44" s="20" t="n">
        <x:v>3801.1014</x:v>
      </x:c>
      <x:c r="G44" s="21" t="n">
        <x:v>0.95027535</x:v>
      </x:c>
      <x:c r="H44" s="20" t="n">
        <x:v>0</x:v>
      </x:c>
      <x:c r="I44" t="str">
        <x:v>Balanced</x:v>
      </x:c>
      <x:c r="J44" s="22" t="n">
        <x:v>7.2</x:v>
      </x:c>
      <x:c r="K44" t="str">
        <x:v>CNY/kg</x:v>
      </x:c>
      <x:c r="L44" s="21" t="n">
        <x:v>0.92</x:v>
      </x:c>
      <x:c r="M44" s="20" t="n">
        <x:f>IF(OR(D44="",E44="",L44=""),"",MAX(0,E44-D44/L44))</x:f>
        <x:v>0</x:v>
      </x:c>
      <x:c r="N44" t="str">
        <x:v>2025中国实物吨口径；星湖25万吨项目按情景做年内有效产能加权。</x:v>
      </x:c>
    </x:row>
    <x:row r="45">
      <x:c r="A45" t="str">
        <x:v>Bull</x:v>
      </x:c>
      <x:c r="B45" t="n">
        <x:v>2028</x:v>
      </x:c>
      <x:c r="C45" t="str">
        <x:v>味精</x:v>
      </x:c>
      <x:c r="D45" s="20" t="n">
        <x:v>3877.123428</x:v>
      </x:c>
      <x:c r="E45" s="20" t="n">
        <x:v>4150</x:v>
      </x:c>
      <x:c r="F45" s="20" t="n">
        <x:v>3877.123428</x:v>
      </x:c>
      <x:c r="G45" s="21" t="n">
        <x:v>0.9342466091566265</x:v>
      </x:c>
      <x:c r="H45" s="20" t="n">
        <x:v>0</x:v>
      </x:c>
      <x:c r="I45" t="str">
        <x:v>Balanced</x:v>
      </x:c>
      <x:c r="J45" s="22" t="n">
        <x:v>7.5</x:v>
      </x:c>
      <x:c r="K45" t="str">
        <x:v>CNY/kg</x:v>
      </x:c>
      <x:c r="L45" s="21" t="n">
        <x:v>0.92</x:v>
      </x:c>
      <x:c r="M45" s="20" t="n">
        <x:f>IF(OR(D45="",E45="",L45=""),"",MAX(0,E45-D45/L45))</x:f>
        <x:v>0</x:v>
      </x:c>
      <x:c r="N45" t="str">
        <x:v>2025中国实物吨口径；星湖25万吨项目按情景做年内有效产能加权。</x:v>
      </x:c>
    </x:row>
    <x:row r="46">
      <x:c r="A46" t="str">
        <x:v>Bull</x:v>
      </x:c>
      <x:c r="B46" t="n">
        <x:v>2029</x:v>
      </x:c>
      <x:c r="C46" t="str">
        <x:v>味精</x:v>
      </x:c>
      <x:c r="D46" s="20" t="n">
        <x:v>3954.66589656</x:v>
      </x:c>
      <x:c r="E46" s="20" t="n">
        <x:v>4050</x:v>
      </x:c>
      <x:c r="F46" s="20" t="n">
        <x:v>3954.66589656</x:v>
      </x:c>
      <x:c r="G46" s="21" t="n">
        <x:v>0.9764607152</x:v>
      </x:c>
      <x:c r="H46" s="20" t="n">
        <x:v>100</x:v>
      </x:c>
      <x:c r="I46" t="str">
        <x:v>Balanced</x:v>
      </x:c>
      <x:c r="J46" s="22" t="n">
        <x:v>7.8</x:v>
      </x:c>
      <x:c r="K46" t="str">
        <x:v>CNY/kg</x:v>
      </x:c>
      <x:c r="L46" s="21" t="n">
        <x:v>0.92</x:v>
      </x:c>
      <x:c r="M46" s="20" t="n">
        <x:f>IF(OR(D46="",E46="",L46=""),"",MAX(0,E46-D46/L46))</x:f>
        <x:v>0</x:v>
      </x:c>
      <x:c r="N46" t="str">
        <x:v>2025中国实物吨口径；星湖25万吨项目按情景做年内有效产能加权。</x:v>
      </x:c>
    </x:row>
    <x:row r="47">
      <x:c r="A47" t="str">
        <x:v>Bull</x:v>
      </x:c>
      <x:c r="B47" t="n">
        <x:v>2030</x:v>
      </x:c>
      <x:c r="C47" t="str">
        <x:v>味精</x:v>
      </x:c>
      <x:c r="D47" s="20" t="n">
        <x:v>4033.7592144912</x:v>
      </x:c>
      <x:c r="E47" s="20" t="n">
        <x:v>3950</x:v>
      </x:c>
      <x:c r="F47" s="20" t="n">
        <x:v>4033.7592144912</x:v>
      </x:c>
      <x:c r="G47" s="21" t="n">
        <x:v>1.021204864428152</x:v>
      </x:c>
      <x:c r="H47" s="20" t="n">
        <x:v>100</x:v>
      </x:c>
      <x:c r="I47" t="str">
        <x:v>Tight</x:v>
      </x:c>
      <x:c r="J47" s="22" t="n">
        <x:v>8</x:v>
      </x:c>
      <x:c r="K47" t="str">
        <x:v>CNY/kg</x:v>
      </x:c>
      <x:c r="L47" s="21" t="n">
        <x:v>0.92</x:v>
      </x:c>
      <x:c r="M47" s="20" t="n">
        <x:f>IF(OR(D47="",E47="",L47=""),"",MAX(0,E47-D47/L47))</x:f>
        <x:v>0</x:v>
      </x:c>
      <x:c r="N47" t="str">
        <x:v>2025中国实物吨口径；星湖25万吨项目按情景做年内有效产能加权。</x:v>
      </x:c>
    </x:row>
    <x:row r="48">
      <x:c r="A48" t="str">
        <x:v>Bull</x:v>
      </x:c>
      <x:c r="B48" t="n">
        <x:v>2026</x:v>
      </x:c>
      <x:c r="C48" t="str">
        <x:v>苏氨酸</x:v>
      </x:c>
      <x:c r="D48" s="20" t="n">
        <x:v>1166.99</x:v>
      </x:c>
      <x:c r="E48" s="20" t="n">
        <x:v>1385</x:v>
      </x:c>
      <x:c r="F48" s="20" t="n">
        <x:v>1166.99</x:v>
      </x:c>
      <x:c r="G48" s="21" t="n">
        <x:v>0.8425920577617328</x:v>
      </x:c>
      <x:c r="H48" s="20" t="n">
        <x:v>0</x:v>
      </x:c>
      <x:c r="I48" t="str">
        <x:v>Balanced</x:v>
      </x:c>
      <x:c r="J48" s="22" t="n">
        <x:v>7.8</x:v>
      </x:c>
      <x:c r="K48" t="str">
        <x:v>CNY/kg</x:v>
      </x:c>
      <x:c r="L48" s="21" t="n">
        <x:v>0.85</x:v>
      </x:c>
      <x:c r="M48" s="20" t="n">
        <x:f>IF(OR(D48="",E48="",L48=""),"",MAX(0,E48-D48/L48))</x:f>
        <x:v>12.070588235294053</x:v>
      </x:c>
      <x:c r="N48" t="str">
        <x:v>2025中国实物吨产能1385kt、产量1133kt；Committed项目按年内有效产能加权，非年末名义产能。</x:v>
      </x:c>
    </x:row>
    <x:row r="49">
      <x:c r="A49" t="str">
        <x:v>Bull</x:v>
      </x:c>
      <x:c r="B49" t="n">
        <x:v>2027</x:v>
      </x:c>
      <x:c r="C49" t="str">
        <x:v>苏氨酸</x:v>
      </x:c>
      <x:c r="D49" s="20" t="n">
        <x:v>1213.6696</x:v>
      </x:c>
      <x:c r="E49" s="20" t="n">
        <x:v>1690</x:v>
      </x:c>
      <x:c r="F49" s="20" t="n">
        <x:v>1213.6696</x:v>
      </x:c>
      <x:c r="G49" s="21" t="n">
        <x:v>0.7181476923076923</x:v>
      </x:c>
      <x:c r="H49" s="20" t="n">
        <x:v>0</x:v>
      </x:c>
      <x:c r="I49" t="str">
        <x:v>Oversupply</x:v>
      </x:c>
      <x:c r="J49" s="22" t="n">
        <x:v>7.8</x:v>
      </x:c>
      <x:c r="K49" t="str">
        <x:v>CNY/kg</x:v>
      </x:c>
      <x:c r="L49" s="21" t="n">
        <x:v>0.85</x:v>
      </x:c>
      <x:c r="M49" s="20" t="n">
        <x:f>IF(OR(D49="",E49="",L49=""),"",MAX(0,E49-D49/L49))</x:f>
        <x:v>262.1534117647059</x:v>
      </x:c>
      <x:c r="N49" t="str">
        <x:v>2025中国实物吨产能1385kt、产量1133kt；Committed项目按年内有效产能加权，非年末名义产能。</x:v>
      </x:c>
    </x:row>
    <x:row r="50">
      <x:c r="A50" t="str">
        <x:v>Bull</x:v>
      </x:c>
      <x:c r="B50" t="n">
        <x:v>2028</x:v>
      </x:c>
      <x:c r="C50" t="str">
        <x:v>苏氨酸</x:v>
      </x:c>
      <x:c r="D50" s="20" t="n">
        <x:v>1262.216384</x:v>
      </x:c>
      <x:c r="E50" s="20" t="n">
        <x:v>1735</x:v>
      </x:c>
      <x:c r="F50" s="20" t="n">
        <x:v>1262.216384</x:v>
      </x:c>
      <x:c r="G50" s="21" t="n">
        <x:v>0.7275022386167147</x:v>
      </x:c>
      <x:c r="H50" s="20" t="n">
        <x:v>150</x:v>
      </x:c>
      <x:c r="I50" t="str">
        <x:v>Oversupply</x:v>
      </x:c>
      <x:c r="J50" s="22" t="n">
        <x:v>8.5</x:v>
      </x:c>
      <x:c r="K50" t="str">
        <x:v>CNY/kg</x:v>
      </x:c>
      <x:c r="L50" s="21" t="n">
        <x:v>0.85</x:v>
      </x:c>
      <x:c r="M50" s="20" t="n">
        <x:f>IF(OR(D50="",E50="",L50=""),"",MAX(0,E50-D50/L50))</x:f>
        <x:v>250.03954823529398</x:v>
      </x:c>
      <x:c r="N50" t="str">
        <x:v>2025中国实物吨产能1385kt、产量1133kt；Committed项目按年内有效产能加权，非年末名义产能。</x:v>
      </x:c>
    </x:row>
    <x:row r="51">
      <x:c r="A51" t="str">
        <x:v>Bull</x:v>
      </x:c>
      <x:c r="B51" t="n">
        <x:v>2029</x:v>
      </x:c>
      <x:c r="C51" t="str">
        <x:v>苏氨酸</x:v>
      </x:c>
      <x:c r="D51" s="20" t="n">
        <x:v>1312.70503936</x:v>
      </x:c>
      <x:c r="E51" s="20" t="n">
        <x:v>1585</x:v>
      </x:c>
      <x:c r="F51" s="20" t="n">
        <x:v>1312.70503936</x:v>
      </x:c>
      <x:c r="G51" s="21" t="n">
        <x:v>0.8282050721514196</x:v>
      </x:c>
      <x:c r="H51" s="20" t="n">
        <x:v>150</x:v>
      </x:c>
      <x:c r="I51" t="str">
        <x:v>Balanced</x:v>
      </x:c>
      <x:c r="J51" s="22" t="n">
        <x:v>9.3</x:v>
      </x:c>
      <x:c r="K51" t="str">
        <x:v>CNY/kg</x:v>
      </x:c>
      <x:c r="L51" s="21" t="n">
        <x:v>0.85</x:v>
      </x:c>
      <x:c r="M51" s="20" t="n">
        <x:f>IF(OR(D51="",E51="",L51=""),"",MAX(0,E51-D51/L51))</x:f>
        <x:v>40.64113016470583</x:v>
      </x:c>
      <x:c r="N51" t="str">
        <x:v>2025中国实物吨产能1385kt、产量1133kt；Committed项目按年内有效产能加权，非年末名义产能。</x:v>
      </x:c>
    </x:row>
    <x:row r="52">
      <x:c r="A52" t="str">
        <x:v>Bull</x:v>
      </x:c>
      <x:c r="B52" t="n">
        <x:v>2030</x:v>
      </x:c>
      <x:c r="C52" t="str">
        <x:v>苏氨酸</x:v>
      </x:c>
      <x:c r="D52" s="20" t="n">
        <x:v>1365.2132409344001</x:v>
      </x:c>
      <x:c r="E52" s="20" t="n">
        <x:v>1485</x:v>
      </x:c>
      <x:c r="F52" s="20" t="n">
        <x:v>1365.2132409344001</x:v>
      </x:c>
      <x:c r="G52" s="21" t="n">
        <x:v>0.9193355157807408</x:v>
      </x:c>
      <x:c r="H52" s="20" t="n">
        <x:v>100</x:v>
      </x:c>
      <x:c r="I52" t="str">
        <x:v>Balanced</x:v>
      </x:c>
      <x:c r="J52" s="22" t="n">
        <x:v>10</x:v>
      </x:c>
      <x:c r="K52" t="str">
        <x:v>CNY/kg</x:v>
      </x:c>
      <x:c r="L52" s="21" t="n">
        <x:v>0.85</x:v>
      </x:c>
      <x:c r="M52" s="20" t="n">
        <x:f>IF(OR(D52="",E52="",L52=""),"",MAX(0,E52-D52/L52))</x:f>
        <x:v>0</x:v>
      </x:c>
      <x:c r="N52" t="str">
        <x:v>2025中国实物吨产能1385kt、产量1133kt；Committed项目按年内有效产能加权，非年末名义产能。</x:v>
      </x:c>
    </x:row>
    <x:row r="53">
      <x:c r="A53" t="str">
        <x:v>Bull</x:v>
      </x:c>
      <x:c r="B53" t="n">
        <x:v>2026</x:v>
      </x:c>
      <x:c r="C53" t="str">
        <x:v>赖氨酸</x:v>
      </x:c>
      <x:c r="D53" s="20"/>
      <x:c r="E53" s="20"/>
      <x:c r="F53" s="20"/>
      <x:c r="G53" s="21"/>
      <x:c r="H53" s="20"/>
      <x:c r="I53" t="str">
        <x:v>Oversupply</x:v>
      </x:c>
      <x:c r="J53" s="22" t="n">
        <x:v>6.8</x:v>
      </x:c>
      <x:c r="K53" t="str">
        <x:v>CNY/kg</x:v>
      </x:c>
      <x:c r="L53" s="21"/>
      <x:c r="M53" s="20" t="str">
        <x:f>IF(OR(D53="",E53="",L53=""),"",MAX(0,E53-D53/L53))</x:f>
      </x:c>
      <x:c r="N53" t="str">
        <x:v>2025行业产能为折纯吨，而项目/出口多为实物吨；继续禁止计算伪精确utilization。</x:v>
      </x:c>
    </x:row>
    <x:row r="54">
      <x:c r="A54" t="str">
        <x:v>Bull</x:v>
      </x:c>
      <x:c r="B54" t="n">
        <x:v>2027</x:v>
      </x:c>
      <x:c r="C54" t="str">
        <x:v>赖氨酸</x:v>
      </x:c>
      <x:c r="D54" s="20"/>
      <x:c r="E54" s="20"/>
      <x:c r="F54" s="20"/>
      <x:c r="G54" s="21"/>
      <x:c r="H54" s="20"/>
      <x:c r="I54" t="str">
        <x:v>Oversupply</x:v>
      </x:c>
      <x:c r="J54" s="22" t="n">
        <x:v>7</x:v>
      </x:c>
      <x:c r="K54" t="str">
        <x:v>CNY/kg</x:v>
      </x:c>
      <x:c r="L54" s="21"/>
      <x:c r="M54" s="20" t="str">
        <x:f>IF(OR(D54="",E54="",L54=""),"",MAX(0,E54-D54/L54))</x:f>
      </x:c>
      <x:c r="N54" t="str">
        <x:v>2025行业产能为折纯吨，而项目/出口多为实物吨；继续禁止计算伪精确utilization。</x:v>
      </x:c>
    </x:row>
    <x:row r="55">
      <x:c r="A55" t="str">
        <x:v>Bull</x:v>
      </x:c>
      <x:c r="B55" t="n">
        <x:v>2028</x:v>
      </x:c>
      <x:c r="C55" t="str">
        <x:v>赖氨酸</x:v>
      </x:c>
      <x:c r="D55" s="20"/>
      <x:c r="E55" s="20"/>
      <x:c r="F55" s="20"/>
      <x:c r="G55" s="21"/>
      <x:c r="H55" s="20"/>
      <x:c r="I55" t="str">
        <x:v>Balanced</x:v>
      </x:c>
      <x:c r="J55" s="22" t="n">
        <x:v>7.8</x:v>
      </x:c>
      <x:c r="K55" t="str">
        <x:v>CNY/kg</x:v>
      </x:c>
      <x:c r="L55" s="21"/>
      <x:c r="M55" s="20" t="str">
        <x:f>IF(OR(D55="",E55="",L55=""),"",MAX(0,E55-D55/L55))</x:f>
      </x:c>
      <x:c r="N55" t="str">
        <x:v>2025行业产能为折纯吨，而项目/出口多为实物吨；继续禁止计算伪精确utilization。</x:v>
      </x:c>
    </x:row>
    <x:row r="56">
      <x:c r="A56" t="str">
        <x:v>Bull</x:v>
      </x:c>
      <x:c r="B56" t="n">
        <x:v>2029</x:v>
      </x:c>
      <x:c r="C56" t="str">
        <x:v>赖氨酸</x:v>
      </x:c>
      <x:c r="D56" s="20"/>
      <x:c r="E56" s="20"/>
      <x:c r="F56" s="20"/>
      <x:c r="G56" s="21"/>
      <x:c r="H56" s="20"/>
      <x:c r="I56" t="str">
        <x:v>Balanced</x:v>
      </x:c>
      <x:c r="J56" s="22" t="n">
        <x:v>8.5</x:v>
      </x:c>
      <x:c r="K56" t="str">
        <x:v>CNY/kg</x:v>
      </x:c>
      <x:c r="L56" s="21"/>
      <x:c r="M56" s="20" t="str">
        <x:f>IF(OR(D56="",E56="",L56=""),"",MAX(0,E56-D56/L56))</x:f>
      </x:c>
      <x:c r="N56" t="str">
        <x:v>2025行业产能为折纯吨，而项目/出口多为实物吨；继续禁止计算伪精确utilization。</x:v>
      </x:c>
    </x:row>
    <x:row r="57">
      <x:c r="A57" t="str">
        <x:v>Bull</x:v>
      </x:c>
      <x:c r="B57" t="n">
        <x:v>2030</x:v>
      </x:c>
      <x:c r="C57" t="str">
        <x:v>赖氨酸</x:v>
      </x:c>
      <x:c r="D57" s="20"/>
      <x:c r="E57" s="20"/>
      <x:c r="F57" s="20"/>
      <x:c r="G57" s="21"/>
      <x:c r="H57" s="20"/>
      <x:c r="I57" t="str">
        <x:v>Tight</x:v>
      </x:c>
      <x:c r="J57" s="22" t="n">
        <x:v>9</x:v>
      </x:c>
      <x:c r="K57" t="str">
        <x:v>CNY/kg</x:v>
      </x:c>
      <x:c r="L57" s="21"/>
      <x:c r="M57" s="20" t="str">
        <x:f>IF(OR(D57="",E57="",L57=""),"",MAX(0,E57-D57/L57))</x:f>
      </x:c>
      <x:c r="N57" t="str">
        <x:v>2025行业产能为折纯吨，而项目/出口多为实物吨；继续禁止计算伪精确utilization。</x:v>
      </x:c>
    </x:row>
    <x:row r="58">
      <x:c r="A58" t="str">
        <x:v>Bull</x:v>
      </x:c>
      <x:c r="B58" t="n">
        <x:v>2026</x:v>
      </x:c>
      <x:c r="C58" t="str">
        <x:v>缬氨酸</x:v>
      </x:c>
      <x:c r="D58" s="20" t="n">
        <x:v>213.92000000000002</x:v>
      </x:c>
      <x:c r="E58" s="20" t="n">
        <x:v>368</x:v>
      </x:c>
      <x:c r="F58" s="20" t="n">
        <x:v>213.92000000000002</x:v>
      </x:c>
      <x:c r="G58" s="21" t="n">
        <x:v>0.581304347826087</x:v>
      </x:c>
      <x:c r="H58" s="20" t="n">
        <x:v>0</x:v>
      </x:c>
      <x:c r="I58" t="str">
        <x:v>Oversupply</x:v>
      </x:c>
      <x:c r="J58" s="22" t="n">
        <x:v>12</x:v>
      </x:c>
      <x:c r="K58" t="str">
        <x:v>CNY/kg</x:v>
      </x:c>
      <x:c r="L58" s="21" t="n">
        <x:v>0.8</x:v>
      </x:c>
      <x:c r="M58" s="20" t="n">
        <x:f>IF(OR(D58="",E58="",L58=""),"",MAX(0,E58-D58/L58))</x:f>
        <x:v>100.60000000000002</x:v>
      </x:c>
      <x:c r="N58" t="str">
        <x:v>2025产量作为需求代理；行业利用率原本已低，新增梅花9万吨形成显著压力。</x:v>
      </x:c>
    </x:row>
    <x:row r="59">
      <x:c r="A59" t="str">
        <x:v>Bull</x:v>
      </x:c>
      <x:c r="B59" t="n">
        <x:v>2027</x:v>
      </x:c>
      <x:c r="C59" t="str">
        <x:v>缬氨酸</x:v>
      </x:c>
      <x:c r="D59" s="20" t="n">
        <x:v>239.59040000000005</x:v>
      </x:c>
      <x:c r="E59" s="20" t="n">
        <x:v>413</x:v>
      </x:c>
      <x:c r="F59" s="20" t="n">
        <x:v>239.59040000000005</x:v>
      </x:c>
      <x:c r="G59" s="21" t="n">
        <x:v>0.5801220338983052</x:v>
      </x:c>
      <x:c r="H59" s="20" t="n">
        <x:v>0</x:v>
      </x:c>
      <x:c r="I59" t="str">
        <x:v>Oversupply</x:v>
      </x:c>
      <x:c r="J59" s="22" t="n">
        <x:v>12.5</x:v>
      </x:c>
      <x:c r="K59" t="str">
        <x:v>CNY/kg</x:v>
      </x:c>
      <x:c r="L59" s="21" t="n">
        <x:v>0.8</x:v>
      </x:c>
      <x:c r="M59" s="20" t="n">
        <x:f>IF(OR(D59="",E59="",L59=""),"",MAX(0,E59-D59/L59))</x:f>
        <x:v>113.51199999999994</x:v>
      </x:c>
      <x:c r="N59" t="str">
        <x:v>2025产量作为需求代理；行业利用率原本已低，新增梅花9万吨形成显著压力。</x:v>
      </x:c>
    </x:row>
    <x:row r="60">
      <x:c r="A60" t="str">
        <x:v>Bull</x:v>
      </x:c>
      <x:c r="B60" t="n">
        <x:v>2028</x:v>
      </x:c>
      <x:c r="C60" t="str">
        <x:v>缬氨酸</x:v>
      </x:c>
      <x:c r="D60" s="20" t="n">
        <x:v>268.34124800000006</x:v>
      </x:c>
      <x:c r="E60" s="20" t="n">
        <x:v>428</x:v>
      </x:c>
      <x:c r="F60" s="20" t="n">
        <x:v>268.34124800000006</x:v>
      </x:c>
      <x:c r="G60" s="21" t="n">
        <x:v>0.6269655327102805</x:v>
      </x:c>
      <x:c r="H60" s="20" t="n">
        <x:v>30</x:v>
      </x:c>
      <x:c r="I60" t="str">
        <x:v>Oversupply</x:v>
      </x:c>
      <x:c r="J60" s="22" t="n">
        <x:v>13.5</x:v>
      </x:c>
      <x:c r="K60" t="str">
        <x:v>CNY/kg</x:v>
      </x:c>
      <x:c r="L60" s="21" t="n">
        <x:v>0.8</x:v>
      </x:c>
      <x:c r="M60" s="20" t="n">
        <x:f>IF(OR(D60="",E60="",L60=""),"",MAX(0,E60-D60/L60))</x:f>
        <x:v>92.57343999999995</x:v>
      </x:c>
      <x:c r="N60" t="str">
        <x:v>2025产量作为需求代理；行业利用率原本已低，新增梅花9万吨形成显著压力。</x:v>
      </x:c>
    </x:row>
    <x:row r="61">
      <x:c r="A61" t="str">
        <x:v>Bull</x:v>
      </x:c>
      <x:c r="B61" t="n">
        <x:v>2029</x:v>
      </x:c>
      <x:c r="C61" t="str">
        <x:v>缬氨酸</x:v>
      </x:c>
      <x:c r="D61" s="20" t="n">
        <x:v>300.5421977600001</x:v>
      </x:c>
      <x:c r="E61" s="20" t="n">
        <x:v>388</x:v>
      </x:c>
      <x:c r="F61" s="20" t="n">
        <x:v>300.5421977600001</x:v>
      </x:c>
      <x:c r="G61" s="21" t="n">
        <x:v>0.7745932931958764</x:v>
      </x:c>
      <x:c r="H61" s="20" t="n">
        <x:v>40</x:v>
      </x:c>
      <x:c r="I61" t="str">
        <x:v>Balanced</x:v>
      </x:c>
      <x:c r="J61" s="22" t="n">
        <x:v>14.5</x:v>
      </x:c>
      <x:c r="K61" t="str">
        <x:v>CNY/kg</x:v>
      </x:c>
      <x:c r="L61" s="21" t="n">
        <x:v>0.8</x:v>
      </x:c>
      <x:c r="M61" s="20" t="n">
        <x:f>IF(OR(D61="",E61="",L61=""),"",MAX(0,E61-D61/L61))</x:f>
        <x:v>12.322252799999944</x:v>
      </x:c>
      <x:c r="N61" t="str">
        <x:v>2025产量作为需求代理；行业利用率原本已低，新增梅花9万吨形成显著压力。</x:v>
      </x:c>
    </x:row>
    <x:row r="62">
      <x:c r="A62" t="str">
        <x:v>Bull</x:v>
      </x:c>
      <x:c r="B62" t="n">
        <x:v>2030</x:v>
      </x:c>
      <x:c r="C62" t="str">
        <x:v>缬氨酸</x:v>
      </x:c>
      <x:c r="D62" s="20" t="n">
        <x:v>336.6072614912001</x:v>
      </x:c>
      <x:c r="E62" s="20" t="n">
        <x:v>368</x:v>
      </x:c>
      <x:c r="F62" s="20" t="n">
        <x:v>336.6072614912001</x:v>
      </x:c>
      <x:c r="G62" s="21" t="n">
        <x:v>0.9146936453565221</x:v>
      </x:c>
      <x:c r="H62" s="20" t="n">
        <x:v>20</x:v>
      </x:c>
      <x:c r="I62" t="str">
        <x:v>Balanced</x:v>
      </x:c>
      <x:c r="J62" s="22" t="n">
        <x:v>15</x:v>
      </x:c>
      <x:c r="K62" t="str">
        <x:v>CNY/kg</x:v>
      </x:c>
      <x:c r="L62" s="21" t="n">
        <x:v>0.8</x:v>
      </x:c>
      <x:c r="M62" s="20" t="n">
        <x:f>IF(OR(D62="",E62="",L62=""),"",MAX(0,E62-D62/L62))</x:f>
        <x:v>0</x:v>
      </x:c>
      <x:c r="N62" t="str">
        <x:v>2025产量作为需求代理；行业利用率原本已低，新增梅花9万吨形成显著压力。</x:v>
      </x:c>
    </x:row>
  </x:sheetData>
  <x:mergeCells>
    <x:mergeCell ref="A1:N1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0" hidden="0" customWidth="1"/>
    <x:col min="3" max="3" width="20" hidden="0" customWidth="1"/>
    <x:col min="4" max="4" width="15" hidden="0" customWidth="1"/>
    <x:col min="5" max="5" width="14" hidden="0" customWidth="1"/>
    <x:col min="6" max="6" width="28" hidden="0" customWidth="1"/>
    <x:col min="7" max="7" width="24" hidden="0" customWidth="1"/>
    <x:col min="8" max="8" width="23" hidden="0" customWidth="1"/>
    <x:col min="9" max="9" width="58" hidden="0" customWidth="1"/>
  </x:cols>
  <x:sheetData>
    <x:row r="1" ht="26" customHeight="1">
      <x:c r="A1" s="13" t="str">
        <x:v>Locked / Flexible Supply &amp; Required Exit Summary</x:v>
      </x:c>
      <x:c r="B1" s="13" t="str">
        <x:v>Locked / Flexible Supply &amp; Required Exit Summary</x:v>
      </x:c>
      <x:c r="C1" s="13" t="str">
        <x:v>Locked / Flexible Supply &amp; Required Exit Summary</x:v>
      </x:c>
      <x:c r="D1" s="13" t="str">
        <x:v>Locked / Flexible Supply &amp; Required Exit Summary</x:v>
      </x:c>
      <x:c r="E1" s="13" t="str">
        <x:v>Locked / Flexible Supply &amp; Required Exit Summary</x:v>
      </x:c>
      <x:c r="F1" s="13" t="str">
        <x:v>Locked / Flexible Supply &amp; Required Exit Summary</x:v>
      </x:c>
      <x:c r="G1" s="13" t="str">
        <x:v>Locked / Flexible Supply &amp; Required Exit Summary</x:v>
      </x:c>
      <x:c r="H1" s="13" t="str">
        <x:v>Locked / Flexible Supply &amp; Required Exit Summary</x:v>
      </x:c>
      <x:c r="I1" s="13" t="str">
        <x:v>Locked / Flexible Supply &amp; Required Exit Summary</x:v>
      </x:c>
    </x:row>
    <x:row r="3">
      <x:c r="A3" s="19" t="str">
        <x:v>Product</x:v>
      </x:c>
      <x:c r="B3" s="19" t="str">
        <x:v>2025 Base Capacity (kt)</x:v>
      </x:c>
      <x:c r="C3" s="19" t="str">
        <x:v>Locked post-2025 (kt)</x:v>
      </x:c>
      <x:c r="D3" s="19" t="str">
        <x:v>Flexible (kt)</x:v>
      </x:c>
      <x:c r="E3" s="19" t="str">
        <x:v>Locked/Base</x:v>
      </x:c>
      <x:c r="F3" s="19" t="str">
        <x:v>Unquantified Risk</x:v>
      </x:c>
      <x:c r="G3" s="19" t="str">
        <x:v>Basis</x:v>
      </x:c>
      <x:c r="H3" s="19" t="str">
        <x:v>Base 2030 Addl Exit (kt)</x:v>
      </x:c>
      <x:c r="I3" s="19" t="str">
        <x:v>Audit Note</x:v>
      </x:c>
    </x:row>
    <x:row r="4">
      <x:c r="A4" s="2" t="str">
        <x:v>味精</x:v>
      </x:c>
      <x:c r="B4" s="24" t="n">
        <x:v>3950</x:v>
      </x:c>
      <x:c r="C4" s="24" t="n">
        <x:f>SUMIFS('capacity_projects_fact'!$E$2:$E$15,'capacity_projects_fact'!$B$2:$B$15,"味精",'capacity_projects_fact'!$J$2:$J$15,"Committed",'capacity_projects_fact'!$Q$2:$Q$15,"N")/1000</x:f>
        <x:v>250</x:v>
      </x:c>
      <x:c r="D4" s="24" t="n">
        <x:f>SUMIFS('capacity_projects_fact'!$E$2:$E$15,'capacity_projects_fact'!$B$2:$B$15,"味精",'capacity_projects_fact'!$J$2:$J$15,"Flexible",'capacity_projects_fact'!$Q$2:$Q$15,"N")/1000</x:f>
        <x:v>0</x:v>
      </x:c>
      <x:c r="E4" s="25" t="n">
        <x:f>C4/B4</x:f>
        <x:v>0.06329113924050633</x:v>
      </x:c>
      <x:c r="F4" s="2" t="str">
        <x:v>无</x:v>
      </x:c>
      <x:c r="G4" s="2" t="str">
        <x:v>实物吨</x:v>
      </x:c>
      <x:c r="H4" s="24" t="n">
        <x:f>'industry_balance_R'!M27</x:f>
        <x:v>0</x:v>
      </x:c>
      <x:c r="I4" s="2" t="str">
        <x:v>2025阜丰40万吨与梅花50万吨已在基准中，不重复</x:v>
      </x:c>
    </x:row>
    <x:row r="5">
      <x:c r="A5" s="2" t="str">
        <x:v>苏氨酸</x:v>
      </x:c>
      <x:c r="B5" s="24" t="n">
        <x:v>1385</x:v>
      </x:c>
      <x:c r="C5" s="24" t="n">
        <x:f>SUMIFS('capacity_projects_fact'!$E$2:$E$15,'capacity_projects_fact'!$B$2:$B$15,"苏氨酸",'capacity_projects_fact'!$J$2:$J$15,"Committed",'capacity_projects_fact'!$Q$2:$Q$15,"N")/1000</x:f>
        <x:v>500</x:v>
      </x:c>
      <x:c r="D5" s="24" t="n">
        <x:f>SUMIFS('capacity_projects_fact'!$E$2:$E$15,'capacity_projects_fact'!$B$2:$B$15,"苏氨酸",'capacity_projects_fact'!$J$2:$J$15,"Flexible",'capacity_projects_fact'!$Q$2:$Q$15,"N")/1000</x:f>
        <x:v>200</x:v>
      </x:c>
      <x:c r="E5" s="25" t="n">
        <x:f>C5/B5</x:f>
        <x:v>0.36101083032490977</x:v>
      </x:c>
      <x:c r="F5" s="2" t="str">
        <x:v>阜丰哈萨克一期吨位N/A</x:v>
      </x:c>
      <x:c r="G5" s="2" t="str">
        <x:v>实物吨</x:v>
      </x:c>
      <x:c r="H5" s="24" t="n">
        <x:f>'industry_balance_R'!M32</x:f>
        <x:v>190.10399087575024</x:v>
      </x:c>
      <x:c r="I5" s="2" t="str">
        <x:v>Committed=梅花30万吨+星湖20万吨；裕米20万吨Flexible</x:v>
      </x:c>
    </x:row>
    <x:row r="6">
      <x:c r="A6" s="2" t="str">
        <x:v>赖氨酸</x:v>
      </x:c>
      <x:c r="B6" s="24" t="n">
        <x:v>4401</x:v>
      </x:c>
      <x:c r="C6" s="24" t="n">
        <x:f>(SUMIFS('capacity_projects_fact'!$E$2:$E$15,'capacity_projects_fact'!$B$2:$B$15,"赖氨酸",'capacity_projects_fact'!$J$2:$J$15,"Operating",'capacity_projects_fact'!$Q$2:$Q$15,"N")+SUMIFS('capacity_projects_fact'!$E$2:$E$15,'capacity_projects_fact'!$B$2:$B$15,"赖氨酸",'capacity_projects_fact'!$J$2:$J$15,"Committed",'capacity_projects_fact'!$Q$2:$Q$15,"N"))/1000</x:f>
        <x:v>400</x:v>
      </x:c>
      <x:c r="D6" s="24" t="n">
        <x:f>SUMIFS('capacity_projects_fact'!$E$2:$E$15,'capacity_projects_fact'!$B$2:$B$15,"赖氨酸",'capacity_projects_fact'!$J$2:$J$15,"Flexible",'capacity_projects_fact'!$Q$2:$Q$15,"N")/1000</x:f>
        <x:v>300</x:v>
      </x:c>
      <x:c r="E6" s="25" t="str">
        <x:v>N/A</x:v>
      </x:c>
      <x:c r="F6" s="2" t="str">
        <x:v>无</x:v>
      </x:c>
      <x:c r="G6" s="2" t="str">
        <x:v>基准折纯吨/项目实物吨</x:v>
      </x:c>
      <x:c r="H6" s="24" t="str">
        <x:v>N/A</x:v>
      </x:c>
      <x:c r="I6" s="2" t="str">
        <x:v>不计算Locked/Base和Required Exit</x:v>
      </x:c>
    </x:row>
    <x:row r="7">
      <x:c r="A7" s="2" t="str">
        <x:v>缬氨酸</x:v>
      </x:c>
      <x:c r="B7" s="24" t="n">
        <x:v>368</x:v>
      </x:c>
      <x:c r="C7" s="24" t="n">
        <x:f>SUMIFS('capacity_projects_fact'!$E$2:$E$15,'capacity_projects_fact'!$B$2:$B$15,"缬氨酸",'capacity_projects_fact'!$J$2:$J$15,"Committed",'capacity_projects_fact'!$Q$2:$Q$15,"N")/1000</x:f>
        <x:v>90</x:v>
      </x:c>
      <x:c r="D7" s="24" t="n">
        <x:f>SUMIFS('capacity_projects_fact'!$E$2:$E$15,'capacity_projects_fact'!$B$2:$B$15,"缬氨酸",'capacity_projects_fact'!$J$2:$J$15,"Flexible",'capacity_projects_fact'!$Q$2:$Q$15,"N")/1000</x:f>
        <x:v>0</x:v>
      </x:c>
      <x:c r="E7" s="25" t="n">
        <x:f>C7/B7</x:f>
        <x:v>0.24456521739130435</x:v>
      </x:c>
      <x:c r="F7" s="2" t="str">
        <x:v>无</x:v>
      </x:c>
      <x:c r="G7" s="2" t="str">
        <x:v>实物吨</x:v>
      </x:c>
      <x:c r="H7" s="24" t="n">
        <x:f>'industry_balance_R'!M42</x:f>
        <x:v>17.197921663999978</x:v>
      </x:c>
      <x:c r="I7" s="2" t="str">
        <x:v>梅花9万吨Committed</x:v>
      </x:c>
    </x:row>
  </x:sheetData>
  <x:mergeCells>
    <x:mergeCell ref="A1:I1"/>
  </x:mergeCells>
  <x:pageMargins left="0.7" right="0.7" top="0.75" bottom="0.75" header="0.3" footer="0.3"/>
</x:worksheet>
</file>